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nnipeghc.sharepoint.com/sites/SYSTEMSPLANNING/03_BRANCH_PROJECTS/2023-01-21 RFP TDMS/10 RFP Document/Appendicies/"/>
    </mc:Choice>
  </mc:AlternateContent>
  <xr:revisionPtr revIDLastSave="0" documentId="14_{E50D5EE6-3D74-4A9C-B1F9-C2B033D0A313}" xr6:coauthVersionLast="36" xr6:coauthVersionMax="36" xr10:uidLastSave="{00000000-0000-0000-0000-000000000000}"/>
  <bookViews>
    <workbookView xWindow="120" yWindow="210" windowWidth="24915" windowHeight="12015" tabRatio="863" xr2:uid="{00000000-000D-0000-FFFF-FFFF00000000}"/>
  </bookViews>
  <sheets>
    <sheet name="Summary (North-South)" sheetId="15" r:id="rId1"/>
    <sheet name="Summary (East - West)" sheetId="18" state="hidden" r:id="rId2"/>
    <sheet name="Mio-Lights" sheetId="21" r:id="rId3"/>
    <sheet name="Mio-Mediums" sheetId="22" r:id="rId4"/>
    <sheet name="Mio-Articulated Trucks" sheetId="23" r:id="rId5"/>
    <sheet name="Mio-Bicycles on Road" sheetId="24" r:id="rId6"/>
    <sheet name="Mio-Ped" sheetId="25" r:id="rId7"/>
    <sheet name="Mio-Bicycles" sheetId="26" r:id="rId8"/>
    <sheet name="Northbound" sheetId="1" r:id="rId9"/>
    <sheet name="Southbound" sheetId="3" r:id="rId10"/>
    <sheet name="Eastbound" sheetId="2" r:id="rId11"/>
    <sheet name="Westbound" sheetId="4" r:id="rId12"/>
    <sheet name="ATR Count Data" sheetId="12" r:id="rId13"/>
    <sheet name="Lights" sheetId="5" r:id="rId14"/>
    <sheet name="Mediums" sheetId="6" r:id="rId15"/>
    <sheet name="Heavys" sheetId="7" r:id="rId16"/>
    <sheet name="Bicycles on Road" sheetId="8" r:id="rId17"/>
    <sheet name="Pedestrian on Sidewalks" sheetId="9" r:id="rId18"/>
    <sheet name="Bicycles on Sidewalks" sheetId="10" r:id="rId19"/>
    <sheet name="Peak Hour Calc." sheetId="13" r:id="rId20"/>
    <sheet name="Historical Daily Weather" sheetId="19" r:id="rId21"/>
    <sheet name="Historical Hourly Weather" sheetId="20" r:id="rId22"/>
  </sheets>
  <calcPr calcId="191029"/>
  <fileRecoveryPr repairLoad="1"/>
</workbook>
</file>

<file path=xl/calcChain.xml><?xml version="1.0" encoding="utf-8"?>
<calcChain xmlns="http://schemas.openxmlformats.org/spreadsheetml/2006/main">
  <c r="A313" i="19" l="1"/>
  <c r="A314" i="19" s="1"/>
  <c r="A315" i="19" s="1"/>
  <c r="A316" i="19" s="1"/>
  <c r="A317" i="19" s="1"/>
  <c r="A318" i="19" s="1"/>
  <c r="A319" i="19" s="1"/>
  <c r="A320" i="19" s="1"/>
  <c r="A321" i="19" s="1"/>
  <c r="A322" i="19" s="1"/>
  <c r="A323" i="19" s="1"/>
  <c r="A324" i="19" s="1"/>
  <c r="A325" i="19" s="1"/>
  <c r="A326" i="19" s="1"/>
  <c r="A327" i="19" s="1"/>
  <c r="A328" i="19" s="1"/>
  <c r="A329" i="19" s="1"/>
  <c r="A330" i="19" s="1"/>
  <c r="A331" i="19" s="1"/>
  <c r="A332" i="19" s="1"/>
  <c r="A333" i="19" s="1"/>
  <c r="A334" i="19" s="1"/>
  <c r="A335" i="19" s="1"/>
  <c r="A336" i="19" s="1"/>
  <c r="A337" i="19" s="1"/>
  <c r="A338" i="19" s="1"/>
  <c r="A339" i="19" s="1"/>
  <c r="A340" i="19" s="1"/>
  <c r="A341" i="19" s="1"/>
  <c r="A119" i="12" l="1"/>
  <c r="C3" i="1" l="1"/>
  <c r="A2" i="9" l="1"/>
  <c r="A2" i="7"/>
  <c r="F2" i="15"/>
  <c r="B4" i="12"/>
  <c r="C3" i="4"/>
  <c r="B3" i="4" s="1"/>
  <c r="C3" i="2"/>
  <c r="F2" i="18" s="1"/>
  <c r="C3" i="3"/>
  <c r="B3" i="3" s="1"/>
  <c r="D98" i="1"/>
  <c r="A2" i="8" l="1"/>
  <c r="A2" i="10"/>
  <c r="A2" i="6"/>
  <c r="A2" i="5"/>
  <c r="D22" i="2"/>
  <c r="D45" i="2"/>
  <c r="D65" i="2"/>
  <c r="G65" i="2" s="1"/>
  <c r="D97" i="2"/>
  <c r="E97" i="2" s="1"/>
  <c r="D5" i="2"/>
  <c r="E5" i="2" s="1"/>
  <c r="D14" i="2"/>
  <c r="D25" i="2"/>
  <c r="D37" i="2"/>
  <c r="D46" i="2"/>
  <c r="D57" i="2"/>
  <c r="D69" i="2"/>
  <c r="F69" i="2" s="1"/>
  <c r="D78" i="2"/>
  <c r="F78" i="2" s="1"/>
  <c r="D89" i="2"/>
  <c r="D77" i="2"/>
  <c r="B3" i="2"/>
  <c r="D6" i="2"/>
  <c r="D17" i="2"/>
  <c r="D29" i="2"/>
  <c r="H29" i="2" s="1"/>
  <c r="D38" i="2"/>
  <c r="F38" i="2" s="1"/>
  <c r="D49" i="2"/>
  <c r="E49" i="2" s="1"/>
  <c r="D61" i="2"/>
  <c r="D70" i="2"/>
  <c r="D81" i="2"/>
  <c r="D93" i="2"/>
  <c r="D13" i="2"/>
  <c r="G13" i="2" s="1"/>
  <c r="D33" i="2"/>
  <c r="D54" i="2"/>
  <c r="E54" i="2" s="1"/>
  <c r="D86" i="2"/>
  <c r="F86" i="2" s="1"/>
  <c r="D3" i="2"/>
  <c r="D9" i="2"/>
  <c r="D21" i="2"/>
  <c r="D30" i="2"/>
  <c r="D41" i="2"/>
  <c r="D53" i="2"/>
  <c r="D62" i="2"/>
  <c r="H62" i="2" s="1"/>
  <c r="D73" i="2"/>
  <c r="G73" i="2" s="1"/>
  <c r="D85" i="2"/>
  <c r="D94" i="2"/>
  <c r="D95" i="2"/>
  <c r="N4" i="12"/>
  <c r="D10" i="2"/>
  <c r="D18" i="2"/>
  <c r="H18" i="2" s="1"/>
  <c r="D26" i="2"/>
  <c r="E26" i="2" s="1"/>
  <c r="D34" i="2"/>
  <c r="F34" i="2" s="1"/>
  <c r="D42" i="2"/>
  <c r="D50" i="2"/>
  <c r="D58" i="2"/>
  <c r="D66" i="2"/>
  <c r="D74" i="2"/>
  <c r="D82" i="2"/>
  <c r="D90" i="2"/>
  <c r="E90" i="2" s="1"/>
  <c r="D98" i="2"/>
  <c r="E98" i="2" s="1"/>
  <c r="D22" i="4"/>
  <c r="T4" i="12"/>
  <c r="D95" i="3"/>
  <c r="H95" i="3" s="1"/>
  <c r="H4" i="12"/>
  <c r="D13" i="4"/>
  <c r="D6" i="3"/>
  <c r="D14" i="3"/>
  <c r="D22" i="3"/>
  <c r="D30" i="3"/>
  <c r="D38" i="3"/>
  <c r="D46" i="3"/>
  <c r="D54" i="3"/>
  <c r="D62" i="3"/>
  <c r="D70" i="3"/>
  <c r="D78" i="3"/>
  <c r="D86" i="3"/>
  <c r="D94" i="3"/>
  <c r="G18" i="2"/>
  <c r="E18" i="2"/>
  <c r="D7" i="3"/>
  <c r="D15" i="3"/>
  <c r="D23" i="3"/>
  <c r="D31" i="3"/>
  <c r="D39" i="3"/>
  <c r="D47" i="3"/>
  <c r="D55" i="3"/>
  <c r="D63" i="3"/>
  <c r="D71" i="3"/>
  <c r="D79" i="3"/>
  <c r="D87" i="3"/>
  <c r="H5" i="2"/>
  <c r="G5" i="2"/>
  <c r="F5" i="2"/>
  <c r="H13" i="2"/>
  <c r="F13" i="2"/>
  <c r="G21" i="2"/>
  <c r="F29" i="2"/>
  <c r="E29" i="2"/>
  <c r="H37" i="2"/>
  <c r="F37" i="2"/>
  <c r="D96" i="3"/>
  <c r="D92" i="3"/>
  <c r="D88" i="3"/>
  <c r="D84" i="3"/>
  <c r="D80" i="3"/>
  <c r="D76" i="3"/>
  <c r="D72" i="3"/>
  <c r="D68" i="3"/>
  <c r="D64" i="3"/>
  <c r="D60" i="3"/>
  <c r="D56" i="3"/>
  <c r="D52" i="3"/>
  <c r="D48" i="3"/>
  <c r="D44" i="3"/>
  <c r="D40" i="3"/>
  <c r="D36" i="3"/>
  <c r="D32" i="3"/>
  <c r="D28" i="3"/>
  <c r="D24" i="3"/>
  <c r="D20" i="3"/>
  <c r="D16" i="3"/>
  <c r="D12" i="3"/>
  <c r="D8" i="3"/>
  <c r="D4" i="3"/>
  <c r="D97" i="3"/>
  <c r="D93" i="3"/>
  <c r="D89" i="3"/>
  <c r="D85" i="3"/>
  <c r="D81" i="3"/>
  <c r="D77" i="3"/>
  <c r="D73" i="3"/>
  <c r="D69" i="3"/>
  <c r="D65" i="3"/>
  <c r="D61" i="3"/>
  <c r="D57" i="3"/>
  <c r="D53" i="3"/>
  <c r="D49" i="3"/>
  <c r="D45" i="3"/>
  <c r="D41" i="3"/>
  <c r="D37" i="3"/>
  <c r="D33" i="3"/>
  <c r="D29" i="3"/>
  <c r="D25" i="3"/>
  <c r="D21" i="3"/>
  <c r="D17" i="3"/>
  <c r="D13" i="3"/>
  <c r="D9" i="3"/>
  <c r="D5" i="3"/>
  <c r="D10" i="3"/>
  <c r="D18" i="3"/>
  <c r="D26" i="3"/>
  <c r="D34" i="3"/>
  <c r="D42" i="3"/>
  <c r="D50" i="3"/>
  <c r="D58" i="3"/>
  <c r="D66" i="3"/>
  <c r="D74" i="3"/>
  <c r="D82" i="3"/>
  <c r="D90" i="3"/>
  <c r="D98" i="3"/>
  <c r="E6" i="2"/>
  <c r="H6" i="2"/>
  <c r="G6" i="2"/>
  <c r="F6" i="2"/>
  <c r="E14" i="2"/>
  <c r="H14" i="2"/>
  <c r="G14" i="2"/>
  <c r="F14" i="2"/>
  <c r="G22" i="2"/>
  <c r="E22" i="2"/>
  <c r="H22" i="2"/>
  <c r="F22" i="2"/>
  <c r="G30" i="2"/>
  <c r="E30" i="2"/>
  <c r="H30" i="2"/>
  <c r="F30" i="2"/>
  <c r="D3" i="3"/>
  <c r="A3" i="3" s="1"/>
  <c r="D11" i="3"/>
  <c r="D19" i="3"/>
  <c r="D27" i="3"/>
  <c r="D35" i="3"/>
  <c r="D43" i="3"/>
  <c r="D51" i="3"/>
  <c r="D59" i="3"/>
  <c r="D67" i="3"/>
  <c r="D75" i="3"/>
  <c r="D83" i="3"/>
  <c r="D91" i="3"/>
  <c r="F3" i="2"/>
  <c r="H3" i="2"/>
  <c r="G3" i="2"/>
  <c r="E3" i="2"/>
  <c r="E9" i="2"/>
  <c r="H9" i="2"/>
  <c r="G9" i="2"/>
  <c r="F9" i="2"/>
  <c r="E17" i="2"/>
  <c r="H17" i="2"/>
  <c r="G17" i="2"/>
  <c r="F17" i="2"/>
  <c r="G25" i="2"/>
  <c r="H25" i="2"/>
  <c r="F25" i="2"/>
  <c r="E25" i="2"/>
  <c r="G33" i="2"/>
  <c r="H33" i="2"/>
  <c r="F33" i="2"/>
  <c r="E33" i="2"/>
  <c r="G41" i="2"/>
  <c r="H41" i="2"/>
  <c r="F41" i="2"/>
  <c r="E41" i="2"/>
  <c r="D4" i="2"/>
  <c r="D8" i="2"/>
  <c r="D12" i="2"/>
  <c r="D16" i="2"/>
  <c r="D20" i="2"/>
  <c r="D24" i="2"/>
  <c r="D28" i="2"/>
  <c r="D32" i="2"/>
  <c r="D36" i="2"/>
  <c r="D40" i="2"/>
  <c r="D44" i="2"/>
  <c r="D48" i="2"/>
  <c r="D52" i="2"/>
  <c r="D56" i="2"/>
  <c r="D60" i="2"/>
  <c r="D64" i="2"/>
  <c r="D68" i="2"/>
  <c r="D72" i="2"/>
  <c r="D76" i="2"/>
  <c r="D80" i="2"/>
  <c r="D84" i="2"/>
  <c r="D88" i="2"/>
  <c r="D92" i="2"/>
  <c r="D96" i="2"/>
  <c r="F42" i="2"/>
  <c r="F46" i="2"/>
  <c r="F50" i="2"/>
  <c r="G45" i="2"/>
  <c r="G49" i="2"/>
  <c r="G53" i="2"/>
  <c r="F57" i="2"/>
  <c r="G57" i="2"/>
  <c r="F61" i="2"/>
  <c r="E61" i="2"/>
  <c r="G61" i="2"/>
  <c r="F65" i="2"/>
  <c r="E65" i="2"/>
  <c r="H73" i="2"/>
  <c r="F77" i="2"/>
  <c r="E77" i="2"/>
  <c r="H77" i="2"/>
  <c r="G77" i="2"/>
  <c r="F81" i="2"/>
  <c r="H81" i="2"/>
  <c r="G81" i="2"/>
  <c r="E81" i="2"/>
  <c r="F85" i="2"/>
  <c r="H85" i="2"/>
  <c r="G85" i="2"/>
  <c r="E85" i="2"/>
  <c r="F89" i="2"/>
  <c r="H89" i="2"/>
  <c r="G89" i="2"/>
  <c r="E89" i="2"/>
  <c r="F93" i="2"/>
  <c r="H93" i="2"/>
  <c r="G93" i="2"/>
  <c r="E93" i="2"/>
  <c r="G97" i="2"/>
  <c r="E45" i="2"/>
  <c r="E53" i="2"/>
  <c r="E57" i="2"/>
  <c r="G38" i="2"/>
  <c r="G42" i="2"/>
  <c r="G46" i="2"/>
  <c r="G50" i="2"/>
  <c r="F58" i="2"/>
  <c r="G58" i="2"/>
  <c r="E62" i="2"/>
  <c r="G62" i="2"/>
  <c r="F66" i="2"/>
  <c r="E66" i="2"/>
  <c r="G66" i="2"/>
  <c r="F70" i="2"/>
  <c r="E70" i="2"/>
  <c r="H70" i="2"/>
  <c r="G70" i="2"/>
  <c r="F74" i="2"/>
  <c r="E74" i="2"/>
  <c r="H74" i="2"/>
  <c r="G74" i="2"/>
  <c r="F82" i="2"/>
  <c r="E82" i="2"/>
  <c r="H82" i="2"/>
  <c r="G82" i="2"/>
  <c r="F90" i="2"/>
  <c r="F94" i="2"/>
  <c r="E94" i="2"/>
  <c r="H94" i="2"/>
  <c r="G94" i="2"/>
  <c r="F98" i="2"/>
  <c r="F45" i="2"/>
  <c r="F53" i="2"/>
  <c r="H57" i="2"/>
  <c r="H58" i="2"/>
  <c r="H66" i="2"/>
  <c r="D7" i="2"/>
  <c r="D11" i="2"/>
  <c r="D15" i="2"/>
  <c r="D19" i="2"/>
  <c r="D23" i="2"/>
  <c r="D27" i="2"/>
  <c r="D31" i="2"/>
  <c r="D35" i="2"/>
  <c r="D39" i="2"/>
  <c r="D43" i="2"/>
  <c r="D47" i="2"/>
  <c r="D51" i="2"/>
  <c r="D55" i="2"/>
  <c r="D59" i="2"/>
  <c r="D63" i="2"/>
  <c r="D67" i="2"/>
  <c r="D71" i="2"/>
  <c r="D75" i="2"/>
  <c r="D79" i="2"/>
  <c r="D83" i="2"/>
  <c r="D87" i="2"/>
  <c r="D91" i="2"/>
  <c r="E42" i="2"/>
  <c r="H45" i="2"/>
  <c r="E46" i="2"/>
  <c r="E50" i="2"/>
  <c r="H53" i="2"/>
  <c r="G22" i="4"/>
  <c r="H22" i="4"/>
  <c r="E13" i="4"/>
  <c r="H13" i="4"/>
  <c r="D12" i="4"/>
  <c r="D20" i="4"/>
  <c r="D3" i="4"/>
  <c r="E3" i="4" s="1"/>
  <c r="D93" i="4"/>
  <c r="D89" i="4"/>
  <c r="G89" i="4" s="1"/>
  <c r="D83" i="4"/>
  <c r="D79" i="4"/>
  <c r="D77" i="4"/>
  <c r="E77" i="4" s="1"/>
  <c r="D73" i="4"/>
  <c r="E73" i="4" s="1"/>
  <c r="D68" i="4"/>
  <c r="F68" i="4" s="1"/>
  <c r="D60" i="4"/>
  <c r="E60" i="4" s="1"/>
  <c r="D98" i="4"/>
  <c r="D84" i="4"/>
  <c r="D82" i="4"/>
  <c r="D80" i="4"/>
  <c r="D78" i="4"/>
  <c r="D70" i="4"/>
  <c r="H70" i="4" s="1"/>
  <c r="D65" i="4"/>
  <c r="D97" i="4"/>
  <c r="G97" i="4" s="1"/>
  <c r="D95" i="4"/>
  <c r="D91" i="4"/>
  <c r="D87" i="4"/>
  <c r="D85" i="4"/>
  <c r="D81" i="4"/>
  <c r="D75" i="4"/>
  <c r="H75" i="4" s="1"/>
  <c r="D71" i="4"/>
  <c r="H71" i="4" s="1"/>
  <c r="D64" i="4"/>
  <c r="G64" i="4" s="1"/>
  <c r="D96" i="4"/>
  <c r="D94" i="4"/>
  <c r="D92" i="4"/>
  <c r="D90" i="4"/>
  <c r="D88" i="4"/>
  <c r="D86" i="4"/>
  <c r="E86" i="4" s="1"/>
  <c r="D76" i="4"/>
  <c r="H76" i="4" s="1"/>
  <c r="D74" i="4"/>
  <c r="H74" i="4" s="1"/>
  <c r="D72" i="4"/>
  <c r="D69" i="4"/>
  <c r="F69" i="4" s="1"/>
  <c r="D67" i="4"/>
  <c r="D66" i="4"/>
  <c r="D61" i="4"/>
  <c r="F61" i="4" s="1"/>
  <c r="D59" i="4"/>
  <c r="D58" i="4"/>
  <c r="E58" i="4" s="1"/>
  <c r="D24" i="4"/>
  <c r="H24" i="4" s="1"/>
  <c r="D21" i="4"/>
  <c r="G21" i="4" s="1"/>
  <c r="D19" i="4"/>
  <c r="H19" i="4" s="1"/>
  <c r="D62" i="4"/>
  <c r="D57" i="4"/>
  <c r="D56" i="4"/>
  <c r="D55" i="4"/>
  <c r="E55" i="4" s="1"/>
  <c r="D52" i="4"/>
  <c r="H52" i="4" s="1"/>
  <c r="D51" i="4"/>
  <c r="H51" i="4" s="1"/>
  <c r="D48" i="4"/>
  <c r="D47" i="4"/>
  <c r="H47" i="4" s="1"/>
  <c r="D44" i="4"/>
  <c r="D43" i="4"/>
  <c r="D40" i="4"/>
  <c r="H40" i="4" s="1"/>
  <c r="D39" i="4"/>
  <c r="E39" i="4" s="1"/>
  <c r="D36" i="4"/>
  <c r="D35" i="4"/>
  <c r="H35" i="4" s="1"/>
  <c r="D33" i="4"/>
  <c r="G33" i="4" s="1"/>
  <c r="D30" i="4"/>
  <c r="E30" i="4" s="1"/>
  <c r="D26" i="4"/>
  <c r="D9" i="4"/>
  <c r="D7" i="4"/>
  <c r="G7" i="4" s="1"/>
  <c r="D6" i="4"/>
  <c r="F6" i="4" s="1"/>
  <c r="D32" i="4"/>
  <c r="H32" i="4" s="1"/>
  <c r="D31" i="4"/>
  <c r="D25" i="4"/>
  <c r="G25" i="4" s="1"/>
  <c r="D63" i="4"/>
  <c r="H63" i="4" s="1"/>
  <c r="D54" i="4"/>
  <c r="F54" i="4" s="1"/>
  <c r="D50" i="4"/>
  <c r="D46" i="4"/>
  <c r="D42" i="4"/>
  <c r="E42" i="4" s="1"/>
  <c r="D38" i="4"/>
  <c r="F38" i="4" s="1"/>
  <c r="D34" i="4"/>
  <c r="E34" i="4" s="1"/>
  <c r="D29" i="4"/>
  <c r="F29" i="4" s="1"/>
  <c r="D53" i="4"/>
  <c r="F53" i="4" s="1"/>
  <c r="D49" i="4"/>
  <c r="D45" i="4"/>
  <c r="D41" i="4"/>
  <c r="G41" i="4" s="1"/>
  <c r="D37" i="4"/>
  <c r="F37" i="4" s="1"/>
  <c r="D28" i="4"/>
  <c r="D27" i="4"/>
  <c r="D17" i="4"/>
  <c r="F17" i="4" s="1"/>
  <c r="D15" i="4"/>
  <c r="E15" i="4" s="1"/>
  <c r="D14" i="4"/>
  <c r="D10" i="4"/>
  <c r="D8" i="4"/>
  <c r="D5" i="4"/>
  <c r="D11" i="4"/>
  <c r="H11" i="4" s="1"/>
  <c r="D16" i="4"/>
  <c r="D23" i="4"/>
  <c r="E23" i="4" s="1"/>
  <c r="D4" i="4"/>
  <c r="D18" i="4"/>
  <c r="K98" i="1"/>
  <c r="G98" i="1"/>
  <c r="J98" i="1"/>
  <c r="F98" i="1"/>
  <c r="I98" i="1"/>
  <c r="E98" i="1"/>
  <c r="L98" i="1"/>
  <c r="H98" i="1"/>
  <c r="G9" i="4"/>
  <c r="E22" i="4"/>
  <c r="F22" i="4"/>
  <c r="F25" i="4"/>
  <c r="E7" i="4"/>
  <c r="F26" i="4"/>
  <c r="F13" i="4"/>
  <c r="G13" i="4"/>
  <c r="G18" i="4"/>
  <c r="F21" i="4"/>
  <c r="H25" i="4"/>
  <c r="H8" i="4"/>
  <c r="H20" i="4"/>
  <c r="G45" i="4"/>
  <c r="F46" i="4"/>
  <c r="H48" i="4"/>
  <c r="F50" i="4"/>
  <c r="E51" i="4"/>
  <c r="G53" i="4"/>
  <c r="H56" i="4"/>
  <c r="F57" i="4"/>
  <c r="F62" i="4"/>
  <c r="F65" i="4"/>
  <c r="F66" i="4"/>
  <c r="F77" i="4"/>
  <c r="E85" i="4"/>
  <c r="G85" i="4"/>
  <c r="F85" i="4"/>
  <c r="H41" i="4"/>
  <c r="H45" i="4"/>
  <c r="H49" i="4"/>
  <c r="G60" i="4"/>
  <c r="E41" i="4"/>
  <c r="E45" i="4"/>
  <c r="E49" i="4"/>
  <c r="H50" i="4"/>
  <c r="E64" i="4"/>
  <c r="G73" i="4"/>
  <c r="E81" i="4"/>
  <c r="G81" i="4"/>
  <c r="F81" i="4"/>
  <c r="H15" i="4"/>
  <c r="H23" i="4"/>
  <c r="H31" i="4"/>
  <c r="H43" i="4"/>
  <c r="F49" i="4"/>
  <c r="E50" i="4"/>
  <c r="E54" i="4"/>
  <c r="H55" i="4"/>
  <c r="E62" i="4"/>
  <c r="E66" i="4"/>
  <c r="E70" i="4"/>
  <c r="H73" i="4"/>
  <c r="H81" i="4"/>
  <c r="H89" i="4"/>
  <c r="H59" i="4"/>
  <c r="H67" i="4"/>
  <c r="G72" i="4"/>
  <c r="G76" i="4"/>
  <c r="E78" i="4"/>
  <c r="H79" i="4"/>
  <c r="G80" i="4"/>
  <c r="E82" i="4"/>
  <c r="H83" i="4"/>
  <c r="G84" i="4"/>
  <c r="H87" i="4"/>
  <c r="G88" i="4"/>
  <c r="E90" i="4"/>
  <c r="H91" i="4"/>
  <c r="G92" i="4"/>
  <c r="F93" i="4"/>
  <c r="E94" i="4"/>
  <c r="H95" i="4"/>
  <c r="G96" i="4"/>
  <c r="F97" i="4"/>
  <c r="E98" i="4"/>
  <c r="H72" i="4"/>
  <c r="H80" i="4"/>
  <c r="H84" i="4"/>
  <c r="H88" i="4"/>
  <c r="H92" i="4"/>
  <c r="G93" i="4"/>
  <c r="H96" i="4"/>
  <c r="H93" i="4"/>
  <c r="E96" i="4"/>
  <c r="F72" i="4"/>
  <c r="F76" i="4"/>
  <c r="H78" i="4"/>
  <c r="F80" i="4"/>
  <c r="H82" i="4"/>
  <c r="F84" i="4"/>
  <c r="H86" i="4"/>
  <c r="F88" i="4"/>
  <c r="H90" i="4"/>
  <c r="F92" i="4"/>
  <c r="E93" i="4"/>
  <c r="H94" i="4"/>
  <c r="F96" i="4"/>
  <c r="H98" i="4"/>
  <c r="F3" i="4"/>
  <c r="B3" i="1"/>
  <c r="D16" i="1"/>
  <c r="D72" i="1"/>
  <c r="D24" i="1"/>
  <c r="D88" i="1"/>
  <c r="D8" i="1"/>
  <c r="D56" i="1"/>
  <c r="D40" i="1"/>
  <c r="D17" i="1"/>
  <c r="D76" i="1"/>
  <c r="D4" i="1"/>
  <c r="D20" i="1"/>
  <c r="D48" i="1"/>
  <c r="D5" i="1"/>
  <c r="D13" i="1"/>
  <c r="D21" i="1"/>
  <c r="D36" i="1"/>
  <c r="D52" i="1"/>
  <c r="D68" i="1"/>
  <c r="D84" i="1"/>
  <c r="D44" i="1"/>
  <c r="D9" i="1"/>
  <c r="D28" i="1"/>
  <c r="D60" i="1"/>
  <c r="D92" i="1"/>
  <c r="D12" i="1"/>
  <c r="D32" i="1"/>
  <c r="D64" i="1"/>
  <c r="D80" i="1"/>
  <c r="D96" i="1"/>
  <c r="I2" i="15" s="1"/>
  <c r="D25" i="1"/>
  <c r="D33" i="1"/>
  <c r="D37" i="1"/>
  <c r="D45" i="1"/>
  <c r="D53" i="1"/>
  <c r="D61" i="1"/>
  <c r="D69" i="1"/>
  <c r="D73" i="1"/>
  <c r="D81" i="1"/>
  <c r="D89" i="1"/>
  <c r="D93" i="1"/>
  <c r="D6" i="1"/>
  <c r="D14" i="1"/>
  <c r="D18" i="1"/>
  <c r="D26" i="1"/>
  <c r="D38" i="1"/>
  <c r="D3" i="1"/>
  <c r="G2" i="15" s="1"/>
  <c r="D7" i="1"/>
  <c r="D11" i="1"/>
  <c r="D15" i="1"/>
  <c r="D19" i="1"/>
  <c r="D23" i="1"/>
  <c r="D27" i="1"/>
  <c r="D31" i="1"/>
  <c r="D35" i="1"/>
  <c r="D39" i="1"/>
  <c r="D43" i="1"/>
  <c r="D47" i="1"/>
  <c r="D51" i="1"/>
  <c r="D55" i="1"/>
  <c r="D59" i="1"/>
  <c r="D63" i="1"/>
  <c r="D67" i="1"/>
  <c r="D71" i="1"/>
  <c r="D75" i="1"/>
  <c r="D79" i="1"/>
  <c r="D83" i="1"/>
  <c r="D87" i="1"/>
  <c r="D91" i="1"/>
  <c r="D95" i="1"/>
  <c r="D29" i="1"/>
  <c r="D41" i="1"/>
  <c r="D49" i="1"/>
  <c r="D57" i="1"/>
  <c r="D65" i="1"/>
  <c r="D77" i="1"/>
  <c r="D85" i="1"/>
  <c r="D97" i="1"/>
  <c r="D10" i="1"/>
  <c r="D22" i="1"/>
  <c r="D30" i="1"/>
  <c r="D34" i="1"/>
  <c r="D42" i="1"/>
  <c r="D46" i="1"/>
  <c r="D50" i="1"/>
  <c r="D54" i="1"/>
  <c r="D58" i="1"/>
  <c r="D62" i="1"/>
  <c r="D66" i="1"/>
  <c r="D70" i="1"/>
  <c r="D74" i="1"/>
  <c r="D78" i="1"/>
  <c r="D82" i="1"/>
  <c r="D86" i="1"/>
  <c r="D90" i="1"/>
  <c r="D94" i="1"/>
  <c r="I2" i="18"/>
  <c r="G2" i="18"/>
  <c r="G3" i="4" l="1"/>
  <c r="G86" i="2"/>
  <c r="H97" i="2"/>
  <c r="H3" i="4"/>
  <c r="H49" i="2"/>
  <c r="H86" i="2"/>
  <c r="H78" i="2"/>
  <c r="F62" i="2"/>
  <c r="G34" i="2"/>
  <c r="F97" i="2"/>
  <c r="F73" i="2"/>
  <c r="F54" i="2"/>
  <c r="E74" i="4"/>
  <c r="H97" i="4"/>
  <c r="F64" i="4"/>
  <c r="F58" i="4"/>
  <c r="F49" i="2"/>
  <c r="E86" i="2"/>
  <c r="E78" i="2"/>
  <c r="G69" i="2"/>
  <c r="G78" i="2"/>
  <c r="E73" i="2"/>
  <c r="E97" i="4"/>
  <c r="H69" i="2"/>
  <c r="F60" i="4"/>
  <c r="E38" i="4"/>
  <c r="G98" i="2"/>
  <c r="G90" i="2"/>
  <c r="G54" i="2"/>
  <c r="E69" i="2"/>
  <c r="A3" i="4"/>
  <c r="G68" i="4"/>
  <c r="F34" i="4"/>
  <c r="E38" i="2"/>
  <c r="H98" i="2"/>
  <c r="H90" i="2"/>
  <c r="E68" i="4"/>
  <c r="E34" i="2"/>
  <c r="G29" i="2"/>
  <c r="E13" i="2"/>
  <c r="F18" i="2"/>
  <c r="N121" i="12"/>
  <c r="G37" i="4"/>
  <c r="E89" i="4"/>
  <c r="F73" i="4"/>
  <c r="F30" i="4"/>
  <c r="H39" i="4"/>
  <c r="F89" i="4"/>
  <c r="E53" i="4"/>
  <c r="H53" i="4"/>
  <c r="E47" i="4"/>
  <c r="J16" i="4"/>
  <c r="L16" i="4"/>
  <c r="K16" i="4"/>
  <c r="I16" i="4"/>
  <c r="J10" i="4"/>
  <c r="L10" i="4"/>
  <c r="K10" i="4"/>
  <c r="I10" i="4"/>
  <c r="J27" i="4"/>
  <c r="L27" i="4"/>
  <c r="K27" i="4"/>
  <c r="I27" i="4"/>
  <c r="L45" i="4"/>
  <c r="J45" i="4"/>
  <c r="K45" i="4"/>
  <c r="I45" i="4"/>
  <c r="J34" i="4"/>
  <c r="I34" i="4"/>
  <c r="L34" i="4"/>
  <c r="K34" i="4"/>
  <c r="L50" i="4"/>
  <c r="I50" i="4"/>
  <c r="K50" i="4"/>
  <c r="J50" i="4"/>
  <c r="J31" i="4"/>
  <c r="I31" i="4"/>
  <c r="L31" i="4"/>
  <c r="K31" i="4"/>
  <c r="J9" i="4"/>
  <c r="L9" i="4"/>
  <c r="K9" i="4"/>
  <c r="I9" i="4"/>
  <c r="L35" i="4"/>
  <c r="J35" i="4"/>
  <c r="K35" i="4"/>
  <c r="I35" i="4"/>
  <c r="L43" i="4"/>
  <c r="J43" i="4"/>
  <c r="I43" i="4"/>
  <c r="K43" i="4"/>
  <c r="L51" i="4"/>
  <c r="J51" i="4"/>
  <c r="I51" i="4"/>
  <c r="K51" i="4"/>
  <c r="L57" i="4"/>
  <c r="J57" i="4"/>
  <c r="K57" i="4"/>
  <c r="I57" i="4"/>
  <c r="J24" i="4"/>
  <c r="L24" i="4"/>
  <c r="K24" i="4"/>
  <c r="I24" i="4"/>
  <c r="L66" i="4"/>
  <c r="I66" i="4"/>
  <c r="K66" i="4"/>
  <c r="J66" i="4"/>
  <c r="L74" i="4"/>
  <c r="I74" i="4"/>
  <c r="K74" i="4"/>
  <c r="J74" i="4"/>
  <c r="J90" i="4"/>
  <c r="L90" i="4"/>
  <c r="I90" i="4"/>
  <c r="K90" i="4"/>
  <c r="L64" i="4"/>
  <c r="K64" i="4"/>
  <c r="I64" i="4"/>
  <c r="J64" i="4"/>
  <c r="L85" i="4"/>
  <c r="J85" i="4"/>
  <c r="K85" i="4"/>
  <c r="I85" i="4"/>
  <c r="J97" i="4"/>
  <c r="L97" i="4"/>
  <c r="K97" i="4"/>
  <c r="I97" i="4"/>
  <c r="L80" i="4"/>
  <c r="K80" i="4"/>
  <c r="J80" i="4"/>
  <c r="I80" i="4"/>
  <c r="M80" i="4" s="1"/>
  <c r="L60" i="4"/>
  <c r="K60" i="4"/>
  <c r="I60" i="4"/>
  <c r="J60" i="4"/>
  <c r="L79" i="4"/>
  <c r="J79" i="4"/>
  <c r="I79" i="4"/>
  <c r="K79" i="4"/>
  <c r="J3" i="4"/>
  <c r="L3" i="4"/>
  <c r="K3" i="4"/>
  <c r="I3" i="4"/>
  <c r="L91" i="2"/>
  <c r="K91" i="2"/>
  <c r="J91" i="2"/>
  <c r="I91" i="2"/>
  <c r="L75" i="2"/>
  <c r="K75" i="2"/>
  <c r="J75" i="2"/>
  <c r="I75" i="2"/>
  <c r="L59" i="2"/>
  <c r="K59" i="2"/>
  <c r="J59" i="2"/>
  <c r="I59" i="2"/>
  <c r="L43" i="2"/>
  <c r="K43" i="2"/>
  <c r="J43" i="2"/>
  <c r="I43" i="2"/>
  <c r="L27" i="2"/>
  <c r="K27" i="2"/>
  <c r="J27" i="2"/>
  <c r="I27" i="2"/>
  <c r="J11" i="2"/>
  <c r="L11" i="2"/>
  <c r="I11" i="2"/>
  <c r="K11" i="2"/>
  <c r="L88" i="2"/>
  <c r="K88" i="2"/>
  <c r="J88" i="2"/>
  <c r="I88" i="2"/>
  <c r="L72" i="2"/>
  <c r="K72" i="2"/>
  <c r="J72" i="2"/>
  <c r="I72" i="2"/>
  <c r="L56" i="2"/>
  <c r="K56" i="2"/>
  <c r="J56" i="2"/>
  <c r="I56" i="2"/>
  <c r="L40" i="2"/>
  <c r="K40" i="2"/>
  <c r="J40" i="2"/>
  <c r="I40" i="2"/>
  <c r="L24" i="2"/>
  <c r="K24" i="2"/>
  <c r="J24" i="2"/>
  <c r="I24" i="2"/>
  <c r="M24" i="2" s="1"/>
  <c r="J8" i="2"/>
  <c r="L8" i="2"/>
  <c r="K8" i="2"/>
  <c r="I8" i="2"/>
  <c r="L98" i="2"/>
  <c r="K98" i="2"/>
  <c r="J98" i="2"/>
  <c r="I98" i="2"/>
  <c r="M98" i="2" s="1"/>
  <c r="L66" i="2"/>
  <c r="K66" i="2"/>
  <c r="J66" i="2"/>
  <c r="I66" i="2"/>
  <c r="L34" i="2"/>
  <c r="K34" i="2"/>
  <c r="J34" i="2"/>
  <c r="I34" i="2"/>
  <c r="M34" i="2" s="1"/>
  <c r="L73" i="2"/>
  <c r="K73" i="2"/>
  <c r="J73" i="2"/>
  <c r="I73" i="2"/>
  <c r="L30" i="2"/>
  <c r="K30" i="2"/>
  <c r="J30" i="2"/>
  <c r="I30" i="2"/>
  <c r="M30" i="2" s="1"/>
  <c r="L86" i="2"/>
  <c r="K86" i="2"/>
  <c r="J86" i="2"/>
  <c r="I86" i="2"/>
  <c r="L93" i="2"/>
  <c r="K93" i="2"/>
  <c r="J93" i="2"/>
  <c r="I93" i="2"/>
  <c r="M93" i="2" s="1"/>
  <c r="L49" i="2"/>
  <c r="K49" i="2"/>
  <c r="J49" i="2"/>
  <c r="I49" i="2"/>
  <c r="J6" i="2"/>
  <c r="L6" i="2"/>
  <c r="K6" i="2"/>
  <c r="I6" i="2"/>
  <c r="M6" i="2" s="1"/>
  <c r="L78" i="2"/>
  <c r="K78" i="2"/>
  <c r="J78" i="2"/>
  <c r="I78" i="2"/>
  <c r="L37" i="2"/>
  <c r="K37" i="2"/>
  <c r="J37" i="2"/>
  <c r="I37" i="2"/>
  <c r="M37" i="2" s="1"/>
  <c r="L97" i="2"/>
  <c r="K97" i="2"/>
  <c r="J97" i="2"/>
  <c r="I97" i="2"/>
  <c r="E43" i="4"/>
  <c r="E31" i="4"/>
  <c r="H33" i="4"/>
  <c r="F10" i="4"/>
  <c r="J18" i="4"/>
  <c r="L18" i="4"/>
  <c r="K18" i="4"/>
  <c r="I18" i="4"/>
  <c r="J11" i="4"/>
  <c r="L11" i="4"/>
  <c r="K11" i="4"/>
  <c r="I11" i="4"/>
  <c r="J14" i="4"/>
  <c r="L14" i="4"/>
  <c r="K14" i="4"/>
  <c r="I14" i="4"/>
  <c r="J28" i="4"/>
  <c r="L28" i="4"/>
  <c r="K28" i="4"/>
  <c r="I28" i="4"/>
  <c r="L49" i="4"/>
  <c r="J49" i="4"/>
  <c r="I49" i="4"/>
  <c r="K49" i="4"/>
  <c r="L38" i="4"/>
  <c r="I38" i="4"/>
  <c r="K38" i="4"/>
  <c r="J38" i="4"/>
  <c r="L54" i="4"/>
  <c r="I54" i="4"/>
  <c r="K54" i="4"/>
  <c r="J54" i="4"/>
  <c r="J32" i="4"/>
  <c r="L32" i="4"/>
  <c r="K32" i="4"/>
  <c r="I32" i="4"/>
  <c r="J26" i="4"/>
  <c r="L26" i="4"/>
  <c r="K26" i="4"/>
  <c r="I26" i="4"/>
  <c r="L36" i="4"/>
  <c r="K36" i="4"/>
  <c r="I36" i="4"/>
  <c r="J36" i="4"/>
  <c r="L44" i="4"/>
  <c r="K44" i="4"/>
  <c r="I44" i="4"/>
  <c r="J44" i="4"/>
  <c r="L52" i="4"/>
  <c r="K52" i="4"/>
  <c r="I52" i="4"/>
  <c r="J52" i="4"/>
  <c r="L62" i="4"/>
  <c r="I62" i="4"/>
  <c r="K62" i="4"/>
  <c r="J62" i="4"/>
  <c r="L58" i="4"/>
  <c r="I58" i="4"/>
  <c r="K58" i="4"/>
  <c r="J58" i="4"/>
  <c r="L67" i="4"/>
  <c r="J67" i="4"/>
  <c r="I67" i="4"/>
  <c r="K67" i="4"/>
  <c r="L76" i="4"/>
  <c r="K76" i="4"/>
  <c r="J76" i="4"/>
  <c r="I76" i="4"/>
  <c r="J92" i="4"/>
  <c r="L92" i="4"/>
  <c r="I92" i="4"/>
  <c r="K92" i="4"/>
  <c r="L71" i="4"/>
  <c r="J71" i="4"/>
  <c r="I71" i="4"/>
  <c r="K71" i="4"/>
  <c r="J87" i="4"/>
  <c r="L87" i="4"/>
  <c r="I87" i="4"/>
  <c r="K87" i="4"/>
  <c r="L65" i="4"/>
  <c r="K65" i="4"/>
  <c r="J65" i="4"/>
  <c r="I65" i="4"/>
  <c r="L82" i="4"/>
  <c r="I82" i="4"/>
  <c r="K82" i="4"/>
  <c r="J82" i="4"/>
  <c r="L68" i="4"/>
  <c r="K68" i="4"/>
  <c r="I68" i="4"/>
  <c r="J68" i="4"/>
  <c r="L83" i="4"/>
  <c r="J83" i="4"/>
  <c r="I83" i="4"/>
  <c r="K83" i="4"/>
  <c r="J20" i="4"/>
  <c r="L20" i="4"/>
  <c r="K20" i="4"/>
  <c r="I20" i="4"/>
  <c r="L87" i="2"/>
  <c r="K87" i="2"/>
  <c r="J87" i="2"/>
  <c r="I87" i="2"/>
  <c r="L71" i="2"/>
  <c r="K71" i="2"/>
  <c r="J71" i="2"/>
  <c r="I71" i="2"/>
  <c r="L55" i="2"/>
  <c r="K55" i="2"/>
  <c r="J55" i="2"/>
  <c r="I55" i="2"/>
  <c r="L39" i="2"/>
  <c r="K39" i="2"/>
  <c r="J39" i="2"/>
  <c r="I39" i="2"/>
  <c r="L23" i="2"/>
  <c r="K23" i="2"/>
  <c r="J23" i="2"/>
  <c r="I23" i="2"/>
  <c r="J7" i="2"/>
  <c r="L7" i="2"/>
  <c r="I7" i="2"/>
  <c r="K7" i="2"/>
  <c r="L84" i="2"/>
  <c r="K84" i="2"/>
  <c r="J84" i="2"/>
  <c r="I84" i="2"/>
  <c r="L68" i="2"/>
  <c r="K68" i="2"/>
  <c r="J68" i="2"/>
  <c r="I68" i="2"/>
  <c r="L52" i="2"/>
  <c r="K52" i="2"/>
  <c r="J52" i="2"/>
  <c r="I52" i="2"/>
  <c r="L36" i="2"/>
  <c r="K36" i="2"/>
  <c r="J36" i="2"/>
  <c r="I36" i="2"/>
  <c r="L20" i="2"/>
  <c r="K20" i="2"/>
  <c r="J20" i="2"/>
  <c r="I20" i="2"/>
  <c r="J4" i="2"/>
  <c r="L4" i="2"/>
  <c r="K4" i="2"/>
  <c r="I4" i="2"/>
  <c r="G37" i="2"/>
  <c r="L90" i="2"/>
  <c r="K90" i="2"/>
  <c r="J90" i="2"/>
  <c r="I90" i="2"/>
  <c r="L58" i="2"/>
  <c r="K58" i="2"/>
  <c r="J58" i="2"/>
  <c r="I58" i="2"/>
  <c r="L26" i="2"/>
  <c r="K26" i="2"/>
  <c r="J26" i="2"/>
  <c r="I26" i="2"/>
  <c r="H95" i="2"/>
  <c r="L95" i="2"/>
  <c r="K95" i="2"/>
  <c r="J95" i="2"/>
  <c r="I95" i="2"/>
  <c r="L62" i="2"/>
  <c r="K62" i="2"/>
  <c r="J62" i="2"/>
  <c r="I62" i="2"/>
  <c r="L21" i="2"/>
  <c r="K21" i="2"/>
  <c r="J21" i="2"/>
  <c r="I21" i="2"/>
  <c r="L54" i="2"/>
  <c r="K54" i="2"/>
  <c r="J54" i="2"/>
  <c r="I54" i="2"/>
  <c r="L81" i="2"/>
  <c r="K81" i="2"/>
  <c r="J81" i="2"/>
  <c r="I81" i="2"/>
  <c r="L38" i="2"/>
  <c r="K38" i="2"/>
  <c r="J38" i="2"/>
  <c r="I38" i="2"/>
  <c r="L69" i="2"/>
  <c r="K69" i="2"/>
  <c r="J69" i="2"/>
  <c r="I69" i="2"/>
  <c r="L25" i="2"/>
  <c r="K25" i="2"/>
  <c r="J25" i="2"/>
  <c r="I25" i="2"/>
  <c r="L65" i="2"/>
  <c r="K65" i="2"/>
  <c r="J65" i="2"/>
  <c r="I65" i="2"/>
  <c r="F45" i="4"/>
  <c r="H27" i="4"/>
  <c r="H34" i="4"/>
  <c r="E35" i="4"/>
  <c r="E27" i="4"/>
  <c r="H16" i="4"/>
  <c r="G10" i="4"/>
  <c r="E10" i="4"/>
  <c r="J4" i="4"/>
  <c r="L4" i="4"/>
  <c r="K4" i="4"/>
  <c r="I4" i="4"/>
  <c r="J5" i="4"/>
  <c r="L5" i="4"/>
  <c r="K5" i="4"/>
  <c r="I5" i="4"/>
  <c r="M5" i="4" s="1"/>
  <c r="J15" i="4"/>
  <c r="L15" i="4"/>
  <c r="K15" i="4"/>
  <c r="I15" i="4"/>
  <c r="L37" i="4"/>
  <c r="K37" i="4"/>
  <c r="J37" i="4"/>
  <c r="I37" i="4"/>
  <c r="L53" i="4"/>
  <c r="K53" i="4"/>
  <c r="J53" i="4"/>
  <c r="I53" i="4"/>
  <c r="L42" i="4"/>
  <c r="I42" i="4"/>
  <c r="K42" i="4"/>
  <c r="J42" i="4"/>
  <c r="L63" i="4"/>
  <c r="J63" i="4"/>
  <c r="I63" i="4"/>
  <c r="K63" i="4"/>
  <c r="J6" i="4"/>
  <c r="L6" i="4"/>
  <c r="K6" i="4"/>
  <c r="I6" i="4"/>
  <c r="M6" i="4" s="1"/>
  <c r="J30" i="4"/>
  <c r="L30" i="4"/>
  <c r="K30" i="4"/>
  <c r="I30" i="4"/>
  <c r="L39" i="4"/>
  <c r="J39" i="4"/>
  <c r="K39" i="4"/>
  <c r="I39" i="4"/>
  <c r="L47" i="4"/>
  <c r="J47" i="4"/>
  <c r="I47" i="4"/>
  <c r="K47" i="4"/>
  <c r="L55" i="4"/>
  <c r="J55" i="4"/>
  <c r="K55" i="4"/>
  <c r="I55" i="4"/>
  <c r="J19" i="4"/>
  <c r="L19" i="4"/>
  <c r="K19" i="4"/>
  <c r="I19" i="4"/>
  <c r="L59" i="4"/>
  <c r="J59" i="4"/>
  <c r="I59" i="4"/>
  <c r="K59" i="4"/>
  <c r="L69" i="4"/>
  <c r="J69" i="4"/>
  <c r="K69" i="4"/>
  <c r="I69" i="4"/>
  <c r="J86" i="4"/>
  <c r="L86" i="4"/>
  <c r="I86" i="4"/>
  <c r="K86" i="4"/>
  <c r="M86" i="4" s="1"/>
  <c r="J94" i="4"/>
  <c r="L94" i="4"/>
  <c r="I94" i="4"/>
  <c r="K94" i="4"/>
  <c r="L75" i="4"/>
  <c r="J75" i="4"/>
  <c r="K75" i="4"/>
  <c r="I75" i="4"/>
  <c r="M75" i="4" s="1"/>
  <c r="J91" i="4"/>
  <c r="L91" i="4"/>
  <c r="K91" i="4"/>
  <c r="I91" i="4"/>
  <c r="L70" i="4"/>
  <c r="I70" i="4"/>
  <c r="K70" i="4"/>
  <c r="J70" i="4"/>
  <c r="L84" i="4"/>
  <c r="K84" i="4"/>
  <c r="J84" i="4"/>
  <c r="I84" i="4"/>
  <c r="L73" i="4"/>
  <c r="K73" i="4"/>
  <c r="J73" i="4"/>
  <c r="I73" i="4"/>
  <c r="J89" i="4"/>
  <c r="L89" i="4"/>
  <c r="K89" i="4"/>
  <c r="I89" i="4"/>
  <c r="J12" i="4"/>
  <c r="L12" i="4"/>
  <c r="K12" i="4"/>
  <c r="I12" i="4"/>
  <c r="L83" i="2"/>
  <c r="K83" i="2"/>
  <c r="J83" i="2"/>
  <c r="I83" i="2"/>
  <c r="L67" i="2"/>
  <c r="K67" i="2"/>
  <c r="J67" i="2"/>
  <c r="I67" i="2"/>
  <c r="L51" i="2"/>
  <c r="K51" i="2"/>
  <c r="J51" i="2"/>
  <c r="I51" i="2"/>
  <c r="L35" i="2"/>
  <c r="K35" i="2"/>
  <c r="J35" i="2"/>
  <c r="I35" i="2"/>
  <c r="L19" i="2"/>
  <c r="K19" i="2"/>
  <c r="J19" i="2"/>
  <c r="I19" i="2"/>
  <c r="L96" i="2"/>
  <c r="K96" i="2"/>
  <c r="J96" i="2"/>
  <c r="I96" i="2"/>
  <c r="L80" i="2"/>
  <c r="K80" i="2"/>
  <c r="J80" i="2"/>
  <c r="I80" i="2"/>
  <c r="L64" i="2"/>
  <c r="K64" i="2"/>
  <c r="J64" i="2"/>
  <c r="I64" i="2"/>
  <c r="L48" i="2"/>
  <c r="K48" i="2"/>
  <c r="J48" i="2"/>
  <c r="I48" i="2"/>
  <c r="L32" i="2"/>
  <c r="K32" i="2"/>
  <c r="J32" i="2"/>
  <c r="I32" i="2"/>
  <c r="L16" i="2"/>
  <c r="K16" i="2"/>
  <c r="J16" i="2"/>
  <c r="I16" i="2"/>
  <c r="E37" i="2"/>
  <c r="L82" i="2"/>
  <c r="K82" i="2"/>
  <c r="J82" i="2"/>
  <c r="I82" i="2"/>
  <c r="L50" i="2"/>
  <c r="K50" i="2"/>
  <c r="J50" i="2"/>
  <c r="I50" i="2"/>
  <c r="L18" i="2"/>
  <c r="K18" i="2"/>
  <c r="J18" i="2"/>
  <c r="I18" i="2"/>
  <c r="L94" i="2"/>
  <c r="K94" i="2"/>
  <c r="J94" i="2"/>
  <c r="I94" i="2"/>
  <c r="L53" i="2"/>
  <c r="K53" i="2"/>
  <c r="J53" i="2"/>
  <c r="I53" i="2"/>
  <c r="J9" i="2"/>
  <c r="L9" i="2"/>
  <c r="I9" i="2"/>
  <c r="K9" i="2"/>
  <c r="L33" i="2"/>
  <c r="K33" i="2"/>
  <c r="J33" i="2"/>
  <c r="I33" i="2"/>
  <c r="L70" i="2"/>
  <c r="K70" i="2"/>
  <c r="J70" i="2"/>
  <c r="I70" i="2"/>
  <c r="L29" i="2"/>
  <c r="K29" i="2"/>
  <c r="J29" i="2"/>
  <c r="I29" i="2"/>
  <c r="L77" i="2"/>
  <c r="K77" i="2"/>
  <c r="J77" i="2"/>
  <c r="I77" i="2"/>
  <c r="L57" i="2"/>
  <c r="K57" i="2"/>
  <c r="J57" i="2"/>
  <c r="I57" i="2"/>
  <c r="L14" i="2"/>
  <c r="J14" i="2"/>
  <c r="K14" i="2"/>
  <c r="I14" i="2"/>
  <c r="L45" i="2"/>
  <c r="K45" i="2"/>
  <c r="J45" i="2"/>
  <c r="I45" i="2"/>
  <c r="J23" i="4"/>
  <c r="L23" i="4"/>
  <c r="K23" i="4"/>
  <c r="I23" i="4"/>
  <c r="J8" i="4"/>
  <c r="L8" i="4"/>
  <c r="K8" i="4"/>
  <c r="I8" i="4"/>
  <c r="J17" i="4"/>
  <c r="L17" i="4"/>
  <c r="K17" i="4"/>
  <c r="I17" i="4"/>
  <c r="L41" i="4"/>
  <c r="K41" i="4"/>
  <c r="J41" i="4"/>
  <c r="I41" i="4"/>
  <c r="J29" i="4"/>
  <c r="L29" i="4"/>
  <c r="K29" i="4"/>
  <c r="I29" i="4"/>
  <c r="L46" i="4"/>
  <c r="I46" i="4"/>
  <c r="K46" i="4"/>
  <c r="J46" i="4"/>
  <c r="J25" i="4"/>
  <c r="L25" i="4"/>
  <c r="K25" i="4"/>
  <c r="I25" i="4"/>
  <c r="J7" i="4"/>
  <c r="L7" i="4"/>
  <c r="K7" i="4"/>
  <c r="M7" i="4" s="1"/>
  <c r="I7" i="4"/>
  <c r="J33" i="4"/>
  <c r="L33" i="4"/>
  <c r="I33" i="4"/>
  <c r="K33" i="4"/>
  <c r="L40" i="4"/>
  <c r="K40" i="4"/>
  <c r="I40" i="4"/>
  <c r="J40" i="4"/>
  <c r="L48" i="4"/>
  <c r="K48" i="4"/>
  <c r="I48" i="4"/>
  <c r="J48" i="4"/>
  <c r="L56" i="4"/>
  <c r="K56" i="4"/>
  <c r="J56" i="4"/>
  <c r="I56" i="4"/>
  <c r="J21" i="4"/>
  <c r="L21" i="4"/>
  <c r="K21" i="4"/>
  <c r="I21" i="4"/>
  <c r="L61" i="4"/>
  <c r="J61" i="4"/>
  <c r="K61" i="4"/>
  <c r="I61" i="4"/>
  <c r="L72" i="4"/>
  <c r="K72" i="4"/>
  <c r="I72" i="4"/>
  <c r="M72" i="4" s="1"/>
  <c r="J72" i="4"/>
  <c r="J88" i="4"/>
  <c r="L88" i="4"/>
  <c r="I88" i="4"/>
  <c r="M88" i="4" s="1"/>
  <c r="K88" i="4"/>
  <c r="J96" i="4"/>
  <c r="L96" i="4"/>
  <c r="I96" i="4"/>
  <c r="K96" i="4"/>
  <c r="L81" i="4"/>
  <c r="K81" i="4"/>
  <c r="J81" i="4"/>
  <c r="I81" i="4"/>
  <c r="J95" i="4"/>
  <c r="L95" i="4"/>
  <c r="K95" i="4"/>
  <c r="I95" i="4"/>
  <c r="L78" i="4"/>
  <c r="I78" i="4"/>
  <c r="K78" i="4"/>
  <c r="J78" i="4"/>
  <c r="J98" i="4"/>
  <c r="L98" i="4"/>
  <c r="I98" i="4"/>
  <c r="K98" i="4"/>
  <c r="L77" i="4"/>
  <c r="J77" i="4"/>
  <c r="K77" i="4"/>
  <c r="M77" i="4" s="1"/>
  <c r="I77" i="4"/>
  <c r="J93" i="4"/>
  <c r="L93" i="4"/>
  <c r="K93" i="4"/>
  <c r="I93" i="4"/>
  <c r="L79" i="2"/>
  <c r="K79" i="2"/>
  <c r="J79" i="2"/>
  <c r="I79" i="2"/>
  <c r="L63" i="2"/>
  <c r="K63" i="2"/>
  <c r="J63" i="2"/>
  <c r="I63" i="2"/>
  <c r="L47" i="2"/>
  <c r="K47" i="2"/>
  <c r="J47" i="2"/>
  <c r="I47" i="2"/>
  <c r="L31" i="2"/>
  <c r="K31" i="2"/>
  <c r="J31" i="2"/>
  <c r="I31" i="2"/>
  <c r="L15" i="2"/>
  <c r="K15" i="2"/>
  <c r="I15" i="2"/>
  <c r="J15" i="2"/>
  <c r="L92" i="2"/>
  <c r="K92" i="2"/>
  <c r="J92" i="2"/>
  <c r="I92" i="2"/>
  <c r="L76" i="2"/>
  <c r="K76" i="2"/>
  <c r="J76" i="2"/>
  <c r="I76" i="2"/>
  <c r="L60" i="2"/>
  <c r="K60" i="2"/>
  <c r="J60" i="2"/>
  <c r="I60" i="2"/>
  <c r="L44" i="2"/>
  <c r="K44" i="2"/>
  <c r="J44" i="2"/>
  <c r="I44" i="2"/>
  <c r="L28" i="2"/>
  <c r="K28" i="2"/>
  <c r="J28" i="2"/>
  <c r="I28" i="2"/>
  <c r="J12" i="2"/>
  <c r="L12" i="2"/>
  <c r="K12" i="2"/>
  <c r="I12" i="2"/>
  <c r="J13" i="4"/>
  <c r="L13" i="4"/>
  <c r="K13" i="4"/>
  <c r="I13" i="4"/>
  <c r="J22" i="4"/>
  <c r="L22" i="4"/>
  <c r="K22" i="4"/>
  <c r="I22" i="4"/>
  <c r="L74" i="2"/>
  <c r="K74" i="2"/>
  <c r="J74" i="2"/>
  <c r="I74" i="2"/>
  <c r="L42" i="2"/>
  <c r="K42" i="2"/>
  <c r="J42" i="2"/>
  <c r="I42" i="2"/>
  <c r="H10" i="2"/>
  <c r="J10" i="2"/>
  <c r="L10" i="2"/>
  <c r="K10" i="2"/>
  <c r="I10" i="2"/>
  <c r="L85" i="2"/>
  <c r="K85" i="2"/>
  <c r="J85" i="2"/>
  <c r="I85" i="2"/>
  <c r="L41" i="2"/>
  <c r="K41" i="2"/>
  <c r="J41" i="2"/>
  <c r="I41" i="2"/>
  <c r="L3" i="2"/>
  <c r="J3" i="2"/>
  <c r="K3" i="2"/>
  <c r="I3" i="2"/>
  <c r="J13" i="2"/>
  <c r="L13" i="2"/>
  <c r="I13" i="2"/>
  <c r="K13" i="2"/>
  <c r="L61" i="2"/>
  <c r="K61" i="2"/>
  <c r="J61" i="2"/>
  <c r="I61" i="2"/>
  <c r="L17" i="2"/>
  <c r="K17" i="2"/>
  <c r="J17" i="2"/>
  <c r="I17" i="2"/>
  <c r="L89" i="2"/>
  <c r="K89" i="2"/>
  <c r="J89" i="2"/>
  <c r="I89" i="2"/>
  <c r="L46" i="2"/>
  <c r="K46" i="2"/>
  <c r="J46" i="2"/>
  <c r="I46" i="2"/>
  <c r="J5" i="2"/>
  <c r="L5" i="2"/>
  <c r="I5" i="2"/>
  <c r="K5" i="2"/>
  <c r="L22" i="2"/>
  <c r="K22" i="2"/>
  <c r="J22" i="2"/>
  <c r="I22" i="2"/>
  <c r="B23" i="4"/>
  <c r="A23" i="4" s="1"/>
  <c r="C23" i="4"/>
  <c r="B8" i="4"/>
  <c r="A8" i="4" s="1"/>
  <c r="C8" i="4"/>
  <c r="G17" i="4"/>
  <c r="C17" i="4"/>
  <c r="B17" i="4"/>
  <c r="A17" i="4" s="1"/>
  <c r="N41" i="4"/>
  <c r="B41" i="4"/>
  <c r="A41" i="4" s="1"/>
  <c r="C41" i="4"/>
  <c r="G29" i="4"/>
  <c r="B29" i="4"/>
  <c r="A29" i="4" s="1"/>
  <c r="C29" i="4"/>
  <c r="B46" i="4"/>
  <c r="A46" i="4" s="1"/>
  <c r="C46" i="4"/>
  <c r="C25" i="4"/>
  <c r="B25" i="4"/>
  <c r="A25" i="4" s="1"/>
  <c r="H7" i="4"/>
  <c r="B7" i="4"/>
  <c r="A7" i="4" s="1"/>
  <c r="C7" i="4"/>
  <c r="B33" i="4"/>
  <c r="A33" i="4" s="1"/>
  <c r="C33" i="4"/>
  <c r="C40" i="4"/>
  <c r="B40" i="4"/>
  <c r="A40" i="4" s="1"/>
  <c r="B48" i="4"/>
  <c r="A48" i="4" s="1"/>
  <c r="C48" i="4"/>
  <c r="C56" i="4"/>
  <c r="B56" i="4"/>
  <c r="A56" i="4" s="1"/>
  <c r="B21" i="4"/>
  <c r="A21" i="4" s="1"/>
  <c r="C21" i="4"/>
  <c r="B61" i="4"/>
  <c r="A61" i="4" s="1"/>
  <c r="C61" i="4"/>
  <c r="C72" i="4"/>
  <c r="B72" i="4"/>
  <c r="A72" i="4" s="1"/>
  <c r="C88" i="4"/>
  <c r="B88" i="4"/>
  <c r="A88" i="4" s="1"/>
  <c r="C96" i="4"/>
  <c r="B96" i="4"/>
  <c r="A96" i="4" s="1"/>
  <c r="B81" i="4"/>
  <c r="A81" i="4" s="1"/>
  <c r="C81" i="4"/>
  <c r="C95" i="4"/>
  <c r="B95" i="4"/>
  <c r="A95" i="4" s="1"/>
  <c r="B78" i="4"/>
  <c r="A78" i="4" s="1"/>
  <c r="C78" i="4"/>
  <c r="C98" i="4"/>
  <c r="B98" i="4"/>
  <c r="A98" i="4" s="1"/>
  <c r="C77" i="4"/>
  <c r="B77" i="4"/>
  <c r="A77" i="4" s="1"/>
  <c r="C93" i="4"/>
  <c r="B93" i="4"/>
  <c r="A93" i="4" s="1"/>
  <c r="B79" i="2"/>
  <c r="A79" i="2" s="1"/>
  <c r="C79" i="2"/>
  <c r="B63" i="2"/>
  <c r="A63" i="2" s="1"/>
  <c r="C63" i="2"/>
  <c r="B47" i="2"/>
  <c r="A47" i="2" s="1"/>
  <c r="C47" i="2"/>
  <c r="B31" i="2"/>
  <c r="A31" i="2" s="1"/>
  <c r="C31" i="2"/>
  <c r="B15" i="2"/>
  <c r="A15" i="2" s="1"/>
  <c r="C15" i="2"/>
  <c r="B92" i="2"/>
  <c r="A92" i="2" s="1"/>
  <c r="C92" i="2"/>
  <c r="B76" i="2"/>
  <c r="A76" i="2" s="1"/>
  <c r="C76" i="2"/>
  <c r="B60" i="2"/>
  <c r="A60" i="2" s="1"/>
  <c r="C60" i="2"/>
  <c r="B44" i="2"/>
  <c r="A44" i="2" s="1"/>
  <c r="C44" i="2"/>
  <c r="B28" i="2"/>
  <c r="A28" i="2" s="1"/>
  <c r="C28" i="2"/>
  <c r="B12" i="2"/>
  <c r="A12" i="2" s="1"/>
  <c r="C12" i="2"/>
  <c r="E21" i="2"/>
  <c r="H21" i="2"/>
  <c r="F10" i="2"/>
  <c r="J95" i="3"/>
  <c r="B82" i="2"/>
  <c r="A82" i="2" s="1"/>
  <c r="C82" i="2"/>
  <c r="H50" i="2"/>
  <c r="C50" i="2"/>
  <c r="B50" i="2"/>
  <c r="A50" i="2" s="1"/>
  <c r="C18" i="2"/>
  <c r="B18" i="2"/>
  <c r="A18" i="2" s="1"/>
  <c r="C94" i="2"/>
  <c r="B94" i="2"/>
  <c r="A94" i="2" s="1"/>
  <c r="M53" i="2"/>
  <c r="B53" i="2"/>
  <c r="A53" i="2" s="1"/>
  <c r="C53" i="2"/>
  <c r="C9" i="2"/>
  <c r="B9" i="2"/>
  <c r="A9" i="2" s="1"/>
  <c r="C33" i="2"/>
  <c r="B33" i="2"/>
  <c r="A33" i="2" s="1"/>
  <c r="B70" i="2"/>
  <c r="A70" i="2" s="1"/>
  <c r="C70" i="2"/>
  <c r="C29" i="2"/>
  <c r="B29" i="2"/>
  <c r="A29" i="2" s="1"/>
  <c r="B77" i="2"/>
  <c r="A77" i="2" s="1"/>
  <c r="C77" i="2"/>
  <c r="C57" i="2"/>
  <c r="B57" i="2"/>
  <c r="A57" i="2" s="1"/>
  <c r="C14" i="2"/>
  <c r="B14" i="2"/>
  <c r="A14" i="2" s="1"/>
  <c r="C45" i="2"/>
  <c r="B45" i="2"/>
  <c r="A45" i="2" s="1"/>
  <c r="N96" i="4"/>
  <c r="B16" i="4"/>
  <c r="A16" i="4" s="1"/>
  <c r="C16" i="4"/>
  <c r="B10" i="4"/>
  <c r="A10" i="4" s="1"/>
  <c r="C10" i="4"/>
  <c r="B27" i="4"/>
  <c r="A27" i="4" s="1"/>
  <c r="C27" i="4"/>
  <c r="B45" i="4"/>
  <c r="A45" i="4" s="1"/>
  <c r="C45" i="4"/>
  <c r="C34" i="4"/>
  <c r="B34" i="4"/>
  <c r="A34" i="4" s="1"/>
  <c r="C50" i="4"/>
  <c r="B50" i="4"/>
  <c r="A50" i="4" s="1"/>
  <c r="C31" i="4"/>
  <c r="B31" i="4"/>
  <c r="A31" i="4" s="1"/>
  <c r="C9" i="4"/>
  <c r="B9" i="4"/>
  <c r="A9" i="4" s="1"/>
  <c r="B35" i="4"/>
  <c r="A35" i="4" s="1"/>
  <c r="C35" i="4"/>
  <c r="C43" i="4"/>
  <c r="B43" i="4"/>
  <c r="A43" i="4" s="1"/>
  <c r="B51" i="4"/>
  <c r="A51" i="4" s="1"/>
  <c r="C51" i="4"/>
  <c r="C57" i="4"/>
  <c r="B57" i="4"/>
  <c r="A57" i="4" s="1"/>
  <c r="B24" i="4"/>
  <c r="A24" i="4" s="1"/>
  <c r="C24" i="4"/>
  <c r="C66" i="4"/>
  <c r="B66" i="4"/>
  <c r="A66" i="4" s="1"/>
  <c r="C74" i="4"/>
  <c r="B74" i="4"/>
  <c r="A74" i="4" s="1"/>
  <c r="C90" i="4"/>
  <c r="B90" i="4"/>
  <c r="A90" i="4" s="1"/>
  <c r="H64" i="4"/>
  <c r="B64" i="4"/>
  <c r="A64" i="4" s="1"/>
  <c r="C64" i="4"/>
  <c r="C85" i="4"/>
  <c r="B85" i="4"/>
  <c r="A85" i="4" s="1"/>
  <c r="B97" i="4"/>
  <c r="A97" i="4" s="1"/>
  <c r="C97" i="4"/>
  <c r="C80" i="4"/>
  <c r="B80" i="4"/>
  <c r="A80" i="4" s="1"/>
  <c r="H60" i="4"/>
  <c r="C60" i="4"/>
  <c r="B60" i="4"/>
  <c r="A60" i="4" s="1"/>
  <c r="C79" i="4"/>
  <c r="B79" i="4"/>
  <c r="A79" i="4" s="1"/>
  <c r="C91" i="2"/>
  <c r="B91" i="2"/>
  <c r="A91" i="2" s="1"/>
  <c r="C75" i="2"/>
  <c r="B75" i="2"/>
  <c r="A75" i="2" s="1"/>
  <c r="C59" i="2"/>
  <c r="B59" i="2"/>
  <c r="A59" i="2" s="1"/>
  <c r="C43" i="2"/>
  <c r="B43" i="2"/>
  <c r="A43" i="2" s="1"/>
  <c r="C27" i="2"/>
  <c r="B27" i="2"/>
  <c r="A27" i="2" s="1"/>
  <c r="C11" i="2"/>
  <c r="B11" i="2"/>
  <c r="A11" i="2" s="1"/>
  <c r="C88" i="2"/>
  <c r="B88" i="2"/>
  <c r="A88" i="2" s="1"/>
  <c r="C72" i="2"/>
  <c r="B72" i="2"/>
  <c r="A72" i="2" s="1"/>
  <c r="C56" i="2"/>
  <c r="B56" i="2"/>
  <c r="A56" i="2" s="1"/>
  <c r="C40" i="2"/>
  <c r="B40" i="2"/>
  <c r="A40" i="2" s="1"/>
  <c r="C24" i="2"/>
  <c r="B24" i="2"/>
  <c r="A24" i="2" s="1"/>
  <c r="B8" i="2"/>
  <c r="A8" i="2" s="1"/>
  <c r="C8" i="2"/>
  <c r="E95" i="2"/>
  <c r="B13" i="4"/>
  <c r="A13" i="4" s="1"/>
  <c r="C13" i="4"/>
  <c r="B22" i="4"/>
  <c r="A22" i="4" s="1"/>
  <c r="C22" i="4"/>
  <c r="B74" i="2"/>
  <c r="A74" i="2" s="1"/>
  <c r="C74" i="2"/>
  <c r="H42" i="2"/>
  <c r="B42" i="2"/>
  <c r="A42" i="2" s="1"/>
  <c r="C42" i="2"/>
  <c r="C10" i="2"/>
  <c r="B10" i="2"/>
  <c r="A10" i="2" s="1"/>
  <c r="B85" i="2"/>
  <c r="A85" i="2" s="1"/>
  <c r="C85" i="2"/>
  <c r="C41" i="2"/>
  <c r="B41" i="2"/>
  <c r="A41" i="2" s="1"/>
  <c r="C13" i="2"/>
  <c r="B13" i="2"/>
  <c r="A13" i="2" s="1"/>
  <c r="H61" i="2"/>
  <c r="B61" i="2"/>
  <c r="A61" i="2" s="1"/>
  <c r="C61" i="2"/>
  <c r="B17" i="2"/>
  <c r="A17" i="2" s="1"/>
  <c r="C17" i="2"/>
  <c r="B89" i="2"/>
  <c r="A89" i="2" s="1"/>
  <c r="C89" i="2"/>
  <c r="H46" i="2"/>
  <c r="C46" i="2"/>
  <c r="B46" i="2"/>
  <c r="A46" i="2" s="1"/>
  <c r="C5" i="2"/>
  <c r="B5" i="2"/>
  <c r="A5" i="2" s="1"/>
  <c r="C22" i="2"/>
  <c r="B22" i="2"/>
  <c r="A22" i="2" s="1"/>
  <c r="N45" i="4"/>
  <c r="C18" i="4"/>
  <c r="B18" i="4"/>
  <c r="A18" i="4" s="1"/>
  <c r="B11" i="4"/>
  <c r="A11" i="4" s="1"/>
  <c r="C11" i="4"/>
  <c r="B14" i="4"/>
  <c r="A14" i="4" s="1"/>
  <c r="C14" i="4"/>
  <c r="C28" i="4"/>
  <c r="B28" i="4"/>
  <c r="A28" i="4" s="1"/>
  <c r="N49" i="4"/>
  <c r="B49" i="4"/>
  <c r="A49" i="4" s="1"/>
  <c r="C49" i="4"/>
  <c r="H38" i="4"/>
  <c r="B38" i="4"/>
  <c r="A38" i="4" s="1"/>
  <c r="C38" i="4"/>
  <c r="C54" i="4"/>
  <c r="B54" i="4"/>
  <c r="A54" i="4" s="1"/>
  <c r="B32" i="4"/>
  <c r="A32" i="4" s="1"/>
  <c r="C32" i="4"/>
  <c r="B26" i="4"/>
  <c r="A26" i="4" s="1"/>
  <c r="C26" i="4"/>
  <c r="B36" i="4"/>
  <c r="A36" i="4" s="1"/>
  <c r="C36" i="4"/>
  <c r="H44" i="4"/>
  <c r="B44" i="4"/>
  <c r="A44" i="4" s="1"/>
  <c r="C44" i="4"/>
  <c r="B52" i="4"/>
  <c r="A52" i="4" s="1"/>
  <c r="C52" i="4"/>
  <c r="B62" i="4"/>
  <c r="A62" i="4" s="1"/>
  <c r="C62" i="4"/>
  <c r="B58" i="4"/>
  <c r="A58" i="4" s="1"/>
  <c r="C58" i="4"/>
  <c r="C67" i="4"/>
  <c r="B67" i="4"/>
  <c r="A67" i="4" s="1"/>
  <c r="C76" i="4"/>
  <c r="B76" i="4"/>
  <c r="A76" i="4" s="1"/>
  <c r="C92" i="4"/>
  <c r="B92" i="4"/>
  <c r="A92" i="4" s="1"/>
  <c r="B71" i="4"/>
  <c r="A71" i="4" s="1"/>
  <c r="C71" i="4"/>
  <c r="B87" i="4"/>
  <c r="A87" i="4" s="1"/>
  <c r="C87" i="4"/>
  <c r="B65" i="4"/>
  <c r="A65" i="4" s="1"/>
  <c r="C65" i="4"/>
  <c r="C82" i="4"/>
  <c r="B82" i="4"/>
  <c r="A82" i="4" s="1"/>
  <c r="H68" i="4"/>
  <c r="B68" i="4"/>
  <c r="A68" i="4" s="1"/>
  <c r="C68" i="4"/>
  <c r="C83" i="4"/>
  <c r="B83" i="4"/>
  <c r="A83" i="4" s="1"/>
  <c r="B20" i="4"/>
  <c r="A20" i="4" s="1"/>
  <c r="C20" i="4"/>
  <c r="B87" i="2"/>
  <c r="A87" i="2" s="1"/>
  <c r="C87" i="2"/>
  <c r="B71" i="2"/>
  <c r="A71" i="2" s="1"/>
  <c r="C71" i="2"/>
  <c r="B55" i="2"/>
  <c r="A55" i="2" s="1"/>
  <c r="C55" i="2"/>
  <c r="B39" i="2"/>
  <c r="A39" i="2" s="1"/>
  <c r="C39" i="2"/>
  <c r="B23" i="2"/>
  <c r="A23" i="2" s="1"/>
  <c r="C23" i="2"/>
  <c r="B7" i="2"/>
  <c r="A7" i="2" s="1"/>
  <c r="C7" i="2"/>
  <c r="B84" i="2"/>
  <c r="A84" i="2" s="1"/>
  <c r="C84" i="2"/>
  <c r="B68" i="2"/>
  <c r="A68" i="2" s="1"/>
  <c r="C68" i="2"/>
  <c r="B52" i="2"/>
  <c r="A52" i="2" s="1"/>
  <c r="C52" i="2"/>
  <c r="B36" i="2"/>
  <c r="A36" i="2" s="1"/>
  <c r="C36" i="2"/>
  <c r="B20" i="2"/>
  <c r="A20" i="2" s="1"/>
  <c r="C20" i="2"/>
  <c r="B4" i="2"/>
  <c r="A4" i="2" s="1"/>
  <c r="C4" i="2"/>
  <c r="F21" i="2"/>
  <c r="G10" i="2"/>
  <c r="E10" i="2"/>
  <c r="B98" i="2"/>
  <c r="A98" i="2" s="1"/>
  <c r="C98" i="2"/>
  <c r="B66" i="2"/>
  <c r="A66" i="2" s="1"/>
  <c r="C66" i="2"/>
  <c r="H34" i="2"/>
  <c r="B34" i="2"/>
  <c r="A34" i="2" s="1"/>
  <c r="C34" i="2"/>
  <c r="B73" i="2"/>
  <c r="A73" i="2" s="1"/>
  <c r="C73" i="2"/>
  <c r="C30" i="2"/>
  <c r="B30" i="2"/>
  <c r="A30" i="2" s="1"/>
  <c r="B86" i="2"/>
  <c r="A86" i="2" s="1"/>
  <c r="C86" i="2"/>
  <c r="B93" i="2"/>
  <c r="A93" i="2" s="1"/>
  <c r="C93" i="2"/>
  <c r="C49" i="2"/>
  <c r="B49" i="2"/>
  <c r="A49" i="2" s="1"/>
  <c r="C6" i="2"/>
  <c r="B6" i="2"/>
  <c r="A6" i="2" s="1"/>
  <c r="C78" i="2"/>
  <c r="B78" i="2"/>
  <c r="A78" i="2" s="1"/>
  <c r="C37" i="2"/>
  <c r="B37" i="2"/>
  <c r="A37" i="2" s="1"/>
  <c r="C97" i="2"/>
  <c r="B97" i="2"/>
  <c r="A97" i="2" s="1"/>
  <c r="B4" i="1"/>
  <c r="B5" i="1" s="1"/>
  <c r="C4" i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B4" i="4"/>
  <c r="A4" i="4" s="1"/>
  <c r="C4" i="4"/>
  <c r="B5" i="4"/>
  <c r="A5" i="4" s="1"/>
  <c r="C5" i="4"/>
  <c r="C15" i="4"/>
  <c r="B15" i="4"/>
  <c r="A15" i="4" s="1"/>
  <c r="C37" i="4"/>
  <c r="B37" i="4"/>
  <c r="A37" i="4" s="1"/>
  <c r="C53" i="4"/>
  <c r="B53" i="4"/>
  <c r="A53" i="4" s="1"/>
  <c r="B42" i="4"/>
  <c r="A42" i="4" s="1"/>
  <c r="C42" i="4"/>
  <c r="C63" i="4"/>
  <c r="B63" i="4"/>
  <c r="A63" i="4" s="1"/>
  <c r="E6" i="4"/>
  <c r="B6" i="4"/>
  <c r="A6" i="4" s="1"/>
  <c r="C6" i="4"/>
  <c r="B30" i="4"/>
  <c r="A30" i="4" s="1"/>
  <c r="C30" i="4"/>
  <c r="B39" i="4"/>
  <c r="A39" i="4" s="1"/>
  <c r="C39" i="4"/>
  <c r="B47" i="4"/>
  <c r="A47" i="4" s="1"/>
  <c r="C47" i="4"/>
  <c r="B55" i="4"/>
  <c r="A55" i="4" s="1"/>
  <c r="C55" i="4"/>
  <c r="E19" i="4"/>
  <c r="B19" i="4"/>
  <c r="A19" i="4" s="1"/>
  <c r="C19" i="4"/>
  <c r="C59" i="4"/>
  <c r="B59" i="4"/>
  <c r="A59" i="4" s="1"/>
  <c r="C69" i="4"/>
  <c r="B69" i="4"/>
  <c r="A69" i="4" s="1"/>
  <c r="C86" i="4"/>
  <c r="B86" i="4"/>
  <c r="A86" i="4" s="1"/>
  <c r="B94" i="4"/>
  <c r="A94" i="4" s="1"/>
  <c r="C94" i="4"/>
  <c r="C75" i="4"/>
  <c r="B75" i="4"/>
  <c r="A75" i="4" s="1"/>
  <c r="C91" i="4"/>
  <c r="B91" i="4"/>
  <c r="A91" i="4" s="1"/>
  <c r="C70" i="4"/>
  <c r="B70" i="4"/>
  <c r="A70" i="4" s="1"/>
  <c r="B84" i="4"/>
  <c r="A84" i="4" s="1"/>
  <c r="C84" i="4"/>
  <c r="N73" i="4"/>
  <c r="C73" i="4"/>
  <c r="B73" i="4"/>
  <c r="A73" i="4" s="1"/>
  <c r="N89" i="4"/>
  <c r="C89" i="4"/>
  <c r="B89" i="4"/>
  <c r="A89" i="4" s="1"/>
  <c r="C12" i="4"/>
  <c r="B12" i="4"/>
  <c r="A12" i="4" s="1"/>
  <c r="C83" i="2"/>
  <c r="B83" i="2"/>
  <c r="A83" i="2" s="1"/>
  <c r="C67" i="2"/>
  <c r="B67" i="2"/>
  <c r="A67" i="2" s="1"/>
  <c r="C51" i="2"/>
  <c r="B51" i="2"/>
  <c r="A51" i="2" s="1"/>
  <c r="C35" i="2"/>
  <c r="B35" i="2"/>
  <c r="A35" i="2" s="1"/>
  <c r="B19" i="2"/>
  <c r="A19" i="2" s="1"/>
  <c r="C19" i="2"/>
  <c r="C96" i="2"/>
  <c r="B96" i="2"/>
  <c r="A96" i="2" s="1"/>
  <c r="C80" i="2"/>
  <c r="B80" i="2"/>
  <c r="A80" i="2" s="1"/>
  <c r="C64" i="2"/>
  <c r="H2" i="18" s="1"/>
  <c r="B64" i="2"/>
  <c r="C48" i="2"/>
  <c r="B48" i="2"/>
  <c r="A48" i="2" s="1"/>
  <c r="C32" i="2"/>
  <c r="B32" i="2"/>
  <c r="A32" i="2" s="1"/>
  <c r="C16" i="2"/>
  <c r="B16" i="2"/>
  <c r="A16" i="2" s="1"/>
  <c r="B4" i="3"/>
  <c r="C4" i="3"/>
  <c r="C5" i="3" s="1"/>
  <c r="C6" i="3" s="1"/>
  <c r="C7" i="3" s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B90" i="2"/>
  <c r="A90" i="2" s="1"/>
  <c r="C90" i="2"/>
  <c r="E58" i="2"/>
  <c r="B58" i="2"/>
  <c r="A58" i="2" s="1"/>
  <c r="C58" i="2"/>
  <c r="C26" i="2"/>
  <c r="B26" i="2"/>
  <c r="A26" i="2" s="1"/>
  <c r="F95" i="2"/>
  <c r="B95" i="2"/>
  <c r="A95" i="2" s="1"/>
  <c r="C95" i="2"/>
  <c r="B62" i="2"/>
  <c r="A62" i="2" s="1"/>
  <c r="C62" i="2"/>
  <c r="C21" i="2"/>
  <c r="B21" i="2"/>
  <c r="A21" i="2" s="1"/>
  <c r="H54" i="2"/>
  <c r="C54" i="2"/>
  <c r="B54" i="2"/>
  <c r="A54" i="2" s="1"/>
  <c r="C81" i="2"/>
  <c r="B81" i="2"/>
  <c r="A81" i="2" s="1"/>
  <c r="H38" i="2"/>
  <c r="C38" i="2"/>
  <c r="B38" i="2"/>
  <c r="A38" i="2" s="1"/>
  <c r="N119" i="12"/>
  <c r="N118" i="12"/>
  <c r="B69" i="2"/>
  <c r="A69" i="2" s="1"/>
  <c r="C69" i="2"/>
  <c r="C25" i="2"/>
  <c r="B25" i="2"/>
  <c r="A25" i="2" s="1"/>
  <c r="H65" i="2"/>
  <c r="B65" i="2"/>
  <c r="A65" i="2" s="1"/>
  <c r="C65" i="2"/>
  <c r="M85" i="4"/>
  <c r="G95" i="3"/>
  <c r="W121" i="12"/>
  <c r="M26" i="2"/>
  <c r="A3" i="2"/>
  <c r="E14" i="4"/>
  <c r="M45" i="4"/>
  <c r="E18" i="4"/>
  <c r="H26" i="4"/>
  <c r="M42" i="2"/>
  <c r="F26" i="2"/>
  <c r="G95" i="2"/>
  <c r="M60" i="4"/>
  <c r="E11" i="4"/>
  <c r="N26" i="4"/>
  <c r="N10" i="4"/>
  <c r="E37" i="4"/>
  <c r="H18" i="4"/>
  <c r="H10" i="4"/>
  <c r="G5" i="4"/>
  <c r="H26" i="2"/>
  <c r="G26" i="2"/>
  <c r="M95" i="2"/>
  <c r="I95" i="3"/>
  <c r="L95" i="3"/>
  <c r="F18" i="4"/>
  <c r="F14" i="4"/>
  <c r="F95" i="3"/>
  <c r="K95" i="3"/>
  <c r="N98" i="2"/>
  <c r="E95" i="3"/>
  <c r="E46" i="4"/>
  <c r="F41" i="4"/>
  <c r="M89" i="4"/>
  <c r="H54" i="4"/>
  <c r="H46" i="4"/>
  <c r="H42" i="4"/>
  <c r="N53" i="4"/>
  <c r="G77" i="4"/>
  <c r="G49" i="4"/>
  <c r="N46" i="4"/>
  <c r="F42" i="4"/>
  <c r="H36" i="4"/>
  <c r="H28" i="4"/>
  <c r="H12" i="4"/>
  <c r="H4" i="4"/>
  <c r="G26" i="4"/>
  <c r="H17" i="4"/>
  <c r="F7" i="4"/>
  <c r="H37" i="4"/>
  <c r="E26" i="4"/>
  <c r="N7" i="4"/>
  <c r="F33" i="4"/>
  <c r="N22" i="4"/>
  <c r="N14" i="4"/>
  <c r="F16" i="4"/>
  <c r="G16" i="4"/>
  <c r="E16" i="4"/>
  <c r="G27" i="4"/>
  <c r="F27" i="4"/>
  <c r="G34" i="4"/>
  <c r="G50" i="4"/>
  <c r="F31" i="4"/>
  <c r="G31" i="4"/>
  <c r="N9" i="4"/>
  <c r="E9" i="4"/>
  <c r="H9" i="4"/>
  <c r="F9" i="4"/>
  <c r="G35" i="4"/>
  <c r="M35" i="4"/>
  <c r="F35" i="4"/>
  <c r="G43" i="4"/>
  <c r="F43" i="4"/>
  <c r="G51" i="4"/>
  <c r="F51" i="4"/>
  <c r="E57" i="4"/>
  <c r="G57" i="4"/>
  <c r="H57" i="4"/>
  <c r="G24" i="4"/>
  <c r="F24" i="4"/>
  <c r="E24" i="4"/>
  <c r="H66" i="4"/>
  <c r="G66" i="4"/>
  <c r="G74" i="4"/>
  <c r="F74" i="4"/>
  <c r="G90" i="4"/>
  <c r="F90" i="4"/>
  <c r="N85" i="4"/>
  <c r="H85" i="4"/>
  <c r="E80" i="4"/>
  <c r="G79" i="4"/>
  <c r="F79" i="4"/>
  <c r="E79" i="4"/>
  <c r="F91" i="2"/>
  <c r="H91" i="2"/>
  <c r="G91" i="2"/>
  <c r="E91" i="2"/>
  <c r="F75" i="2"/>
  <c r="E75" i="2"/>
  <c r="H75" i="2"/>
  <c r="G75" i="2"/>
  <c r="F59" i="2"/>
  <c r="G59" i="2"/>
  <c r="H59" i="2"/>
  <c r="E59" i="2"/>
  <c r="G43" i="2"/>
  <c r="H43" i="2"/>
  <c r="F43" i="2"/>
  <c r="E43" i="2"/>
  <c r="G27" i="2"/>
  <c r="H27" i="2"/>
  <c r="F27" i="2"/>
  <c r="E27" i="2"/>
  <c r="E11" i="2"/>
  <c r="H11" i="2"/>
  <c r="G11" i="2"/>
  <c r="N11" i="2"/>
  <c r="F11" i="2"/>
  <c r="F96" i="2"/>
  <c r="E96" i="2"/>
  <c r="H96" i="2"/>
  <c r="G96" i="2"/>
  <c r="F80" i="2"/>
  <c r="E80" i="2"/>
  <c r="H80" i="2"/>
  <c r="G80" i="2"/>
  <c r="F64" i="2"/>
  <c r="E64" i="2"/>
  <c r="G64" i="2"/>
  <c r="H64" i="2"/>
  <c r="G48" i="2"/>
  <c r="E48" i="2"/>
  <c r="H48" i="2"/>
  <c r="F48" i="2"/>
  <c r="G32" i="2"/>
  <c r="E32" i="2"/>
  <c r="H32" i="2"/>
  <c r="F32" i="2"/>
  <c r="E16" i="2"/>
  <c r="H16" i="2"/>
  <c r="G16" i="2"/>
  <c r="N16" i="2"/>
  <c r="F16" i="2"/>
  <c r="L67" i="3"/>
  <c r="H67" i="3"/>
  <c r="J67" i="3"/>
  <c r="E67" i="3"/>
  <c r="F67" i="3"/>
  <c r="K67" i="3"/>
  <c r="G67" i="3"/>
  <c r="I67" i="3"/>
  <c r="I35" i="3"/>
  <c r="E35" i="3"/>
  <c r="K35" i="3"/>
  <c r="F35" i="3"/>
  <c r="J35" i="3"/>
  <c r="L35" i="3"/>
  <c r="G35" i="3"/>
  <c r="H35" i="3"/>
  <c r="I3" i="3"/>
  <c r="E3" i="3"/>
  <c r="J3" i="3"/>
  <c r="F3" i="3"/>
  <c r="L3" i="3"/>
  <c r="K3" i="3"/>
  <c r="H3" i="3"/>
  <c r="G3" i="3"/>
  <c r="K82" i="3"/>
  <c r="G82" i="3"/>
  <c r="L82" i="3"/>
  <c r="H82" i="3"/>
  <c r="J82" i="3"/>
  <c r="I82" i="3"/>
  <c r="F82" i="3"/>
  <c r="E82" i="3"/>
  <c r="I50" i="3"/>
  <c r="E50" i="3"/>
  <c r="H50" i="3"/>
  <c r="L50" i="3"/>
  <c r="G50" i="3"/>
  <c r="J50" i="3"/>
  <c r="K50" i="3"/>
  <c r="F50" i="3"/>
  <c r="I18" i="3"/>
  <c r="E18" i="3"/>
  <c r="H18" i="3"/>
  <c r="J18" i="3"/>
  <c r="G18" i="3"/>
  <c r="F18" i="3"/>
  <c r="L18" i="3"/>
  <c r="K18" i="3"/>
  <c r="I13" i="3"/>
  <c r="E13" i="3"/>
  <c r="K13" i="3"/>
  <c r="F13" i="3"/>
  <c r="L13" i="3"/>
  <c r="G13" i="3"/>
  <c r="J13" i="3"/>
  <c r="H13" i="3"/>
  <c r="I29" i="3"/>
  <c r="E29" i="3"/>
  <c r="K29" i="3"/>
  <c r="F29" i="3"/>
  <c r="J29" i="3"/>
  <c r="L29" i="3"/>
  <c r="G29" i="3"/>
  <c r="H29" i="3"/>
  <c r="I45" i="3"/>
  <c r="E45" i="3"/>
  <c r="K45" i="3"/>
  <c r="F45" i="3"/>
  <c r="J45" i="3"/>
  <c r="L45" i="3"/>
  <c r="G45" i="3"/>
  <c r="H45" i="3"/>
  <c r="L61" i="3"/>
  <c r="H61" i="3"/>
  <c r="J61" i="3"/>
  <c r="E61" i="3"/>
  <c r="K61" i="3"/>
  <c r="I61" i="3"/>
  <c r="F61" i="3"/>
  <c r="G61" i="3"/>
  <c r="L77" i="3"/>
  <c r="H77" i="3"/>
  <c r="J77" i="3"/>
  <c r="E77" i="3"/>
  <c r="K77" i="3"/>
  <c r="I77" i="3"/>
  <c r="G77" i="3"/>
  <c r="F77" i="3"/>
  <c r="K93" i="3"/>
  <c r="G93" i="3"/>
  <c r="L93" i="3"/>
  <c r="H93" i="3"/>
  <c r="F93" i="3"/>
  <c r="J93" i="3"/>
  <c r="I93" i="3"/>
  <c r="E93" i="3"/>
  <c r="I12" i="3"/>
  <c r="E12" i="3"/>
  <c r="H12" i="3"/>
  <c r="J12" i="3"/>
  <c r="L12" i="3"/>
  <c r="K12" i="3"/>
  <c r="G12" i="3"/>
  <c r="F12" i="3"/>
  <c r="I28" i="3"/>
  <c r="E28" i="3"/>
  <c r="H28" i="3"/>
  <c r="L28" i="3"/>
  <c r="G28" i="3"/>
  <c r="J28" i="3"/>
  <c r="K28" i="3"/>
  <c r="F28" i="3"/>
  <c r="I44" i="3"/>
  <c r="E44" i="3"/>
  <c r="H44" i="3"/>
  <c r="L44" i="3"/>
  <c r="G44" i="3"/>
  <c r="J44" i="3"/>
  <c r="K44" i="3"/>
  <c r="F44" i="3"/>
  <c r="L60" i="3"/>
  <c r="H60" i="3"/>
  <c r="G60" i="3"/>
  <c r="K60" i="3"/>
  <c r="E60" i="3"/>
  <c r="J60" i="3"/>
  <c r="F60" i="3"/>
  <c r="I60" i="3"/>
  <c r="L76" i="3"/>
  <c r="H76" i="3"/>
  <c r="G76" i="3"/>
  <c r="K76" i="3"/>
  <c r="E76" i="3"/>
  <c r="J76" i="3"/>
  <c r="I76" i="3"/>
  <c r="F76" i="3"/>
  <c r="K92" i="3"/>
  <c r="G92" i="3"/>
  <c r="L92" i="3"/>
  <c r="H92" i="3"/>
  <c r="F92" i="3"/>
  <c r="J92" i="3"/>
  <c r="I92" i="3"/>
  <c r="E92" i="3"/>
  <c r="L71" i="3"/>
  <c r="H71" i="3"/>
  <c r="J71" i="3"/>
  <c r="E71" i="3"/>
  <c r="I71" i="3"/>
  <c r="G71" i="3"/>
  <c r="F71" i="3"/>
  <c r="K71" i="3"/>
  <c r="I39" i="3"/>
  <c r="E39" i="3"/>
  <c r="K39" i="3"/>
  <c r="F39" i="3"/>
  <c r="J39" i="3"/>
  <c r="L39" i="3"/>
  <c r="G39" i="3"/>
  <c r="H39" i="3"/>
  <c r="I7" i="3"/>
  <c r="E7" i="3"/>
  <c r="K7" i="3"/>
  <c r="F7" i="3"/>
  <c r="L7" i="3"/>
  <c r="G7" i="3"/>
  <c r="J7" i="3"/>
  <c r="H7" i="3"/>
  <c r="L70" i="3"/>
  <c r="H70" i="3"/>
  <c r="G70" i="3"/>
  <c r="J70" i="3"/>
  <c r="I70" i="3"/>
  <c r="F70" i="3"/>
  <c r="K70" i="3"/>
  <c r="E70" i="3"/>
  <c r="I38" i="3"/>
  <c r="E38" i="3"/>
  <c r="H38" i="3"/>
  <c r="L38" i="3"/>
  <c r="G38" i="3"/>
  <c r="J38" i="3"/>
  <c r="F38" i="3"/>
  <c r="K38" i="3"/>
  <c r="I6" i="3"/>
  <c r="E6" i="3"/>
  <c r="H6" i="3"/>
  <c r="J6" i="3"/>
  <c r="G6" i="3"/>
  <c r="F6" i="3"/>
  <c r="L6" i="3"/>
  <c r="K6" i="3"/>
  <c r="N68" i="4"/>
  <c r="N50" i="4"/>
  <c r="G11" i="4"/>
  <c r="F11" i="4"/>
  <c r="H14" i="4"/>
  <c r="G14" i="4"/>
  <c r="E28" i="4"/>
  <c r="G28" i="4"/>
  <c r="F28" i="4"/>
  <c r="G38" i="4"/>
  <c r="G54" i="4"/>
  <c r="F32" i="4"/>
  <c r="E32" i="4"/>
  <c r="N32" i="4"/>
  <c r="M32" i="4"/>
  <c r="G32" i="4"/>
  <c r="E36" i="4"/>
  <c r="G36" i="4"/>
  <c r="F36" i="4"/>
  <c r="E44" i="4"/>
  <c r="G44" i="4"/>
  <c r="F44" i="4"/>
  <c r="E52" i="4"/>
  <c r="G52" i="4"/>
  <c r="F52" i="4"/>
  <c r="G62" i="4"/>
  <c r="H62" i="4"/>
  <c r="N62" i="4"/>
  <c r="N58" i="4"/>
  <c r="H58" i="4"/>
  <c r="G58" i="4"/>
  <c r="G67" i="4"/>
  <c r="F67" i="4"/>
  <c r="N67" i="4"/>
  <c r="E67" i="4"/>
  <c r="M76" i="4"/>
  <c r="E76" i="4"/>
  <c r="N92" i="4"/>
  <c r="E92" i="4"/>
  <c r="F71" i="4"/>
  <c r="E71" i="4"/>
  <c r="G71" i="4"/>
  <c r="F87" i="4"/>
  <c r="E87" i="4"/>
  <c r="G87" i="4"/>
  <c r="E65" i="4"/>
  <c r="M65" i="4"/>
  <c r="H65" i="4"/>
  <c r="G65" i="4"/>
  <c r="F82" i="4"/>
  <c r="G82" i="4"/>
  <c r="G83" i="4"/>
  <c r="F83" i="4"/>
  <c r="E83" i="4"/>
  <c r="G20" i="4"/>
  <c r="E20" i="4"/>
  <c r="F20" i="4"/>
  <c r="F87" i="2"/>
  <c r="H87" i="2"/>
  <c r="G87" i="2"/>
  <c r="E87" i="2"/>
  <c r="F71" i="2"/>
  <c r="E71" i="2"/>
  <c r="H71" i="2"/>
  <c r="G71" i="2"/>
  <c r="G55" i="2"/>
  <c r="H55" i="2"/>
  <c r="F55" i="2"/>
  <c r="E55" i="2"/>
  <c r="G39" i="2"/>
  <c r="H39" i="2"/>
  <c r="F39" i="2"/>
  <c r="E39" i="2"/>
  <c r="G23" i="2"/>
  <c r="H23" i="2"/>
  <c r="F23" i="2"/>
  <c r="E23" i="2"/>
  <c r="E7" i="2"/>
  <c r="H7" i="2"/>
  <c r="G7" i="2"/>
  <c r="N7" i="2"/>
  <c r="F7" i="2"/>
  <c r="F92" i="2"/>
  <c r="E92" i="2"/>
  <c r="H92" i="2"/>
  <c r="G92" i="2"/>
  <c r="F76" i="2"/>
  <c r="E76" i="2"/>
  <c r="H76" i="2"/>
  <c r="G76" i="2"/>
  <c r="F60" i="2"/>
  <c r="G60" i="2"/>
  <c r="H60" i="2"/>
  <c r="E60" i="2"/>
  <c r="G44" i="2"/>
  <c r="E44" i="2"/>
  <c r="M44" i="2"/>
  <c r="H44" i="2"/>
  <c r="F44" i="2"/>
  <c r="G28" i="2"/>
  <c r="E28" i="2"/>
  <c r="M28" i="2"/>
  <c r="H28" i="2"/>
  <c r="F28" i="2"/>
  <c r="E12" i="2"/>
  <c r="H12" i="2"/>
  <c r="G12" i="2"/>
  <c r="N12" i="2"/>
  <c r="F12" i="2"/>
  <c r="K91" i="3"/>
  <c r="G91" i="3"/>
  <c r="L91" i="3"/>
  <c r="H91" i="3"/>
  <c r="F91" i="3"/>
  <c r="J91" i="3"/>
  <c r="I91" i="3"/>
  <c r="E91" i="3"/>
  <c r="L59" i="3"/>
  <c r="H59" i="3"/>
  <c r="J59" i="3"/>
  <c r="E59" i="3"/>
  <c r="F59" i="3"/>
  <c r="K59" i="3"/>
  <c r="G59" i="3"/>
  <c r="I59" i="3"/>
  <c r="I27" i="3"/>
  <c r="E27" i="3"/>
  <c r="K27" i="3"/>
  <c r="F27" i="3"/>
  <c r="L27" i="3"/>
  <c r="G27" i="3"/>
  <c r="J27" i="3"/>
  <c r="H27" i="3"/>
  <c r="L74" i="3"/>
  <c r="H74" i="3"/>
  <c r="G74" i="3"/>
  <c r="F74" i="3"/>
  <c r="K74" i="3"/>
  <c r="E74" i="3"/>
  <c r="J74" i="3"/>
  <c r="I74" i="3"/>
  <c r="I42" i="3"/>
  <c r="E42" i="3"/>
  <c r="H42" i="3"/>
  <c r="L42" i="3"/>
  <c r="G42" i="3"/>
  <c r="J42" i="3"/>
  <c r="K42" i="3"/>
  <c r="F42" i="3"/>
  <c r="I10" i="3"/>
  <c r="E10" i="3"/>
  <c r="H10" i="3"/>
  <c r="J10" i="3"/>
  <c r="G10" i="3"/>
  <c r="F10" i="3"/>
  <c r="L10" i="3"/>
  <c r="K10" i="3"/>
  <c r="I17" i="3"/>
  <c r="E17" i="3"/>
  <c r="K17" i="3"/>
  <c r="F17" i="3"/>
  <c r="L17" i="3"/>
  <c r="G17" i="3"/>
  <c r="J17" i="3"/>
  <c r="H17" i="3"/>
  <c r="I33" i="3"/>
  <c r="E33" i="3"/>
  <c r="K33" i="3"/>
  <c r="F33" i="3"/>
  <c r="J33" i="3"/>
  <c r="L33" i="3"/>
  <c r="G33" i="3"/>
  <c r="H33" i="3"/>
  <c r="I49" i="3"/>
  <c r="E49" i="3"/>
  <c r="K49" i="3"/>
  <c r="F49" i="3"/>
  <c r="J49" i="3"/>
  <c r="L49" i="3"/>
  <c r="G49" i="3"/>
  <c r="H49" i="3"/>
  <c r="L65" i="3"/>
  <c r="H65" i="3"/>
  <c r="J65" i="3"/>
  <c r="E65" i="3"/>
  <c r="G65" i="3"/>
  <c r="F65" i="3"/>
  <c r="I65" i="3"/>
  <c r="K65" i="3"/>
  <c r="K81" i="3"/>
  <c r="L81" i="3"/>
  <c r="H81" i="3"/>
  <c r="J81" i="3"/>
  <c r="E81" i="3"/>
  <c r="G81" i="3"/>
  <c r="F81" i="3"/>
  <c r="I81" i="3"/>
  <c r="K97" i="3"/>
  <c r="G97" i="3"/>
  <c r="L97" i="3"/>
  <c r="H97" i="3"/>
  <c r="F97" i="3"/>
  <c r="J97" i="3"/>
  <c r="I97" i="3"/>
  <c r="E97" i="3"/>
  <c r="I16" i="3"/>
  <c r="E16" i="3"/>
  <c r="H16" i="3"/>
  <c r="J16" i="3"/>
  <c r="L16" i="3"/>
  <c r="K16" i="3"/>
  <c r="G16" i="3"/>
  <c r="F16" i="3"/>
  <c r="I32" i="3"/>
  <c r="E32" i="3"/>
  <c r="H32" i="3"/>
  <c r="L32" i="3"/>
  <c r="G32" i="3"/>
  <c r="J32" i="3"/>
  <c r="K32" i="3"/>
  <c r="F32" i="3"/>
  <c r="I48" i="3"/>
  <c r="E48" i="3"/>
  <c r="H48" i="3"/>
  <c r="L48" i="3"/>
  <c r="G48" i="3"/>
  <c r="J48" i="3"/>
  <c r="K48" i="3"/>
  <c r="F48" i="3"/>
  <c r="L64" i="3"/>
  <c r="H64" i="3"/>
  <c r="G64" i="3"/>
  <c r="I64" i="3"/>
  <c r="F64" i="3"/>
  <c r="J64" i="3"/>
  <c r="K64" i="3"/>
  <c r="E64" i="3"/>
  <c r="L80" i="3"/>
  <c r="H80" i="3"/>
  <c r="G80" i="3"/>
  <c r="I80" i="3"/>
  <c r="F80" i="3"/>
  <c r="K80" i="3"/>
  <c r="E80" i="3"/>
  <c r="J80" i="3"/>
  <c r="K96" i="3"/>
  <c r="G96" i="3"/>
  <c r="L96" i="3"/>
  <c r="H96" i="3"/>
  <c r="F96" i="3"/>
  <c r="J96" i="3"/>
  <c r="I96" i="3"/>
  <c r="E96" i="3"/>
  <c r="L63" i="3"/>
  <c r="H63" i="3"/>
  <c r="J63" i="3"/>
  <c r="E63" i="3"/>
  <c r="I63" i="3"/>
  <c r="G63" i="3"/>
  <c r="K63" i="3"/>
  <c r="F63" i="3"/>
  <c r="I31" i="3"/>
  <c r="E31" i="3"/>
  <c r="K31" i="3"/>
  <c r="F31" i="3"/>
  <c r="J31" i="3"/>
  <c r="L31" i="3"/>
  <c r="G31" i="3"/>
  <c r="H31" i="3"/>
  <c r="K94" i="3"/>
  <c r="G94" i="3"/>
  <c r="L94" i="3"/>
  <c r="H94" i="3"/>
  <c r="F94" i="3"/>
  <c r="J94" i="3"/>
  <c r="I94" i="3"/>
  <c r="E94" i="3"/>
  <c r="L62" i="3"/>
  <c r="H62" i="3"/>
  <c r="G62" i="3"/>
  <c r="J62" i="3"/>
  <c r="I62" i="3"/>
  <c r="K62" i="3"/>
  <c r="E62" i="3"/>
  <c r="F62" i="3"/>
  <c r="I30" i="3"/>
  <c r="E30" i="3"/>
  <c r="H30" i="3"/>
  <c r="L30" i="3"/>
  <c r="G30" i="3"/>
  <c r="J30" i="3"/>
  <c r="F30" i="3"/>
  <c r="K30" i="3"/>
  <c r="N80" i="4"/>
  <c r="M74" i="4"/>
  <c r="M66" i="4"/>
  <c r="N57" i="4"/>
  <c r="N54" i="4"/>
  <c r="N38" i="4"/>
  <c r="E4" i="4"/>
  <c r="F4" i="4"/>
  <c r="G4" i="4"/>
  <c r="F5" i="4"/>
  <c r="H5" i="4"/>
  <c r="E5" i="4"/>
  <c r="G15" i="4"/>
  <c r="F15" i="4"/>
  <c r="G42" i="4"/>
  <c r="E63" i="4"/>
  <c r="G63" i="4"/>
  <c r="F63" i="4"/>
  <c r="G6" i="4"/>
  <c r="H6" i="4"/>
  <c r="M30" i="4"/>
  <c r="H30" i="4"/>
  <c r="G30" i="4"/>
  <c r="G39" i="4"/>
  <c r="F39" i="4"/>
  <c r="G47" i="4"/>
  <c r="F47" i="4"/>
  <c r="G55" i="4"/>
  <c r="F55" i="4"/>
  <c r="F19" i="4"/>
  <c r="G19" i="4"/>
  <c r="N19" i="4"/>
  <c r="G59" i="4"/>
  <c r="N59" i="4"/>
  <c r="F59" i="4"/>
  <c r="E59" i="4"/>
  <c r="H69" i="4"/>
  <c r="G69" i="4"/>
  <c r="N69" i="4"/>
  <c r="E69" i="4"/>
  <c r="G86" i="4"/>
  <c r="F86" i="4"/>
  <c r="G94" i="4"/>
  <c r="F94" i="4"/>
  <c r="M94" i="4"/>
  <c r="F75" i="4"/>
  <c r="E75" i="4"/>
  <c r="G75" i="4"/>
  <c r="F91" i="4"/>
  <c r="E91" i="4"/>
  <c r="G91" i="4"/>
  <c r="F70" i="4"/>
  <c r="G70" i="4"/>
  <c r="N84" i="4"/>
  <c r="E84" i="4"/>
  <c r="E12" i="4"/>
  <c r="F12" i="4"/>
  <c r="G12" i="4"/>
  <c r="F83" i="2"/>
  <c r="H83" i="2"/>
  <c r="G83" i="2"/>
  <c r="E83" i="2"/>
  <c r="F67" i="2"/>
  <c r="E67" i="2"/>
  <c r="G67" i="2"/>
  <c r="H67" i="2"/>
  <c r="G51" i="2"/>
  <c r="H51" i="2"/>
  <c r="F51" i="2"/>
  <c r="E51" i="2"/>
  <c r="G35" i="2"/>
  <c r="H35" i="2"/>
  <c r="F35" i="2"/>
  <c r="E35" i="2"/>
  <c r="G19" i="2"/>
  <c r="H19" i="2"/>
  <c r="F19" i="2"/>
  <c r="E19" i="2"/>
  <c r="F88" i="2"/>
  <c r="E88" i="2"/>
  <c r="H88" i="2"/>
  <c r="G88" i="2"/>
  <c r="F72" i="2"/>
  <c r="E72" i="2"/>
  <c r="H72" i="2"/>
  <c r="G72" i="2"/>
  <c r="G56" i="2"/>
  <c r="E56" i="2"/>
  <c r="M56" i="2"/>
  <c r="H56" i="2"/>
  <c r="F56" i="2"/>
  <c r="G40" i="2"/>
  <c r="E40" i="2"/>
  <c r="H40" i="2"/>
  <c r="F40" i="2"/>
  <c r="G24" i="2"/>
  <c r="E24" i="2"/>
  <c r="H24" i="2"/>
  <c r="F24" i="2"/>
  <c r="E8" i="2"/>
  <c r="H8" i="2"/>
  <c r="G8" i="2"/>
  <c r="N8" i="2"/>
  <c r="F8" i="2"/>
  <c r="K83" i="3"/>
  <c r="G83" i="3"/>
  <c r="L83" i="3"/>
  <c r="H83" i="3"/>
  <c r="J83" i="3"/>
  <c r="I83" i="3"/>
  <c r="F83" i="3"/>
  <c r="E83" i="3"/>
  <c r="I51" i="3"/>
  <c r="E51" i="3"/>
  <c r="K51" i="3"/>
  <c r="F51" i="3"/>
  <c r="J51" i="3"/>
  <c r="L51" i="3"/>
  <c r="G51" i="3"/>
  <c r="H51" i="3"/>
  <c r="I19" i="3"/>
  <c r="E19" i="3"/>
  <c r="K19" i="3"/>
  <c r="F19" i="3"/>
  <c r="L19" i="3"/>
  <c r="G19" i="3"/>
  <c r="J19" i="3"/>
  <c r="H19" i="3"/>
  <c r="K98" i="3"/>
  <c r="G98" i="3"/>
  <c r="L98" i="3"/>
  <c r="H98" i="3"/>
  <c r="F98" i="3"/>
  <c r="J98" i="3"/>
  <c r="I98" i="3"/>
  <c r="E98" i="3"/>
  <c r="L66" i="3"/>
  <c r="H66" i="3"/>
  <c r="G66" i="3"/>
  <c r="F66" i="3"/>
  <c r="K66" i="3"/>
  <c r="E66" i="3"/>
  <c r="I66" i="3"/>
  <c r="J66" i="3"/>
  <c r="I34" i="3"/>
  <c r="E34" i="3"/>
  <c r="H34" i="3"/>
  <c r="L34" i="3"/>
  <c r="G34" i="3"/>
  <c r="J34" i="3"/>
  <c r="K34" i="3"/>
  <c r="F34" i="3"/>
  <c r="I5" i="3"/>
  <c r="E5" i="3"/>
  <c r="K5" i="3"/>
  <c r="F5" i="3"/>
  <c r="L5" i="3"/>
  <c r="G5" i="3"/>
  <c r="J5" i="3"/>
  <c r="H5" i="3"/>
  <c r="I21" i="3"/>
  <c r="E21" i="3"/>
  <c r="K21" i="3"/>
  <c r="F21" i="3"/>
  <c r="L21" i="3"/>
  <c r="G21" i="3"/>
  <c r="J21" i="3"/>
  <c r="H21" i="3"/>
  <c r="I37" i="3"/>
  <c r="E37" i="3"/>
  <c r="K37" i="3"/>
  <c r="F37" i="3"/>
  <c r="J37" i="3"/>
  <c r="L37" i="3"/>
  <c r="G37" i="3"/>
  <c r="H37" i="3"/>
  <c r="I53" i="3"/>
  <c r="E53" i="3"/>
  <c r="K53" i="3"/>
  <c r="F53" i="3"/>
  <c r="J53" i="3"/>
  <c r="L53" i="3"/>
  <c r="G53" i="3"/>
  <c r="H53" i="3"/>
  <c r="L69" i="3"/>
  <c r="H69" i="3"/>
  <c r="J69" i="3"/>
  <c r="E69" i="3"/>
  <c r="K69" i="3"/>
  <c r="I69" i="3"/>
  <c r="G69" i="3"/>
  <c r="F69" i="3"/>
  <c r="K85" i="3"/>
  <c r="G85" i="3"/>
  <c r="L85" i="3"/>
  <c r="H85" i="3"/>
  <c r="J85" i="3"/>
  <c r="F85" i="3"/>
  <c r="E85" i="3"/>
  <c r="I85" i="3"/>
  <c r="I4" i="3"/>
  <c r="E4" i="3"/>
  <c r="J4" i="3"/>
  <c r="F4" i="3"/>
  <c r="L4" i="3"/>
  <c r="K4" i="3"/>
  <c r="H4" i="3"/>
  <c r="G4" i="3"/>
  <c r="I20" i="3"/>
  <c r="E20" i="3"/>
  <c r="H20" i="3"/>
  <c r="J20" i="3"/>
  <c r="L20" i="3"/>
  <c r="K20" i="3"/>
  <c r="G20" i="3"/>
  <c r="F20" i="3"/>
  <c r="I36" i="3"/>
  <c r="E36" i="3"/>
  <c r="H36" i="3"/>
  <c r="L36" i="3"/>
  <c r="G36" i="3"/>
  <c r="J36" i="3"/>
  <c r="K36" i="3"/>
  <c r="F36" i="3"/>
  <c r="I52" i="3"/>
  <c r="E52" i="3"/>
  <c r="H52" i="3"/>
  <c r="L52" i="3"/>
  <c r="G52" i="3"/>
  <c r="J52" i="3"/>
  <c r="K52" i="3"/>
  <c r="F52" i="3"/>
  <c r="L68" i="3"/>
  <c r="H68" i="3"/>
  <c r="G68" i="3"/>
  <c r="K68" i="3"/>
  <c r="E68" i="3"/>
  <c r="J68" i="3"/>
  <c r="I68" i="3"/>
  <c r="F68" i="3"/>
  <c r="K84" i="3"/>
  <c r="G84" i="3"/>
  <c r="L84" i="3"/>
  <c r="H84" i="3"/>
  <c r="J84" i="3"/>
  <c r="E84" i="3"/>
  <c r="I84" i="3"/>
  <c r="F84" i="3"/>
  <c r="K87" i="3"/>
  <c r="G87" i="3"/>
  <c r="L87" i="3"/>
  <c r="H87" i="3"/>
  <c r="J87" i="3"/>
  <c r="I87" i="3"/>
  <c r="F87" i="3"/>
  <c r="E87" i="3"/>
  <c r="I55" i="3"/>
  <c r="E55" i="3"/>
  <c r="K55" i="3"/>
  <c r="F55" i="3"/>
  <c r="J55" i="3"/>
  <c r="L55" i="3"/>
  <c r="G55" i="3"/>
  <c r="H55" i="3"/>
  <c r="I23" i="3"/>
  <c r="E23" i="3"/>
  <c r="K23" i="3"/>
  <c r="F23" i="3"/>
  <c r="L23" i="3"/>
  <c r="G23" i="3"/>
  <c r="J23" i="3"/>
  <c r="H23" i="3"/>
  <c r="K86" i="3"/>
  <c r="G86" i="3"/>
  <c r="L86" i="3"/>
  <c r="H86" i="3"/>
  <c r="J86" i="3"/>
  <c r="I86" i="3"/>
  <c r="F86" i="3"/>
  <c r="E86" i="3"/>
  <c r="I54" i="3"/>
  <c r="E54" i="3"/>
  <c r="H54" i="3"/>
  <c r="L54" i="3"/>
  <c r="G54" i="3"/>
  <c r="J54" i="3"/>
  <c r="F54" i="3"/>
  <c r="K54" i="3"/>
  <c r="I22" i="3"/>
  <c r="E22" i="3"/>
  <c r="H22" i="3"/>
  <c r="J22" i="3"/>
  <c r="G22" i="3"/>
  <c r="F22" i="3"/>
  <c r="L22" i="3"/>
  <c r="K22" i="3"/>
  <c r="N6" i="4"/>
  <c r="F23" i="4"/>
  <c r="G23" i="4"/>
  <c r="G8" i="4"/>
  <c r="F8" i="4"/>
  <c r="E8" i="4"/>
  <c r="E17" i="4"/>
  <c r="E29" i="4"/>
  <c r="M29" i="4"/>
  <c r="H29" i="4"/>
  <c r="G46" i="4"/>
  <c r="E25" i="4"/>
  <c r="M33" i="4"/>
  <c r="E33" i="4"/>
  <c r="E40" i="4"/>
  <c r="G40" i="4"/>
  <c r="F40" i="4"/>
  <c r="E48" i="4"/>
  <c r="G48" i="4"/>
  <c r="F48" i="4"/>
  <c r="E56" i="4"/>
  <c r="G56" i="4"/>
  <c r="F56" i="4"/>
  <c r="E21" i="4"/>
  <c r="H21" i="4"/>
  <c r="H61" i="4"/>
  <c r="N61" i="4"/>
  <c r="G61" i="4"/>
  <c r="E61" i="4"/>
  <c r="N72" i="4"/>
  <c r="E72" i="4"/>
  <c r="N88" i="4"/>
  <c r="E88" i="4"/>
  <c r="F95" i="4"/>
  <c r="E95" i="4"/>
  <c r="G95" i="4"/>
  <c r="F78" i="4"/>
  <c r="M78" i="4"/>
  <c r="G78" i="4"/>
  <c r="F98" i="4"/>
  <c r="G98" i="4"/>
  <c r="N77" i="4"/>
  <c r="H77" i="4"/>
  <c r="F79" i="2"/>
  <c r="H79" i="2"/>
  <c r="G79" i="2"/>
  <c r="E79" i="2"/>
  <c r="F63" i="2"/>
  <c r="E63" i="2"/>
  <c r="G63" i="2"/>
  <c r="H63" i="2"/>
  <c r="G47" i="2"/>
  <c r="H47" i="2"/>
  <c r="F47" i="2"/>
  <c r="E47" i="2"/>
  <c r="G31" i="2"/>
  <c r="H31" i="2"/>
  <c r="F31" i="2"/>
  <c r="E31" i="2"/>
  <c r="E15" i="2"/>
  <c r="H15" i="2"/>
  <c r="G15" i="2"/>
  <c r="N15" i="2"/>
  <c r="F15" i="2"/>
  <c r="N94" i="2"/>
  <c r="N90" i="2"/>
  <c r="N86" i="2"/>
  <c r="F84" i="2"/>
  <c r="E84" i="2"/>
  <c r="H84" i="2"/>
  <c r="G84" i="2"/>
  <c r="F68" i="2"/>
  <c r="E68" i="2"/>
  <c r="H68" i="2"/>
  <c r="G68" i="2"/>
  <c r="G52" i="2"/>
  <c r="E52" i="2"/>
  <c r="M52" i="2"/>
  <c r="H52" i="2"/>
  <c r="F52" i="2"/>
  <c r="G36" i="2"/>
  <c r="E36" i="2"/>
  <c r="H36" i="2"/>
  <c r="F36" i="2"/>
  <c r="G20" i="2"/>
  <c r="E20" i="2"/>
  <c r="M20" i="2"/>
  <c r="H20" i="2"/>
  <c r="F20" i="2"/>
  <c r="E4" i="2"/>
  <c r="H4" i="2"/>
  <c r="G4" i="2"/>
  <c r="N4" i="2"/>
  <c r="F4" i="2"/>
  <c r="L75" i="3"/>
  <c r="H75" i="3"/>
  <c r="J75" i="3"/>
  <c r="E75" i="3"/>
  <c r="F75" i="3"/>
  <c r="K75" i="3"/>
  <c r="I75" i="3"/>
  <c r="G75" i="3"/>
  <c r="I43" i="3"/>
  <c r="E43" i="3"/>
  <c r="K43" i="3"/>
  <c r="F43" i="3"/>
  <c r="J43" i="3"/>
  <c r="L43" i="3"/>
  <c r="G43" i="3"/>
  <c r="H43" i="3"/>
  <c r="I11" i="3"/>
  <c r="E11" i="3"/>
  <c r="K11" i="3"/>
  <c r="F11" i="3"/>
  <c r="L11" i="3"/>
  <c r="G11" i="3"/>
  <c r="J11" i="3"/>
  <c r="H11" i="3"/>
  <c r="K90" i="3"/>
  <c r="G90" i="3"/>
  <c r="L90" i="3"/>
  <c r="H90" i="3"/>
  <c r="J90" i="3"/>
  <c r="I90" i="3"/>
  <c r="F90" i="3"/>
  <c r="E90" i="3"/>
  <c r="I58" i="3"/>
  <c r="E58" i="3"/>
  <c r="H58" i="3"/>
  <c r="L58" i="3"/>
  <c r="G58" i="3"/>
  <c r="J58" i="3"/>
  <c r="K58" i="3"/>
  <c r="F58" i="3"/>
  <c r="I26" i="3"/>
  <c r="E26" i="3"/>
  <c r="H26" i="3"/>
  <c r="J26" i="3"/>
  <c r="G26" i="3"/>
  <c r="F26" i="3"/>
  <c r="L26" i="3"/>
  <c r="K26" i="3"/>
  <c r="I9" i="3"/>
  <c r="E9" i="3"/>
  <c r="K9" i="3"/>
  <c r="F9" i="3"/>
  <c r="L9" i="3"/>
  <c r="G9" i="3"/>
  <c r="J9" i="3"/>
  <c r="H9" i="3"/>
  <c r="I25" i="3"/>
  <c r="E25" i="3"/>
  <c r="K25" i="3"/>
  <c r="F25" i="3"/>
  <c r="L25" i="3"/>
  <c r="G25" i="3"/>
  <c r="J25" i="3"/>
  <c r="H25" i="3"/>
  <c r="I41" i="3"/>
  <c r="E41" i="3"/>
  <c r="K41" i="3"/>
  <c r="F41" i="3"/>
  <c r="J41" i="3"/>
  <c r="L41" i="3"/>
  <c r="G41" i="3"/>
  <c r="H41" i="3"/>
  <c r="I57" i="3"/>
  <c r="E57" i="3"/>
  <c r="K57" i="3"/>
  <c r="F57" i="3"/>
  <c r="J57" i="3"/>
  <c r="L57" i="3"/>
  <c r="G57" i="3"/>
  <c r="H57" i="3"/>
  <c r="L73" i="3"/>
  <c r="H73" i="3"/>
  <c r="J73" i="3"/>
  <c r="E73" i="3"/>
  <c r="G73" i="3"/>
  <c r="F73" i="3"/>
  <c r="K73" i="3"/>
  <c r="I73" i="3"/>
  <c r="K89" i="3"/>
  <c r="G89" i="3"/>
  <c r="L89" i="3"/>
  <c r="H89" i="3"/>
  <c r="J89" i="3"/>
  <c r="F89" i="3"/>
  <c r="E89" i="3"/>
  <c r="I89" i="3"/>
  <c r="I8" i="3"/>
  <c r="E8" i="3"/>
  <c r="H8" i="3"/>
  <c r="J8" i="3"/>
  <c r="L8" i="3"/>
  <c r="K8" i="3"/>
  <c r="G8" i="3"/>
  <c r="F8" i="3"/>
  <c r="I24" i="3"/>
  <c r="E24" i="3"/>
  <c r="H24" i="3"/>
  <c r="J24" i="3"/>
  <c r="L24" i="3"/>
  <c r="K24" i="3"/>
  <c r="G24" i="3"/>
  <c r="F24" i="3"/>
  <c r="I40" i="3"/>
  <c r="E40" i="3"/>
  <c r="H40" i="3"/>
  <c r="L40" i="3"/>
  <c r="G40" i="3"/>
  <c r="J40" i="3"/>
  <c r="K40" i="3"/>
  <c r="F40" i="3"/>
  <c r="I56" i="3"/>
  <c r="E56" i="3"/>
  <c r="H56" i="3"/>
  <c r="L56" i="3"/>
  <c r="G56" i="3"/>
  <c r="J56" i="3"/>
  <c r="K56" i="3"/>
  <c r="F56" i="3"/>
  <c r="L72" i="3"/>
  <c r="H72" i="3"/>
  <c r="G72" i="3"/>
  <c r="I72" i="3"/>
  <c r="F72" i="3"/>
  <c r="K72" i="3"/>
  <c r="E72" i="3"/>
  <c r="J72" i="3"/>
  <c r="K88" i="3"/>
  <c r="G88" i="3"/>
  <c r="L88" i="3"/>
  <c r="H88" i="3"/>
  <c r="J88" i="3"/>
  <c r="E88" i="3"/>
  <c r="I88" i="3"/>
  <c r="F88" i="3"/>
  <c r="L79" i="3"/>
  <c r="H79" i="3"/>
  <c r="J79" i="3"/>
  <c r="E79" i="3"/>
  <c r="I79" i="3"/>
  <c r="G79" i="3"/>
  <c r="F79" i="3"/>
  <c r="K79" i="3"/>
  <c r="I47" i="3"/>
  <c r="E47" i="3"/>
  <c r="K47" i="3"/>
  <c r="F47" i="3"/>
  <c r="J47" i="3"/>
  <c r="L47" i="3"/>
  <c r="G47" i="3"/>
  <c r="H47" i="3"/>
  <c r="I15" i="3"/>
  <c r="E15" i="3"/>
  <c r="K15" i="3"/>
  <c r="F15" i="3"/>
  <c r="L15" i="3"/>
  <c r="G15" i="3"/>
  <c r="J15" i="3"/>
  <c r="H15" i="3"/>
  <c r="L78" i="3"/>
  <c r="H78" i="3"/>
  <c r="G78" i="3"/>
  <c r="J78" i="3"/>
  <c r="I78" i="3"/>
  <c r="F78" i="3"/>
  <c r="K78" i="3"/>
  <c r="E78" i="3"/>
  <c r="I46" i="3"/>
  <c r="E46" i="3"/>
  <c r="H46" i="3"/>
  <c r="L46" i="3"/>
  <c r="G46" i="3"/>
  <c r="J46" i="3"/>
  <c r="F46" i="3"/>
  <c r="K46" i="3"/>
  <c r="I14" i="3"/>
  <c r="E14" i="3"/>
  <c r="H14" i="3"/>
  <c r="J14" i="3"/>
  <c r="G14" i="3"/>
  <c r="F14" i="3"/>
  <c r="L14" i="3"/>
  <c r="K14" i="3"/>
  <c r="K86" i="1"/>
  <c r="G86" i="1"/>
  <c r="J86" i="1"/>
  <c r="F86" i="1"/>
  <c r="I86" i="1"/>
  <c r="E86" i="1"/>
  <c r="L86" i="1"/>
  <c r="H86" i="1"/>
  <c r="K70" i="1"/>
  <c r="G70" i="1"/>
  <c r="J70" i="1"/>
  <c r="F70" i="1"/>
  <c r="I70" i="1"/>
  <c r="E70" i="1"/>
  <c r="L70" i="1"/>
  <c r="H70" i="1"/>
  <c r="L54" i="1"/>
  <c r="H54" i="1"/>
  <c r="I54" i="1"/>
  <c r="E54" i="1"/>
  <c r="J54" i="1"/>
  <c r="G54" i="1"/>
  <c r="F54" i="1"/>
  <c r="K54" i="1"/>
  <c r="L34" i="1"/>
  <c r="H34" i="1"/>
  <c r="I34" i="1"/>
  <c r="E34" i="1"/>
  <c r="J34" i="1"/>
  <c r="G34" i="1"/>
  <c r="F34" i="1"/>
  <c r="K34" i="1"/>
  <c r="K97" i="1"/>
  <c r="G97" i="1"/>
  <c r="J97" i="1"/>
  <c r="F97" i="1"/>
  <c r="I97" i="1"/>
  <c r="E97" i="1"/>
  <c r="L97" i="1"/>
  <c r="H97" i="1"/>
  <c r="K57" i="1"/>
  <c r="G57" i="1"/>
  <c r="J57" i="1"/>
  <c r="L57" i="1"/>
  <c r="H57" i="1"/>
  <c r="F57" i="1"/>
  <c r="I57" i="1"/>
  <c r="E57" i="1"/>
  <c r="K95" i="1"/>
  <c r="G95" i="1"/>
  <c r="J95" i="1"/>
  <c r="F95" i="1"/>
  <c r="I95" i="1"/>
  <c r="E95" i="1"/>
  <c r="L95" i="1"/>
  <c r="H95" i="1"/>
  <c r="K79" i="1"/>
  <c r="G79" i="1"/>
  <c r="J79" i="1"/>
  <c r="F79" i="1"/>
  <c r="I79" i="1"/>
  <c r="E79" i="1"/>
  <c r="L79" i="1"/>
  <c r="H79" i="1"/>
  <c r="K63" i="1"/>
  <c r="G63" i="1"/>
  <c r="J63" i="1"/>
  <c r="F63" i="1"/>
  <c r="I63" i="1"/>
  <c r="E63" i="1"/>
  <c r="L63" i="1"/>
  <c r="H63" i="1"/>
  <c r="L47" i="1"/>
  <c r="H47" i="1"/>
  <c r="I47" i="1"/>
  <c r="E47" i="1"/>
  <c r="J47" i="1"/>
  <c r="G47" i="1"/>
  <c r="F47" i="1"/>
  <c r="K47" i="1"/>
  <c r="I31" i="1"/>
  <c r="E31" i="1"/>
  <c r="K31" i="1"/>
  <c r="F31" i="1"/>
  <c r="J31" i="1"/>
  <c r="H31" i="1"/>
  <c r="L31" i="1"/>
  <c r="G31" i="1"/>
  <c r="I15" i="1"/>
  <c r="K15" i="1"/>
  <c r="F15" i="1"/>
  <c r="J15" i="1"/>
  <c r="E15" i="1"/>
  <c r="H15" i="1"/>
  <c r="L15" i="1"/>
  <c r="G15" i="1"/>
  <c r="L38" i="1"/>
  <c r="H38" i="1"/>
  <c r="I38" i="1"/>
  <c r="E38" i="1"/>
  <c r="J38" i="1"/>
  <c r="G38" i="1"/>
  <c r="F38" i="1"/>
  <c r="K38" i="1"/>
  <c r="J6" i="1"/>
  <c r="F6" i="1"/>
  <c r="I6" i="1"/>
  <c r="E6" i="1"/>
  <c r="L6" i="1"/>
  <c r="H6" i="1"/>
  <c r="K6" i="1"/>
  <c r="G6" i="1"/>
  <c r="K73" i="1"/>
  <c r="G73" i="1"/>
  <c r="J73" i="1"/>
  <c r="F73" i="1"/>
  <c r="I73" i="1"/>
  <c r="E73" i="1"/>
  <c r="L73" i="1"/>
  <c r="H73" i="1"/>
  <c r="L45" i="1"/>
  <c r="H45" i="1"/>
  <c r="I45" i="1"/>
  <c r="E45" i="1"/>
  <c r="J45" i="1"/>
  <c r="G45" i="1"/>
  <c r="F45" i="1"/>
  <c r="K45" i="1"/>
  <c r="K96" i="1"/>
  <c r="G96" i="1"/>
  <c r="J96" i="1"/>
  <c r="F96" i="1"/>
  <c r="I96" i="1"/>
  <c r="E96" i="1"/>
  <c r="L96" i="1"/>
  <c r="H96" i="1"/>
  <c r="J12" i="1"/>
  <c r="F12" i="1"/>
  <c r="I12" i="1"/>
  <c r="E12" i="1"/>
  <c r="L12" i="1"/>
  <c r="H12" i="1"/>
  <c r="K12" i="1"/>
  <c r="G12" i="1"/>
  <c r="J9" i="1"/>
  <c r="F9" i="1"/>
  <c r="I9" i="1"/>
  <c r="E9" i="1"/>
  <c r="L9" i="1"/>
  <c r="H9" i="1"/>
  <c r="K9" i="1"/>
  <c r="G9" i="1"/>
  <c r="L52" i="1"/>
  <c r="H52" i="1"/>
  <c r="I52" i="1"/>
  <c r="E52" i="1"/>
  <c r="J52" i="1"/>
  <c r="G52" i="1"/>
  <c r="F52" i="1"/>
  <c r="K52" i="1"/>
  <c r="J5" i="1"/>
  <c r="F5" i="1"/>
  <c r="I5" i="1"/>
  <c r="E5" i="1"/>
  <c r="L5" i="1"/>
  <c r="H5" i="1"/>
  <c r="K5" i="1"/>
  <c r="G5" i="1"/>
  <c r="K76" i="1"/>
  <c r="G76" i="1"/>
  <c r="J76" i="1"/>
  <c r="F76" i="1"/>
  <c r="I76" i="1"/>
  <c r="E76" i="1"/>
  <c r="L76" i="1"/>
  <c r="H76" i="1"/>
  <c r="J8" i="1"/>
  <c r="F8" i="1"/>
  <c r="I8" i="1"/>
  <c r="E8" i="1"/>
  <c r="L8" i="1"/>
  <c r="H8" i="1"/>
  <c r="K8" i="1"/>
  <c r="G8" i="1"/>
  <c r="I16" i="1"/>
  <c r="E16" i="1"/>
  <c r="H16" i="1"/>
  <c r="L16" i="1"/>
  <c r="G16" i="1"/>
  <c r="K16" i="1"/>
  <c r="F16" i="1"/>
  <c r="J16" i="1"/>
  <c r="K85" i="1"/>
  <c r="G85" i="1"/>
  <c r="J85" i="1"/>
  <c r="F85" i="1"/>
  <c r="I85" i="1"/>
  <c r="E85" i="1"/>
  <c r="L85" i="1"/>
  <c r="H85" i="1"/>
  <c r="L49" i="1"/>
  <c r="H49" i="1"/>
  <c r="I49" i="1"/>
  <c r="E49" i="1"/>
  <c r="J49" i="1"/>
  <c r="G49" i="1"/>
  <c r="F49" i="1"/>
  <c r="K49" i="1"/>
  <c r="K91" i="1"/>
  <c r="G91" i="1"/>
  <c r="J91" i="1"/>
  <c r="F91" i="1"/>
  <c r="I91" i="1"/>
  <c r="E91" i="1"/>
  <c r="L91" i="1"/>
  <c r="H91" i="1"/>
  <c r="K75" i="1"/>
  <c r="G75" i="1"/>
  <c r="J75" i="1"/>
  <c r="F75" i="1"/>
  <c r="I75" i="1"/>
  <c r="E75" i="1"/>
  <c r="L75" i="1"/>
  <c r="H75" i="1"/>
  <c r="K59" i="1"/>
  <c r="G59" i="1"/>
  <c r="J59" i="1"/>
  <c r="F59" i="1"/>
  <c r="L59" i="1"/>
  <c r="H59" i="1"/>
  <c r="E59" i="1"/>
  <c r="I59" i="1"/>
  <c r="L43" i="1"/>
  <c r="H43" i="1"/>
  <c r="I43" i="1"/>
  <c r="E43" i="1"/>
  <c r="J43" i="1"/>
  <c r="G43" i="1"/>
  <c r="F43" i="1"/>
  <c r="K43" i="1"/>
  <c r="I27" i="1"/>
  <c r="E27" i="1"/>
  <c r="K27" i="1"/>
  <c r="F27" i="1"/>
  <c r="J27" i="1"/>
  <c r="H27" i="1"/>
  <c r="L27" i="1"/>
  <c r="G27" i="1"/>
  <c r="J11" i="1"/>
  <c r="F11" i="1"/>
  <c r="I11" i="1"/>
  <c r="E11" i="1"/>
  <c r="L11" i="1"/>
  <c r="H11" i="1"/>
  <c r="K11" i="1"/>
  <c r="G11" i="1"/>
  <c r="I26" i="1"/>
  <c r="E26" i="1"/>
  <c r="H26" i="1"/>
  <c r="L26" i="1"/>
  <c r="G26" i="1"/>
  <c r="K26" i="1"/>
  <c r="F26" i="1"/>
  <c r="J26" i="1"/>
  <c r="K93" i="1"/>
  <c r="G93" i="1"/>
  <c r="J93" i="1"/>
  <c r="F93" i="1"/>
  <c r="I93" i="1"/>
  <c r="E93" i="1"/>
  <c r="L93" i="1"/>
  <c r="H93" i="1"/>
  <c r="K69" i="1"/>
  <c r="G69" i="1"/>
  <c r="J69" i="1"/>
  <c r="F69" i="1"/>
  <c r="I69" i="1"/>
  <c r="E69" i="1"/>
  <c r="L69" i="1"/>
  <c r="H69" i="1"/>
  <c r="L37" i="1"/>
  <c r="H37" i="1"/>
  <c r="I37" i="1"/>
  <c r="E37" i="1"/>
  <c r="J37" i="1"/>
  <c r="G37" i="1"/>
  <c r="F37" i="1"/>
  <c r="K37" i="1"/>
  <c r="K80" i="1"/>
  <c r="G80" i="1"/>
  <c r="J80" i="1"/>
  <c r="F80" i="1"/>
  <c r="I80" i="1"/>
  <c r="E80" i="1"/>
  <c r="L80" i="1"/>
  <c r="H80" i="1"/>
  <c r="K92" i="1"/>
  <c r="G92" i="1"/>
  <c r="J92" i="1"/>
  <c r="F92" i="1"/>
  <c r="I92" i="1"/>
  <c r="E92" i="1"/>
  <c r="L92" i="1"/>
  <c r="H92" i="1"/>
  <c r="L44" i="1"/>
  <c r="H44" i="1"/>
  <c r="I44" i="1"/>
  <c r="E44" i="1"/>
  <c r="J44" i="1"/>
  <c r="G44" i="1"/>
  <c r="F44" i="1"/>
  <c r="K44" i="1"/>
  <c r="L36" i="1"/>
  <c r="H36" i="1"/>
  <c r="I36" i="1"/>
  <c r="E36" i="1"/>
  <c r="J36" i="1"/>
  <c r="G36" i="1"/>
  <c r="F36" i="1"/>
  <c r="K36" i="1"/>
  <c r="L48" i="1"/>
  <c r="H48" i="1"/>
  <c r="I48" i="1"/>
  <c r="E48" i="1"/>
  <c r="J48" i="1"/>
  <c r="G48" i="1"/>
  <c r="F48" i="1"/>
  <c r="K48" i="1"/>
  <c r="I17" i="1"/>
  <c r="E17" i="1"/>
  <c r="K17" i="1"/>
  <c r="F17" i="1"/>
  <c r="J17" i="1"/>
  <c r="H17" i="1"/>
  <c r="L17" i="1"/>
  <c r="G17" i="1"/>
  <c r="K88" i="1"/>
  <c r="G88" i="1"/>
  <c r="J88" i="1"/>
  <c r="F88" i="1"/>
  <c r="I88" i="1"/>
  <c r="E88" i="1"/>
  <c r="L88" i="1"/>
  <c r="H88" i="1"/>
  <c r="K82" i="1"/>
  <c r="G82" i="1"/>
  <c r="J82" i="1"/>
  <c r="F82" i="1"/>
  <c r="I82" i="1"/>
  <c r="E82" i="1"/>
  <c r="L82" i="1"/>
  <c r="H82" i="1"/>
  <c r="K66" i="1"/>
  <c r="G66" i="1"/>
  <c r="J66" i="1"/>
  <c r="F66" i="1"/>
  <c r="I66" i="1"/>
  <c r="E66" i="1"/>
  <c r="L66" i="1"/>
  <c r="H66" i="1"/>
  <c r="L50" i="1"/>
  <c r="H50" i="1"/>
  <c r="I50" i="1"/>
  <c r="E50" i="1"/>
  <c r="J50" i="1"/>
  <c r="G50" i="1"/>
  <c r="F50" i="1"/>
  <c r="K50" i="1"/>
  <c r="I30" i="1"/>
  <c r="E30" i="1"/>
  <c r="H30" i="1"/>
  <c r="L30" i="1"/>
  <c r="G30" i="1"/>
  <c r="K30" i="1"/>
  <c r="F30" i="1"/>
  <c r="J30" i="1"/>
  <c r="K94" i="1"/>
  <c r="G94" i="1"/>
  <c r="J94" i="1"/>
  <c r="F94" i="1"/>
  <c r="I94" i="1"/>
  <c r="E94" i="1"/>
  <c r="L94" i="1"/>
  <c r="H94" i="1"/>
  <c r="K78" i="1"/>
  <c r="G78" i="1"/>
  <c r="J78" i="1"/>
  <c r="F78" i="1"/>
  <c r="I78" i="1"/>
  <c r="E78" i="1"/>
  <c r="L78" i="1"/>
  <c r="H78" i="1"/>
  <c r="K62" i="1"/>
  <c r="G62" i="1"/>
  <c r="J62" i="1"/>
  <c r="F62" i="1"/>
  <c r="I62" i="1"/>
  <c r="E62" i="1"/>
  <c r="L62" i="1"/>
  <c r="H62" i="1"/>
  <c r="L46" i="1"/>
  <c r="H46" i="1"/>
  <c r="I46" i="1"/>
  <c r="E46" i="1"/>
  <c r="J46" i="1"/>
  <c r="G46" i="1"/>
  <c r="F46" i="1"/>
  <c r="K46" i="1"/>
  <c r="I22" i="1"/>
  <c r="E22" i="1"/>
  <c r="H22" i="1"/>
  <c r="L22" i="1"/>
  <c r="G22" i="1"/>
  <c r="K22" i="1"/>
  <c r="F22" i="1"/>
  <c r="J22" i="1"/>
  <c r="K77" i="1"/>
  <c r="G77" i="1"/>
  <c r="J77" i="1"/>
  <c r="F77" i="1"/>
  <c r="I77" i="1"/>
  <c r="E77" i="1"/>
  <c r="L77" i="1"/>
  <c r="H77" i="1"/>
  <c r="L41" i="1"/>
  <c r="H41" i="1"/>
  <c r="I41" i="1"/>
  <c r="E41" i="1"/>
  <c r="J41" i="1"/>
  <c r="G41" i="1"/>
  <c r="F41" i="1"/>
  <c r="K41" i="1"/>
  <c r="K87" i="1"/>
  <c r="G87" i="1"/>
  <c r="J87" i="1"/>
  <c r="F87" i="1"/>
  <c r="I87" i="1"/>
  <c r="E87" i="1"/>
  <c r="L87" i="1"/>
  <c r="H87" i="1"/>
  <c r="K71" i="1"/>
  <c r="G71" i="1"/>
  <c r="J71" i="1"/>
  <c r="F71" i="1"/>
  <c r="I71" i="1"/>
  <c r="E71" i="1"/>
  <c r="L71" i="1"/>
  <c r="H71" i="1"/>
  <c r="L55" i="1"/>
  <c r="H55" i="1"/>
  <c r="I55" i="1"/>
  <c r="E55" i="1"/>
  <c r="J55" i="1"/>
  <c r="G55" i="1"/>
  <c r="F55" i="1"/>
  <c r="K55" i="1"/>
  <c r="L39" i="1"/>
  <c r="H39" i="1"/>
  <c r="I39" i="1"/>
  <c r="E39" i="1"/>
  <c r="J39" i="1"/>
  <c r="G39" i="1"/>
  <c r="F39" i="1"/>
  <c r="K39" i="1"/>
  <c r="I23" i="1"/>
  <c r="E23" i="1"/>
  <c r="K23" i="1"/>
  <c r="F23" i="1"/>
  <c r="J23" i="1"/>
  <c r="H23" i="1"/>
  <c r="L23" i="1"/>
  <c r="G23" i="1"/>
  <c r="J7" i="1"/>
  <c r="F7" i="1"/>
  <c r="I7" i="1"/>
  <c r="E7" i="1"/>
  <c r="L7" i="1"/>
  <c r="H7" i="1"/>
  <c r="K7" i="1"/>
  <c r="G7" i="1"/>
  <c r="I18" i="1"/>
  <c r="E18" i="1"/>
  <c r="H18" i="1"/>
  <c r="L18" i="1"/>
  <c r="G18" i="1"/>
  <c r="K18" i="1"/>
  <c r="F18" i="1"/>
  <c r="J18" i="1"/>
  <c r="K89" i="1"/>
  <c r="G89" i="1"/>
  <c r="J89" i="1"/>
  <c r="F89" i="1"/>
  <c r="I89" i="1"/>
  <c r="E89" i="1"/>
  <c r="L89" i="1"/>
  <c r="H89" i="1"/>
  <c r="K61" i="1"/>
  <c r="G61" i="1"/>
  <c r="J61" i="1"/>
  <c r="F61" i="1"/>
  <c r="I61" i="1"/>
  <c r="E61" i="1"/>
  <c r="L61" i="1"/>
  <c r="H61" i="1"/>
  <c r="I33" i="1"/>
  <c r="E33" i="1"/>
  <c r="K33" i="1"/>
  <c r="F33" i="1"/>
  <c r="J33" i="1"/>
  <c r="H33" i="1"/>
  <c r="L33" i="1"/>
  <c r="G33" i="1"/>
  <c r="K64" i="1"/>
  <c r="G64" i="1"/>
  <c r="J64" i="1"/>
  <c r="F64" i="1"/>
  <c r="I64" i="1"/>
  <c r="E64" i="1"/>
  <c r="L64" i="1"/>
  <c r="H64" i="1"/>
  <c r="K60" i="1"/>
  <c r="G60" i="1"/>
  <c r="J60" i="1"/>
  <c r="F60" i="1"/>
  <c r="I60" i="1"/>
  <c r="L60" i="1"/>
  <c r="H60" i="1"/>
  <c r="E60" i="1"/>
  <c r="K84" i="1"/>
  <c r="G84" i="1"/>
  <c r="J84" i="1"/>
  <c r="F84" i="1"/>
  <c r="I84" i="1"/>
  <c r="E84" i="1"/>
  <c r="L84" i="1"/>
  <c r="H84" i="1"/>
  <c r="I21" i="1"/>
  <c r="E21" i="1"/>
  <c r="K21" i="1"/>
  <c r="F21" i="1"/>
  <c r="J21" i="1"/>
  <c r="H21" i="1"/>
  <c r="L21" i="1"/>
  <c r="G21" i="1"/>
  <c r="I20" i="1"/>
  <c r="E20" i="1"/>
  <c r="H20" i="1"/>
  <c r="L20" i="1"/>
  <c r="G20" i="1"/>
  <c r="K20" i="1"/>
  <c r="F20" i="1"/>
  <c r="J20" i="1"/>
  <c r="L40" i="1"/>
  <c r="H40" i="1"/>
  <c r="I40" i="1"/>
  <c r="E40" i="1"/>
  <c r="J40" i="1"/>
  <c r="G40" i="1"/>
  <c r="F40" i="1"/>
  <c r="K40" i="1"/>
  <c r="I24" i="1"/>
  <c r="E24" i="1"/>
  <c r="H24" i="1"/>
  <c r="L24" i="1"/>
  <c r="G24" i="1"/>
  <c r="K24" i="1"/>
  <c r="F24" i="1"/>
  <c r="J24" i="1"/>
  <c r="K90" i="1"/>
  <c r="G90" i="1"/>
  <c r="J90" i="1"/>
  <c r="F90" i="1"/>
  <c r="I90" i="1"/>
  <c r="E90" i="1"/>
  <c r="L90" i="1"/>
  <c r="H90" i="1"/>
  <c r="K74" i="1"/>
  <c r="G74" i="1"/>
  <c r="J74" i="1"/>
  <c r="F74" i="1"/>
  <c r="I74" i="1"/>
  <c r="E74" i="1"/>
  <c r="L74" i="1"/>
  <c r="H74" i="1"/>
  <c r="K58" i="1"/>
  <c r="G58" i="1"/>
  <c r="J58" i="1"/>
  <c r="F58" i="1"/>
  <c r="L58" i="1"/>
  <c r="H58" i="1"/>
  <c r="I58" i="1"/>
  <c r="E58" i="1"/>
  <c r="L42" i="1"/>
  <c r="H42" i="1"/>
  <c r="I42" i="1"/>
  <c r="E42" i="1"/>
  <c r="J42" i="1"/>
  <c r="G42" i="1"/>
  <c r="F42" i="1"/>
  <c r="K42" i="1"/>
  <c r="J10" i="1"/>
  <c r="F10" i="1"/>
  <c r="I10" i="1"/>
  <c r="E10" i="1"/>
  <c r="L10" i="1"/>
  <c r="H10" i="1"/>
  <c r="K10" i="1"/>
  <c r="G10" i="1"/>
  <c r="K65" i="1"/>
  <c r="G65" i="1"/>
  <c r="J65" i="1"/>
  <c r="F65" i="1"/>
  <c r="I65" i="1"/>
  <c r="E65" i="1"/>
  <c r="L65" i="1"/>
  <c r="H65" i="1"/>
  <c r="I29" i="1"/>
  <c r="E29" i="1"/>
  <c r="K29" i="1"/>
  <c r="F29" i="1"/>
  <c r="J29" i="1"/>
  <c r="H29" i="1"/>
  <c r="L29" i="1"/>
  <c r="G29" i="1"/>
  <c r="K83" i="1"/>
  <c r="G83" i="1"/>
  <c r="J83" i="1"/>
  <c r="F83" i="1"/>
  <c r="I83" i="1"/>
  <c r="E83" i="1"/>
  <c r="L83" i="1"/>
  <c r="H83" i="1"/>
  <c r="K67" i="1"/>
  <c r="G67" i="1"/>
  <c r="J67" i="1"/>
  <c r="F67" i="1"/>
  <c r="I67" i="1"/>
  <c r="E67" i="1"/>
  <c r="L67" i="1"/>
  <c r="H67" i="1"/>
  <c r="L51" i="1"/>
  <c r="H51" i="1"/>
  <c r="I51" i="1"/>
  <c r="E51" i="1"/>
  <c r="J51" i="1"/>
  <c r="G51" i="1"/>
  <c r="F51" i="1"/>
  <c r="K51" i="1"/>
  <c r="L35" i="1"/>
  <c r="H35" i="1"/>
  <c r="I35" i="1"/>
  <c r="E35" i="1"/>
  <c r="J35" i="1"/>
  <c r="G35" i="1"/>
  <c r="F35" i="1"/>
  <c r="K35" i="1"/>
  <c r="I19" i="1"/>
  <c r="E19" i="1"/>
  <c r="K19" i="1"/>
  <c r="F19" i="1"/>
  <c r="J19" i="1"/>
  <c r="H19" i="1"/>
  <c r="L19" i="1"/>
  <c r="G19" i="1"/>
  <c r="J3" i="1"/>
  <c r="F3" i="1"/>
  <c r="I3" i="1"/>
  <c r="E3" i="1"/>
  <c r="L3" i="1"/>
  <c r="H3" i="1"/>
  <c r="K3" i="1"/>
  <c r="G3" i="1"/>
  <c r="J14" i="1"/>
  <c r="F14" i="1"/>
  <c r="I14" i="1"/>
  <c r="E14" i="1"/>
  <c r="L14" i="1"/>
  <c r="H14" i="1"/>
  <c r="K14" i="1"/>
  <c r="G14" i="1"/>
  <c r="K81" i="1"/>
  <c r="G81" i="1"/>
  <c r="J81" i="1"/>
  <c r="F81" i="1"/>
  <c r="I81" i="1"/>
  <c r="E81" i="1"/>
  <c r="L81" i="1"/>
  <c r="H81" i="1"/>
  <c r="L53" i="1"/>
  <c r="H53" i="1"/>
  <c r="I53" i="1"/>
  <c r="E53" i="1"/>
  <c r="J53" i="1"/>
  <c r="G53" i="1"/>
  <c r="F53" i="1"/>
  <c r="K53" i="1"/>
  <c r="I25" i="1"/>
  <c r="E25" i="1"/>
  <c r="K25" i="1"/>
  <c r="F25" i="1"/>
  <c r="J25" i="1"/>
  <c r="H25" i="1"/>
  <c r="L25" i="1"/>
  <c r="G25" i="1"/>
  <c r="I32" i="1"/>
  <c r="E32" i="1"/>
  <c r="H32" i="1"/>
  <c r="L32" i="1"/>
  <c r="G32" i="1"/>
  <c r="K32" i="1"/>
  <c r="F32" i="1"/>
  <c r="J32" i="1"/>
  <c r="I28" i="1"/>
  <c r="E28" i="1"/>
  <c r="H28" i="1"/>
  <c r="L28" i="1"/>
  <c r="G28" i="1"/>
  <c r="K28" i="1"/>
  <c r="F28" i="1"/>
  <c r="J28" i="1"/>
  <c r="K68" i="1"/>
  <c r="G68" i="1"/>
  <c r="J68" i="1"/>
  <c r="F68" i="1"/>
  <c r="I68" i="1"/>
  <c r="E68" i="1"/>
  <c r="L68" i="1"/>
  <c r="H68" i="1"/>
  <c r="J13" i="1"/>
  <c r="F13" i="1"/>
  <c r="I13" i="1"/>
  <c r="E13" i="1"/>
  <c r="L13" i="1"/>
  <c r="H13" i="1"/>
  <c r="K13" i="1"/>
  <c r="G13" i="1"/>
  <c r="J4" i="1"/>
  <c r="F4" i="1"/>
  <c r="I4" i="1"/>
  <c r="E4" i="1"/>
  <c r="L4" i="1"/>
  <c r="H4" i="1"/>
  <c r="K4" i="1"/>
  <c r="G4" i="1"/>
  <c r="K56" i="1"/>
  <c r="L56" i="1"/>
  <c r="H56" i="1"/>
  <c r="I56" i="1"/>
  <c r="E56" i="1"/>
  <c r="J56" i="1"/>
  <c r="G56" i="1"/>
  <c r="F56" i="1"/>
  <c r="K72" i="1"/>
  <c r="G72" i="1"/>
  <c r="J72" i="1"/>
  <c r="F72" i="1"/>
  <c r="I72" i="1"/>
  <c r="E72" i="1"/>
  <c r="L72" i="1"/>
  <c r="H72" i="1"/>
  <c r="N93" i="4"/>
  <c r="N97" i="4"/>
  <c r="M70" i="4"/>
  <c r="N64" i="4"/>
  <c r="N34" i="4"/>
  <c r="N29" i="4"/>
  <c r="N17" i="4"/>
  <c r="N37" i="4"/>
  <c r="N60" i="4"/>
  <c r="N13" i="4"/>
  <c r="N33" i="4"/>
  <c r="M81" i="4"/>
  <c r="M64" i="4"/>
  <c r="N21" i="4"/>
  <c r="N25" i="4"/>
  <c r="N30" i="4"/>
  <c r="M9" i="4"/>
  <c r="N3" i="4"/>
  <c r="N80" i="2"/>
  <c r="M72" i="2"/>
  <c r="N85" i="2"/>
  <c r="N46" i="2"/>
  <c r="M45" i="2"/>
  <c r="N33" i="2"/>
  <c r="N21" i="2"/>
  <c r="N25" i="2"/>
  <c r="N29" i="2"/>
  <c r="N17" i="2"/>
  <c r="N89" i="2"/>
  <c r="N72" i="2"/>
  <c r="N64" i="2"/>
  <c r="N88" i="2"/>
  <c r="N37" i="2"/>
  <c r="N34" i="2"/>
  <c r="N41" i="2"/>
  <c r="M13" i="2"/>
  <c r="N30" i="2"/>
  <c r="M3" i="2"/>
  <c r="N3" i="2"/>
  <c r="A4" i="1"/>
  <c r="A3" i="1"/>
  <c r="J5" i="18"/>
  <c r="J6" i="18"/>
  <c r="J7" i="18" s="1"/>
  <c r="J8" i="18" s="1"/>
  <c r="J9" i="18" s="1"/>
  <c r="J10" i="18" s="1"/>
  <c r="J11" i="18" s="1"/>
  <c r="J12" i="18" s="1"/>
  <c r="J13" i="18" s="1"/>
  <c r="J14" i="18" s="1"/>
  <c r="J15" i="18" s="1"/>
  <c r="J16" i="18" s="1"/>
  <c r="J17" i="18" s="1"/>
  <c r="J18" i="18" s="1"/>
  <c r="J19" i="18" s="1"/>
  <c r="J20" i="18" s="1"/>
  <c r="J21" i="18" s="1"/>
  <c r="J22" i="18" s="1"/>
  <c r="J23" i="18" s="1"/>
  <c r="J24" i="18" s="1"/>
  <c r="J25" i="18" s="1"/>
  <c r="J26" i="18" s="1"/>
  <c r="M97" i="2" l="1"/>
  <c r="M78" i="2"/>
  <c r="M49" i="2"/>
  <c r="M86" i="2"/>
  <c r="M73" i="2"/>
  <c r="M66" i="2"/>
  <c r="M40" i="2"/>
  <c r="M3" i="4"/>
  <c r="N81" i="4"/>
  <c r="N45" i="2"/>
  <c r="N57" i="2"/>
  <c r="N53" i="2"/>
  <c r="N18" i="2"/>
  <c r="N82" i="2"/>
  <c r="M93" i="4"/>
  <c r="M98" i="4"/>
  <c r="M95" i="4"/>
  <c r="M96" i="4"/>
  <c r="M17" i="4"/>
  <c r="N77" i="2"/>
  <c r="N70" i="2"/>
  <c r="N50" i="2"/>
  <c r="M91" i="4"/>
  <c r="M69" i="4"/>
  <c r="M19" i="4"/>
  <c r="M47" i="4"/>
  <c r="M15" i="4"/>
  <c r="N22" i="2"/>
  <c r="N95" i="2"/>
  <c r="N65" i="4"/>
  <c r="N76" i="4"/>
  <c r="N5" i="2"/>
  <c r="N13" i="2"/>
  <c r="N42" i="2"/>
  <c r="N74" i="2"/>
  <c r="M5" i="2"/>
  <c r="M20" i="4"/>
  <c r="M68" i="4"/>
  <c r="M82" i="4"/>
  <c r="M87" i="4"/>
  <c r="M71" i="4"/>
  <c r="M92" i="4"/>
  <c r="M67" i="4"/>
  <c r="M58" i="4"/>
  <c r="M62" i="4"/>
  <c r="M32" i="2"/>
  <c r="M48" i="2"/>
  <c r="M73" i="4"/>
  <c r="M84" i="4"/>
  <c r="M53" i="4"/>
  <c r="M37" i="4"/>
  <c r="C53" i="3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0" i="3" s="1"/>
  <c r="C71" i="3" s="1"/>
  <c r="C72" i="3" s="1"/>
  <c r="C73" i="3" s="1"/>
  <c r="C74" i="3" s="1"/>
  <c r="C75" i="3" s="1"/>
  <c r="C76" i="3" s="1"/>
  <c r="C77" i="3" s="1"/>
  <c r="C78" i="3" s="1"/>
  <c r="C79" i="3" s="1"/>
  <c r="C80" i="3" s="1"/>
  <c r="C81" i="3" s="1"/>
  <c r="C82" i="3" s="1"/>
  <c r="C83" i="3" s="1"/>
  <c r="C84" i="3" s="1"/>
  <c r="C85" i="3" s="1"/>
  <c r="C86" i="3" s="1"/>
  <c r="C87" i="3" s="1"/>
  <c r="C88" i="3" s="1"/>
  <c r="C89" i="3" s="1"/>
  <c r="C90" i="3" s="1"/>
  <c r="C91" i="3" s="1"/>
  <c r="C92" i="3" s="1"/>
  <c r="C93" i="3" s="1"/>
  <c r="C94" i="3" s="1"/>
  <c r="C95" i="3" s="1"/>
  <c r="C96" i="3" s="1"/>
  <c r="C97" i="3" s="1"/>
  <c r="C98" i="3" s="1"/>
  <c r="B52" i="3"/>
  <c r="C53" i="1"/>
  <c r="B52" i="1"/>
  <c r="B6" i="1"/>
  <c r="B7" i="1" s="1"/>
  <c r="B8" i="1" s="1"/>
  <c r="A5" i="1"/>
  <c r="M9" i="2"/>
  <c r="N14" i="2"/>
  <c r="N61" i="2"/>
  <c r="M74" i="2"/>
  <c r="M26" i="4"/>
  <c r="M49" i="4"/>
  <c r="M14" i="4"/>
  <c r="M18" i="4"/>
  <c r="M97" i="4"/>
  <c r="M90" i="4"/>
  <c r="N74" i="4"/>
  <c r="N66" i="4"/>
  <c r="M65" i="2"/>
  <c r="M25" i="2"/>
  <c r="M69" i="2"/>
  <c r="M38" i="2"/>
  <c r="M81" i="2"/>
  <c r="M54" i="2"/>
  <c r="M21" i="2"/>
  <c r="M62" i="2"/>
  <c r="N97" i="2"/>
  <c r="N78" i="2"/>
  <c r="N49" i="2"/>
  <c r="N93" i="2"/>
  <c r="N73" i="2"/>
  <c r="N66" i="2"/>
  <c r="M57" i="4"/>
  <c r="M51" i="4"/>
  <c r="M43" i="4"/>
  <c r="M31" i="4"/>
  <c r="M27" i="4"/>
  <c r="N70" i="4"/>
  <c r="N42" i="4"/>
  <c r="N65" i="2"/>
  <c r="N69" i="2"/>
  <c r="N38" i="2"/>
  <c r="N81" i="2"/>
  <c r="N54" i="2"/>
  <c r="N6" i="2"/>
  <c r="N10" i="2"/>
  <c r="A6" i="1"/>
  <c r="M22" i="2"/>
  <c r="M46" i="2"/>
  <c r="M89" i="2"/>
  <c r="M17" i="2"/>
  <c r="M61" i="2"/>
  <c r="M41" i="2"/>
  <c r="M85" i="2"/>
  <c r="M10" i="2"/>
  <c r="N9" i="2"/>
  <c r="N62" i="2"/>
  <c r="M58" i="2"/>
  <c r="M90" i="2"/>
  <c r="M22" i="4"/>
  <c r="M13" i="4"/>
  <c r="M41" i="4"/>
  <c r="M14" i="2"/>
  <c r="M57" i="2"/>
  <c r="M77" i="2"/>
  <c r="M29" i="2"/>
  <c r="M70" i="2"/>
  <c r="M33" i="2"/>
  <c r="M94" i="2"/>
  <c r="M18" i="2"/>
  <c r="M50" i="2"/>
  <c r="M82" i="2"/>
  <c r="N58" i="2"/>
  <c r="N92" i="2"/>
  <c r="M68" i="2"/>
  <c r="M36" i="2"/>
  <c r="M23" i="2"/>
  <c r="M39" i="2"/>
  <c r="M55" i="2"/>
  <c r="B5" i="3"/>
  <c r="A4" i="3"/>
  <c r="M10" i="4"/>
  <c r="A64" i="2"/>
  <c r="C54" i="1"/>
  <c r="N36" i="4"/>
  <c r="M92" i="2"/>
  <c r="M19" i="2"/>
  <c r="M84" i="2"/>
  <c r="M79" i="2"/>
  <c r="M46" i="4"/>
  <c r="M11" i="4"/>
  <c r="N71" i="4"/>
  <c r="N19" i="2"/>
  <c r="N35" i="2"/>
  <c r="N51" i="2"/>
  <c r="N94" i="4"/>
  <c r="M59" i="4"/>
  <c r="M91" i="2"/>
  <c r="N23" i="4"/>
  <c r="N83" i="4"/>
  <c r="N52" i="4"/>
  <c r="N79" i="4"/>
  <c r="M16" i="4"/>
  <c r="N26" i="2"/>
  <c r="N84" i="2"/>
  <c r="N28" i="4"/>
  <c r="N98" i="4"/>
  <c r="M44" i="4"/>
  <c r="M28" i="4"/>
  <c r="M87" i="2"/>
  <c r="M83" i="4"/>
  <c r="M38" i="4"/>
  <c r="M56" i="4"/>
  <c r="M8" i="4"/>
  <c r="N39" i="4"/>
  <c r="M54" i="4"/>
  <c r="N11" i="4"/>
  <c r="M27" i="2"/>
  <c r="M43" i="2"/>
  <c r="N43" i="4"/>
  <c r="N31" i="4"/>
  <c r="M50" i="4"/>
  <c r="N18" i="4"/>
  <c r="M80" i="2"/>
  <c r="M96" i="2"/>
  <c r="N96" i="2"/>
  <c r="M79" i="4"/>
  <c r="N68" i="2"/>
  <c r="M31" i="2"/>
  <c r="M47" i="2"/>
  <c r="N78" i="4"/>
  <c r="N40" i="4"/>
  <c r="N83" i="2"/>
  <c r="N86" i="4"/>
  <c r="N5" i="4"/>
  <c r="N16" i="4"/>
  <c r="M39" i="4"/>
  <c r="M63" i="2"/>
  <c r="N56" i="4"/>
  <c r="N48" i="4"/>
  <c r="M40" i="4"/>
  <c r="N24" i="2"/>
  <c r="N40" i="2"/>
  <c r="N56" i="2"/>
  <c r="N67" i="2"/>
  <c r="N75" i="4"/>
  <c r="N55" i="4"/>
  <c r="M12" i="2"/>
  <c r="N60" i="2"/>
  <c r="N76" i="2"/>
  <c r="M71" i="2"/>
  <c r="N20" i="4"/>
  <c r="M52" i="4"/>
  <c r="M16" i="2"/>
  <c r="M75" i="2"/>
  <c r="N35" i="4"/>
  <c r="N27" i="4"/>
  <c r="M21" i="4"/>
  <c r="M23" i="4"/>
  <c r="M55" i="4"/>
  <c r="N8" i="4"/>
  <c r="N20" i="2"/>
  <c r="N36" i="2"/>
  <c r="N52" i="2"/>
  <c r="N31" i="2"/>
  <c r="N47" i="2"/>
  <c r="M48" i="4"/>
  <c r="M35" i="2"/>
  <c r="M51" i="2"/>
  <c r="M83" i="2"/>
  <c r="N91" i="4"/>
  <c r="N47" i="4"/>
  <c r="M63" i="4"/>
  <c r="N23" i="2"/>
  <c r="N39" i="2"/>
  <c r="N55" i="2"/>
  <c r="N27" i="2"/>
  <c r="N43" i="2"/>
  <c r="N24" i="4"/>
  <c r="M4" i="2"/>
  <c r="M15" i="2"/>
  <c r="N63" i="2"/>
  <c r="N79" i="2"/>
  <c r="N95" i="4"/>
  <c r="M8" i="2"/>
  <c r="M88" i="2"/>
  <c r="M67" i="2"/>
  <c r="M12" i="4"/>
  <c r="N12" i="4"/>
  <c r="N63" i="4"/>
  <c r="M42" i="4"/>
  <c r="N15" i="4"/>
  <c r="M4" i="4"/>
  <c r="N4" i="4"/>
  <c r="N28" i="2"/>
  <c r="N44" i="2"/>
  <c r="M60" i="2"/>
  <c r="M76" i="2"/>
  <c r="M7" i="2"/>
  <c r="N71" i="2"/>
  <c r="N87" i="2"/>
  <c r="N82" i="4"/>
  <c r="N87" i="4"/>
  <c r="N44" i="4"/>
  <c r="M36" i="4"/>
  <c r="N32" i="2"/>
  <c r="N48" i="2"/>
  <c r="M64" i="2"/>
  <c r="M11" i="2"/>
  <c r="M59" i="2"/>
  <c r="N59" i="2"/>
  <c r="N75" i="2"/>
  <c r="N91" i="2"/>
  <c r="N90" i="4"/>
  <c r="M24" i="4"/>
  <c r="N51" i="4"/>
  <c r="M34" i="4"/>
  <c r="M25" i="4"/>
  <c r="M61" i="4"/>
  <c r="B3" i="5"/>
  <c r="B9" i="1" l="1"/>
  <c r="A8" i="1"/>
  <c r="B53" i="1"/>
  <c r="A52" i="1"/>
  <c r="A5" i="3"/>
  <c r="B6" i="3"/>
  <c r="A7" i="1"/>
  <c r="A52" i="3"/>
  <c r="B53" i="3"/>
  <c r="C55" i="1"/>
  <c r="A2" i="18"/>
  <c r="B54" i="3" l="1"/>
  <c r="A53" i="3"/>
  <c r="B54" i="1"/>
  <c r="A53" i="1"/>
  <c r="A6" i="3"/>
  <c r="B7" i="3"/>
  <c r="B10" i="1"/>
  <c r="A9" i="1"/>
  <c r="C56" i="1"/>
  <c r="N98" i="3"/>
  <c r="M98" i="3"/>
  <c r="N97" i="3"/>
  <c r="M97" i="3"/>
  <c r="N96" i="3"/>
  <c r="M96" i="3"/>
  <c r="N95" i="3"/>
  <c r="M95" i="3"/>
  <c r="N94" i="3"/>
  <c r="M94" i="3"/>
  <c r="N93" i="3"/>
  <c r="M93" i="3"/>
  <c r="N92" i="3"/>
  <c r="M92" i="3"/>
  <c r="N91" i="3"/>
  <c r="M91" i="3"/>
  <c r="N90" i="3"/>
  <c r="M90" i="3"/>
  <c r="N89" i="3"/>
  <c r="M89" i="3"/>
  <c r="N88" i="3"/>
  <c r="M88" i="3"/>
  <c r="N87" i="3"/>
  <c r="M87" i="3"/>
  <c r="N86" i="3"/>
  <c r="M86" i="3"/>
  <c r="N85" i="3"/>
  <c r="M85" i="3"/>
  <c r="N84" i="3"/>
  <c r="M84" i="3"/>
  <c r="N83" i="3"/>
  <c r="M83" i="3"/>
  <c r="N82" i="3"/>
  <c r="M82" i="3"/>
  <c r="N81" i="3"/>
  <c r="M81" i="3"/>
  <c r="N80" i="3"/>
  <c r="M80" i="3"/>
  <c r="N79" i="3"/>
  <c r="M79" i="3"/>
  <c r="N78" i="3"/>
  <c r="M78" i="3"/>
  <c r="N77" i="3"/>
  <c r="M77" i="3"/>
  <c r="N76" i="3"/>
  <c r="M76" i="3"/>
  <c r="N75" i="3"/>
  <c r="M75" i="3"/>
  <c r="N74" i="3"/>
  <c r="M74" i="3"/>
  <c r="N73" i="3"/>
  <c r="M73" i="3"/>
  <c r="N72" i="3"/>
  <c r="M72" i="3"/>
  <c r="N71" i="3"/>
  <c r="M71" i="3"/>
  <c r="N70" i="3"/>
  <c r="M70" i="3"/>
  <c r="N69" i="3"/>
  <c r="M69" i="3"/>
  <c r="N68" i="3"/>
  <c r="M68" i="3"/>
  <c r="N67" i="3"/>
  <c r="M67" i="3"/>
  <c r="N66" i="3"/>
  <c r="M66" i="3"/>
  <c r="N65" i="3"/>
  <c r="M65" i="3"/>
  <c r="N64" i="3"/>
  <c r="M64" i="3"/>
  <c r="N63" i="3"/>
  <c r="M63" i="3"/>
  <c r="N62" i="3"/>
  <c r="M62" i="3"/>
  <c r="N61" i="3"/>
  <c r="M61" i="3"/>
  <c r="N60" i="3"/>
  <c r="M60" i="3"/>
  <c r="N59" i="3"/>
  <c r="M59" i="3"/>
  <c r="N58" i="3"/>
  <c r="M58" i="3"/>
  <c r="N57" i="3"/>
  <c r="M57" i="3"/>
  <c r="N56" i="3"/>
  <c r="M56" i="3"/>
  <c r="N55" i="3"/>
  <c r="M55" i="3"/>
  <c r="N54" i="3"/>
  <c r="M54" i="3"/>
  <c r="N53" i="3"/>
  <c r="M53" i="3"/>
  <c r="N52" i="3"/>
  <c r="M52" i="3"/>
  <c r="N51" i="3"/>
  <c r="M51" i="3"/>
  <c r="N50" i="3"/>
  <c r="M50" i="3"/>
  <c r="N49" i="3"/>
  <c r="M49" i="3"/>
  <c r="N48" i="3"/>
  <c r="M48" i="3"/>
  <c r="N47" i="3"/>
  <c r="M47" i="3"/>
  <c r="N46" i="3"/>
  <c r="M46" i="3"/>
  <c r="N45" i="3"/>
  <c r="M45" i="3"/>
  <c r="N44" i="3"/>
  <c r="M44" i="3"/>
  <c r="N43" i="3"/>
  <c r="M43" i="3"/>
  <c r="N42" i="3"/>
  <c r="M42" i="3"/>
  <c r="N41" i="3"/>
  <c r="M41" i="3"/>
  <c r="N40" i="3"/>
  <c r="M40" i="3"/>
  <c r="N39" i="3"/>
  <c r="M39" i="3"/>
  <c r="N38" i="3"/>
  <c r="M38" i="3"/>
  <c r="N37" i="3"/>
  <c r="M37" i="3"/>
  <c r="N36" i="3"/>
  <c r="M36" i="3"/>
  <c r="N35" i="3"/>
  <c r="M35" i="3"/>
  <c r="N34" i="3"/>
  <c r="M34" i="3"/>
  <c r="N33" i="3"/>
  <c r="M33" i="3"/>
  <c r="N32" i="3"/>
  <c r="M32" i="3"/>
  <c r="N31" i="3"/>
  <c r="M31" i="3"/>
  <c r="N30" i="3"/>
  <c r="M30" i="3"/>
  <c r="N29" i="3"/>
  <c r="M29" i="3"/>
  <c r="N28" i="3"/>
  <c r="M28" i="3"/>
  <c r="N27" i="3"/>
  <c r="M27" i="3"/>
  <c r="N26" i="3"/>
  <c r="M26" i="3"/>
  <c r="N25" i="3"/>
  <c r="M25" i="3"/>
  <c r="N24" i="3"/>
  <c r="M24" i="3"/>
  <c r="N23" i="3"/>
  <c r="M23" i="3"/>
  <c r="N22" i="3"/>
  <c r="M22" i="3"/>
  <c r="N21" i="3"/>
  <c r="M21" i="3"/>
  <c r="N20" i="3"/>
  <c r="M20" i="3"/>
  <c r="N19" i="3"/>
  <c r="M19" i="3"/>
  <c r="N18" i="3"/>
  <c r="M18" i="3"/>
  <c r="N17" i="3"/>
  <c r="M17" i="3"/>
  <c r="N16" i="3"/>
  <c r="M16" i="3"/>
  <c r="N15" i="3"/>
  <c r="M15" i="3"/>
  <c r="N14" i="3"/>
  <c r="M14" i="3"/>
  <c r="N13" i="3"/>
  <c r="M13" i="3"/>
  <c r="N12" i="3"/>
  <c r="M12" i="3"/>
  <c r="N11" i="3"/>
  <c r="M11" i="3"/>
  <c r="N10" i="3"/>
  <c r="M10" i="3"/>
  <c r="N9" i="3"/>
  <c r="M9" i="3"/>
  <c r="N8" i="3"/>
  <c r="M8" i="3"/>
  <c r="N7" i="3"/>
  <c r="M7" i="3"/>
  <c r="N6" i="3"/>
  <c r="M6" i="3"/>
  <c r="N5" i="3"/>
  <c r="M5" i="3"/>
  <c r="N4" i="3"/>
  <c r="M4" i="3"/>
  <c r="N3" i="3"/>
  <c r="M3" i="3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3" i="1"/>
  <c r="M3" i="1"/>
  <c r="B11" i="1" l="1"/>
  <c r="A10" i="1"/>
  <c r="B55" i="1"/>
  <c r="A54" i="1"/>
  <c r="A7" i="3"/>
  <c r="B8" i="3"/>
  <c r="B55" i="3"/>
  <c r="A54" i="3"/>
  <c r="C57" i="1"/>
  <c r="K5" i="15"/>
  <c r="K6" i="15" s="1"/>
  <c r="K7" i="15" s="1"/>
  <c r="K8" i="15" s="1"/>
  <c r="K9" i="15" s="1"/>
  <c r="K10" i="15" s="1"/>
  <c r="K11" i="15" s="1"/>
  <c r="K12" i="15" s="1"/>
  <c r="K13" i="15" s="1"/>
  <c r="K14" i="15" s="1"/>
  <c r="K15" i="15" s="1"/>
  <c r="K16" i="15" s="1"/>
  <c r="K17" i="15" s="1"/>
  <c r="K18" i="15" s="1"/>
  <c r="K19" i="15" s="1"/>
  <c r="K20" i="15" s="1"/>
  <c r="K21" i="15" s="1"/>
  <c r="K22" i="15" s="1"/>
  <c r="K23" i="15" s="1"/>
  <c r="K24" i="15" s="1"/>
  <c r="K25" i="15" s="1"/>
  <c r="K26" i="15" s="1"/>
  <c r="A2" i="15"/>
  <c r="AA3" i="9"/>
  <c r="J3" i="7"/>
  <c r="J3" i="6"/>
  <c r="N3" i="5"/>
  <c r="B12" i="1" l="1"/>
  <c r="A11" i="1"/>
  <c r="B56" i="3"/>
  <c r="A55" i="3"/>
  <c r="B56" i="1"/>
  <c r="A55" i="1"/>
  <c r="A8" i="3"/>
  <c r="B9" i="3"/>
  <c r="C58" i="1"/>
  <c r="N99" i="5"/>
  <c r="N95" i="5"/>
  <c r="N91" i="5"/>
  <c r="N87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N70" i="5"/>
  <c r="N69" i="5"/>
  <c r="N68" i="5"/>
  <c r="N67" i="5"/>
  <c r="N66" i="5"/>
  <c r="N65" i="5"/>
  <c r="N64" i="5"/>
  <c r="N63" i="5"/>
  <c r="N62" i="5"/>
  <c r="N61" i="5"/>
  <c r="N60" i="5"/>
  <c r="N59" i="5"/>
  <c r="N58" i="5"/>
  <c r="N57" i="5"/>
  <c r="N56" i="5"/>
  <c r="N55" i="5"/>
  <c r="N54" i="5"/>
  <c r="N53" i="5"/>
  <c r="N52" i="5"/>
  <c r="N51" i="5"/>
  <c r="N50" i="5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98" i="5"/>
  <c r="N94" i="5"/>
  <c r="N90" i="5"/>
  <c r="N86" i="5"/>
  <c r="N97" i="5"/>
  <c r="N93" i="5"/>
  <c r="N89" i="5"/>
  <c r="N85" i="5"/>
  <c r="N96" i="5"/>
  <c r="N92" i="5"/>
  <c r="N88" i="5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AA99" i="9"/>
  <c r="AA98" i="9"/>
  <c r="AA96" i="9"/>
  <c r="AA94" i="9"/>
  <c r="AA97" i="9"/>
  <c r="AA95" i="9"/>
  <c r="AA93" i="9"/>
  <c r="AA92" i="9"/>
  <c r="AA91" i="9"/>
  <c r="AA90" i="9"/>
  <c r="AA89" i="9"/>
  <c r="AA88" i="9"/>
  <c r="AA87" i="9"/>
  <c r="AA86" i="9"/>
  <c r="AA85" i="9"/>
  <c r="AA84" i="9"/>
  <c r="AA83" i="9"/>
  <c r="AA82" i="9"/>
  <c r="AA81" i="9"/>
  <c r="AA80" i="9"/>
  <c r="AA79" i="9"/>
  <c r="AA78" i="9"/>
  <c r="AA77" i="9"/>
  <c r="AA76" i="9"/>
  <c r="AA75" i="9"/>
  <c r="AA74" i="9"/>
  <c r="AA73" i="9"/>
  <c r="AA72" i="9"/>
  <c r="AA71" i="9"/>
  <c r="AA70" i="9"/>
  <c r="AA69" i="9"/>
  <c r="AA68" i="9"/>
  <c r="AA67" i="9"/>
  <c r="AA66" i="9"/>
  <c r="AA65" i="9"/>
  <c r="AA64" i="9"/>
  <c r="AA63" i="9"/>
  <c r="AA62" i="9"/>
  <c r="AA61" i="9"/>
  <c r="AA60" i="9"/>
  <c r="AA59" i="9"/>
  <c r="AA57" i="9"/>
  <c r="AA55" i="9"/>
  <c r="AA53" i="9"/>
  <c r="AA52" i="9"/>
  <c r="AA51" i="9"/>
  <c r="AA50" i="9"/>
  <c r="AA49" i="9"/>
  <c r="AA48" i="9"/>
  <c r="AA47" i="9"/>
  <c r="AA46" i="9"/>
  <c r="AA45" i="9"/>
  <c r="AA44" i="9"/>
  <c r="AA43" i="9"/>
  <c r="AA42" i="9"/>
  <c r="AA41" i="9"/>
  <c r="AA40" i="9"/>
  <c r="AA39" i="9"/>
  <c r="AA38" i="9"/>
  <c r="AA37" i="9"/>
  <c r="AA36" i="9"/>
  <c r="AA35" i="9"/>
  <c r="AA34" i="9"/>
  <c r="AA33" i="9"/>
  <c r="AA32" i="9"/>
  <c r="AA31" i="9"/>
  <c r="AA30" i="9"/>
  <c r="AA29" i="9"/>
  <c r="AA28" i="9"/>
  <c r="AA27" i="9"/>
  <c r="AA26" i="9"/>
  <c r="AA25" i="9"/>
  <c r="AA24" i="9"/>
  <c r="AA23" i="9"/>
  <c r="AA22" i="9"/>
  <c r="AA21" i="9"/>
  <c r="AA20" i="9"/>
  <c r="AA19" i="9"/>
  <c r="AA18" i="9"/>
  <c r="AA17" i="9"/>
  <c r="AA16" i="9"/>
  <c r="AA15" i="9"/>
  <c r="AA14" i="9"/>
  <c r="AA13" i="9"/>
  <c r="AA12" i="9"/>
  <c r="AA11" i="9"/>
  <c r="AA10" i="9"/>
  <c r="AA9" i="9"/>
  <c r="AA8" i="9"/>
  <c r="AA58" i="9"/>
  <c r="AA56" i="9"/>
  <c r="AA54" i="9"/>
  <c r="AA7" i="9"/>
  <c r="AA6" i="9"/>
  <c r="AA5" i="9"/>
  <c r="AA4" i="9"/>
  <c r="N3" i="7"/>
  <c r="O3" i="7" s="1"/>
  <c r="J3" i="9"/>
  <c r="AQ3" i="9"/>
  <c r="AQ2" i="9" s="1"/>
  <c r="W3" i="9"/>
  <c r="AI3" i="9"/>
  <c r="AE3" i="9"/>
  <c r="S3" i="9"/>
  <c r="T3" i="9" s="1"/>
  <c r="F3" i="9"/>
  <c r="AU3" i="9"/>
  <c r="AU2" i="9" s="1"/>
  <c r="B3" i="9"/>
  <c r="AM3" i="9"/>
  <c r="AM2" i="9" s="1"/>
  <c r="N3" i="10"/>
  <c r="AA3" i="10"/>
  <c r="AI3" i="10"/>
  <c r="W3" i="10"/>
  <c r="AU3" i="10"/>
  <c r="AQ3" i="10"/>
  <c r="AE3" i="10"/>
  <c r="AF3" i="10" s="1"/>
  <c r="S3" i="10"/>
  <c r="AM3" i="10"/>
  <c r="AB3" i="9"/>
  <c r="AA2" i="9"/>
  <c r="W2" i="10"/>
  <c r="AI2" i="9"/>
  <c r="AF3" i="9"/>
  <c r="B3" i="10"/>
  <c r="J3" i="10"/>
  <c r="F3" i="10"/>
  <c r="B3" i="7"/>
  <c r="C3" i="7" s="1"/>
  <c r="N2" i="5"/>
  <c r="N3" i="6"/>
  <c r="O3" i="6" s="1"/>
  <c r="K3" i="7"/>
  <c r="L3" i="7" s="1"/>
  <c r="J3" i="8"/>
  <c r="B3" i="8"/>
  <c r="J2" i="9"/>
  <c r="K3" i="9"/>
  <c r="N3" i="9"/>
  <c r="F3" i="8"/>
  <c r="N3" i="8"/>
  <c r="J2" i="7"/>
  <c r="F3" i="7"/>
  <c r="J2" i="6"/>
  <c r="K3" i="6"/>
  <c r="F3" i="6"/>
  <c r="B3" i="6"/>
  <c r="O3" i="5"/>
  <c r="F3" i="5"/>
  <c r="J3" i="5"/>
  <c r="A9" i="3" l="1"/>
  <c r="B10" i="3"/>
  <c r="B57" i="3"/>
  <c r="A56" i="3"/>
  <c r="B57" i="1"/>
  <c r="A56" i="1"/>
  <c r="B13" i="1"/>
  <c r="A12" i="1"/>
  <c r="N2" i="7"/>
  <c r="C59" i="1"/>
  <c r="AR3" i="9"/>
  <c r="L99" i="7"/>
  <c r="L97" i="7"/>
  <c r="L95" i="7"/>
  <c r="L93" i="7"/>
  <c r="L90" i="7"/>
  <c r="L86" i="7"/>
  <c r="L82" i="7"/>
  <c r="L78" i="7"/>
  <c r="L74" i="7"/>
  <c r="L70" i="7"/>
  <c r="L66" i="7"/>
  <c r="L62" i="7"/>
  <c r="L89" i="7"/>
  <c r="L85" i="7"/>
  <c r="L81" i="7"/>
  <c r="L77" i="7"/>
  <c r="L73" i="7"/>
  <c r="L69" i="7"/>
  <c r="L65" i="7"/>
  <c r="L98" i="7"/>
  <c r="L96" i="7"/>
  <c r="L94" i="7"/>
  <c r="L92" i="7"/>
  <c r="L88" i="7"/>
  <c r="L84" i="7"/>
  <c r="L80" i="7"/>
  <c r="L76" i="7"/>
  <c r="L72" i="7"/>
  <c r="L68" i="7"/>
  <c r="L64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91" i="7"/>
  <c r="L87" i="7"/>
  <c r="L83" i="7"/>
  <c r="L79" i="7"/>
  <c r="L75" i="7"/>
  <c r="L71" i="7"/>
  <c r="L67" i="7"/>
  <c r="L63" i="7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1" i="6"/>
  <c r="K17" i="6"/>
  <c r="K13" i="6"/>
  <c r="K9" i="6"/>
  <c r="K5" i="6"/>
  <c r="K24" i="6"/>
  <c r="K20" i="6"/>
  <c r="K16" i="6"/>
  <c r="K12" i="6"/>
  <c r="K8" i="6"/>
  <c r="K4" i="6"/>
  <c r="K23" i="6"/>
  <c r="K19" i="6"/>
  <c r="K15" i="6"/>
  <c r="K11" i="6"/>
  <c r="K7" i="6"/>
  <c r="K22" i="6"/>
  <c r="K18" i="6"/>
  <c r="K14" i="6"/>
  <c r="K10" i="6"/>
  <c r="K6" i="6"/>
  <c r="F57" i="8"/>
  <c r="F56" i="8"/>
  <c r="F55" i="8"/>
  <c r="F54" i="8"/>
  <c r="F53" i="8"/>
  <c r="F52" i="8"/>
  <c r="B2" i="8"/>
  <c r="B52" i="8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23" i="6"/>
  <c r="N19" i="6"/>
  <c r="N15" i="6"/>
  <c r="N11" i="6"/>
  <c r="N7" i="6"/>
  <c r="N49" i="6"/>
  <c r="N47" i="6"/>
  <c r="N45" i="6"/>
  <c r="N43" i="6"/>
  <c r="N41" i="6"/>
  <c r="N39" i="6"/>
  <c r="N37" i="6"/>
  <c r="N35" i="6"/>
  <c r="N33" i="6"/>
  <c r="N31" i="6"/>
  <c r="N29" i="6"/>
  <c r="N27" i="6"/>
  <c r="N22" i="6"/>
  <c r="N18" i="6"/>
  <c r="N14" i="6"/>
  <c r="N10" i="6"/>
  <c r="N6" i="6"/>
  <c r="N25" i="6"/>
  <c r="N21" i="6"/>
  <c r="N17" i="6"/>
  <c r="N13" i="6"/>
  <c r="N9" i="6"/>
  <c r="N5" i="6"/>
  <c r="N48" i="6"/>
  <c r="N46" i="6"/>
  <c r="N44" i="6"/>
  <c r="N42" i="6"/>
  <c r="N40" i="6"/>
  <c r="N38" i="6"/>
  <c r="N36" i="6"/>
  <c r="N34" i="6"/>
  <c r="N32" i="6"/>
  <c r="N30" i="6"/>
  <c r="N28" i="6"/>
  <c r="N26" i="6"/>
  <c r="N24" i="6"/>
  <c r="N20" i="6"/>
  <c r="N16" i="6"/>
  <c r="N12" i="6"/>
  <c r="N8" i="6"/>
  <c r="N4" i="6"/>
  <c r="J96" i="10"/>
  <c r="J92" i="10"/>
  <c r="J99" i="10"/>
  <c r="J97" i="10"/>
  <c r="J95" i="10"/>
  <c r="J91" i="10"/>
  <c r="J89" i="10"/>
  <c r="J85" i="10"/>
  <c r="J98" i="10"/>
  <c r="J86" i="10"/>
  <c r="J94" i="10"/>
  <c r="J90" i="10"/>
  <c r="J88" i="10"/>
  <c r="J87" i="10"/>
  <c r="J93" i="10"/>
  <c r="J84" i="10"/>
  <c r="J83" i="10"/>
  <c r="J81" i="10"/>
  <c r="J79" i="10"/>
  <c r="J77" i="10"/>
  <c r="J75" i="10"/>
  <c r="J82" i="10"/>
  <c r="J80" i="10"/>
  <c r="J78" i="10"/>
  <c r="J76" i="10"/>
  <c r="J74" i="10"/>
  <c r="J71" i="10"/>
  <c r="J69" i="10"/>
  <c r="J67" i="10"/>
  <c r="J59" i="10"/>
  <c r="J73" i="10"/>
  <c r="J72" i="10"/>
  <c r="J70" i="10"/>
  <c r="J68" i="10"/>
  <c r="J66" i="10"/>
  <c r="J64" i="10"/>
  <c r="J62" i="10"/>
  <c r="J60" i="10"/>
  <c r="J57" i="10"/>
  <c r="J61" i="10"/>
  <c r="J51" i="10"/>
  <c r="J47" i="10"/>
  <c r="J43" i="10"/>
  <c r="J52" i="10"/>
  <c r="J48" i="10"/>
  <c r="J44" i="10"/>
  <c r="J65" i="10"/>
  <c r="J58" i="10"/>
  <c r="J55" i="10"/>
  <c r="J53" i="10"/>
  <c r="J49" i="10"/>
  <c r="J63" i="10"/>
  <c r="J56" i="10"/>
  <c r="J54" i="10"/>
  <c r="J50" i="10"/>
  <c r="J46" i="10"/>
  <c r="J42" i="10"/>
  <c r="J41" i="10"/>
  <c r="J40" i="10"/>
  <c r="J36" i="10"/>
  <c r="J32" i="10"/>
  <c r="J28" i="10"/>
  <c r="J24" i="10"/>
  <c r="J20" i="10"/>
  <c r="J37" i="10"/>
  <c r="J33" i="10"/>
  <c r="J29" i="10"/>
  <c r="J25" i="10"/>
  <c r="J21" i="10"/>
  <c r="J19" i="10"/>
  <c r="J18" i="10"/>
  <c r="J45" i="10"/>
  <c r="J38" i="10"/>
  <c r="J34" i="10"/>
  <c r="J30" i="10"/>
  <c r="J26" i="10"/>
  <c r="J22" i="10"/>
  <c r="J39" i="10"/>
  <c r="J35" i="10"/>
  <c r="J31" i="10"/>
  <c r="J27" i="10"/>
  <c r="J23" i="10"/>
  <c r="J16" i="10"/>
  <c r="J14" i="10"/>
  <c r="J12" i="10"/>
  <c r="J10" i="10"/>
  <c r="J8" i="10"/>
  <c r="J6" i="10"/>
  <c r="J4" i="10"/>
  <c r="J17" i="10"/>
  <c r="J15" i="10"/>
  <c r="J13" i="10"/>
  <c r="J11" i="10"/>
  <c r="J9" i="10"/>
  <c r="J7" i="10"/>
  <c r="J5" i="10"/>
  <c r="AC3" i="9"/>
  <c r="AB99" i="9"/>
  <c r="AB98" i="9"/>
  <c r="AB97" i="9"/>
  <c r="AB96" i="9"/>
  <c r="AB95" i="9"/>
  <c r="AB94" i="9"/>
  <c r="AB93" i="9"/>
  <c r="AB92" i="9"/>
  <c r="AB91" i="9"/>
  <c r="AB90" i="9"/>
  <c r="AB89" i="9"/>
  <c r="AB88" i="9"/>
  <c r="AB87" i="9"/>
  <c r="AB86" i="9"/>
  <c r="AB85" i="9"/>
  <c r="AB84" i="9"/>
  <c r="AB82" i="9"/>
  <c r="AB80" i="9"/>
  <c r="AB78" i="9"/>
  <c r="AB77" i="9"/>
  <c r="AB76" i="9"/>
  <c r="AB75" i="9"/>
  <c r="AB74" i="9"/>
  <c r="AB73" i="9"/>
  <c r="AB72" i="9"/>
  <c r="AB71" i="9"/>
  <c r="AB70" i="9"/>
  <c r="AB69" i="9"/>
  <c r="AB68" i="9"/>
  <c r="AB67" i="9"/>
  <c r="AB66" i="9"/>
  <c r="AB65" i="9"/>
  <c r="AB64" i="9"/>
  <c r="AB63" i="9"/>
  <c r="AB62" i="9"/>
  <c r="AB61" i="9"/>
  <c r="AB60" i="9"/>
  <c r="AB59" i="9"/>
  <c r="AB58" i="9"/>
  <c r="AB56" i="9"/>
  <c r="AB54" i="9"/>
  <c r="AB83" i="9"/>
  <c r="AB81" i="9"/>
  <c r="AB79" i="9"/>
  <c r="AB57" i="9"/>
  <c r="AB55" i="9"/>
  <c r="AB53" i="9"/>
  <c r="AB52" i="9"/>
  <c r="AB51" i="9"/>
  <c r="AB50" i="9"/>
  <c r="AB49" i="9"/>
  <c r="AB48" i="9"/>
  <c r="AB47" i="9"/>
  <c r="AB46" i="9"/>
  <c r="AB45" i="9"/>
  <c r="AB44" i="9"/>
  <c r="AB43" i="9"/>
  <c r="AB42" i="9"/>
  <c r="AB41" i="9"/>
  <c r="AB40" i="9"/>
  <c r="AB39" i="9"/>
  <c r="AB38" i="9"/>
  <c r="AB37" i="9"/>
  <c r="AB36" i="9"/>
  <c r="AB35" i="9"/>
  <c r="AB34" i="9"/>
  <c r="AB33" i="9"/>
  <c r="AB32" i="9"/>
  <c r="AB31" i="9"/>
  <c r="AB30" i="9"/>
  <c r="AB29" i="9"/>
  <c r="AB28" i="9"/>
  <c r="AB27" i="9"/>
  <c r="AB26" i="9"/>
  <c r="AB25" i="9"/>
  <c r="AB24" i="9"/>
  <c r="AB23" i="9"/>
  <c r="AB22" i="9"/>
  <c r="AB21" i="9"/>
  <c r="AB20" i="9"/>
  <c r="AB19" i="9"/>
  <c r="AB18" i="9"/>
  <c r="AB17" i="9"/>
  <c r="AB16" i="9"/>
  <c r="AB15" i="9"/>
  <c r="AB14" i="9"/>
  <c r="AB13" i="9"/>
  <c r="AB11" i="9"/>
  <c r="AB9" i="9"/>
  <c r="AB7" i="9"/>
  <c r="AB6" i="9"/>
  <c r="AB5" i="9"/>
  <c r="AB4" i="9"/>
  <c r="AB12" i="9"/>
  <c r="AB10" i="9"/>
  <c r="AB8" i="9"/>
  <c r="AQ94" i="10"/>
  <c r="AQ90" i="10"/>
  <c r="AQ99" i="10"/>
  <c r="AQ97" i="10"/>
  <c r="AQ93" i="10"/>
  <c r="AQ92" i="10"/>
  <c r="AQ89" i="10"/>
  <c r="AQ87" i="10"/>
  <c r="AQ91" i="10"/>
  <c r="AQ84" i="10"/>
  <c r="AQ98" i="10"/>
  <c r="AQ96" i="10"/>
  <c r="AQ88" i="10"/>
  <c r="AQ95" i="10"/>
  <c r="AQ86" i="10"/>
  <c r="AQ73" i="10"/>
  <c r="AQ83" i="10"/>
  <c r="AQ81" i="10"/>
  <c r="AQ79" i="10"/>
  <c r="AQ77" i="10"/>
  <c r="AQ75" i="10"/>
  <c r="AQ85" i="10"/>
  <c r="AQ82" i="10"/>
  <c r="AQ80" i="10"/>
  <c r="AQ78" i="10"/>
  <c r="AQ76" i="10"/>
  <c r="AQ74" i="10"/>
  <c r="AQ72" i="10"/>
  <c r="AQ71" i="10"/>
  <c r="AQ69" i="10"/>
  <c r="AQ67" i="10"/>
  <c r="AQ65" i="10"/>
  <c r="AQ57" i="10"/>
  <c r="AQ70" i="10"/>
  <c r="AQ68" i="10"/>
  <c r="AQ66" i="10"/>
  <c r="AQ64" i="10"/>
  <c r="AQ62" i="10"/>
  <c r="AQ60" i="10"/>
  <c r="AQ58" i="10"/>
  <c r="AQ59" i="10"/>
  <c r="AQ55" i="10"/>
  <c r="AQ63" i="10"/>
  <c r="AQ53" i="10"/>
  <c r="AQ49" i="10"/>
  <c r="AQ45" i="10"/>
  <c r="AQ41" i="10"/>
  <c r="AQ61" i="10"/>
  <c r="AQ54" i="10"/>
  <c r="AQ50" i="10"/>
  <c r="AQ46" i="10"/>
  <c r="AQ42" i="10"/>
  <c r="AQ56" i="10"/>
  <c r="AQ51" i="10"/>
  <c r="AQ47" i="10"/>
  <c r="AQ52" i="10"/>
  <c r="AQ48" i="10"/>
  <c r="AQ44" i="10"/>
  <c r="AQ38" i="10"/>
  <c r="AQ34" i="10"/>
  <c r="AQ30" i="10"/>
  <c r="AQ26" i="10"/>
  <c r="AQ22" i="10"/>
  <c r="AQ39" i="10"/>
  <c r="AQ35" i="10"/>
  <c r="AQ31" i="10"/>
  <c r="AQ27" i="10"/>
  <c r="AQ23" i="10"/>
  <c r="AQ19" i="10"/>
  <c r="AQ18" i="10"/>
  <c r="AQ17" i="10"/>
  <c r="AQ40" i="10"/>
  <c r="AQ36" i="10"/>
  <c r="AQ32" i="10"/>
  <c r="AQ28" i="10"/>
  <c r="AQ24" i="10"/>
  <c r="AQ43" i="10"/>
  <c r="AQ37" i="10"/>
  <c r="AQ33" i="10"/>
  <c r="AQ29" i="10"/>
  <c r="AQ25" i="10"/>
  <c r="AQ21" i="10"/>
  <c r="AQ16" i="10"/>
  <c r="AQ14" i="10"/>
  <c r="AQ12" i="10"/>
  <c r="AQ10" i="10"/>
  <c r="AQ8" i="10"/>
  <c r="AQ6" i="10"/>
  <c r="AQ4" i="10"/>
  <c r="AQ15" i="10"/>
  <c r="AQ13" i="10"/>
  <c r="AQ11" i="10"/>
  <c r="AQ9" i="10"/>
  <c r="AQ7" i="10"/>
  <c r="AQ5" i="10"/>
  <c r="AQ20" i="10"/>
  <c r="AA93" i="10"/>
  <c r="AA98" i="10"/>
  <c r="AA96" i="10"/>
  <c r="AA92" i="10"/>
  <c r="AA95" i="10"/>
  <c r="AA90" i="10"/>
  <c r="AA88" i="10"/>
  <c r="AA86" i="10"/>
  <c r="AA94" i="10"/>
  <c r="AA91" i="10"/>
  <c r="AA89" i="10"/>
  <c r="AA87" i="10"/>
  <c r="AA99" i="10"/>
  <c r="AA97" i="10"/>
  <c r="AA85" i="10"/>
  <c r="AA84" i="10"/>
  <c r="AA72" i="10"/>
  <c r="AA82" i="10"/>
  <c r="AA80" i="10"/>
  <c r="AA78" i="10"/>
  <c r="AA76" i="10"/>
  <c r="AA74" i="10"/>
  <c r="AA73" i="10"/>
  <c r="AA83" i="10"/>
  <c r="AA81" i="10"/>
  <c r="AA79" i="10"/>
  <c r="AA77" i="10"/>
  <c r="AA75" i="10"/>
  <c r="AA70" i="10"/>
  <c r="AA68" i="10"/>
  <c r="AA66" i="10"/>
  <c r="AA56" i="10"/>
  <c r="AA71" i="10"/>
  <c r="AA69" i="10"/>
  <c r="AA67" i="10"/>
  <c r="AA65" i="10"/>
  <c r="AA63" i="10"/>
  <c r="AA61" i="10"/>
  <c r="AA57" i="10"/>
  <c r="AA58" i="10"/>
  <c r="AA54" i="10"/>
  <c r="AA52" i="10"/>
  <c r="AA48" i="10"/>
  <c r="AA44" i="10"/>
  <c r="AA64" i="10"/>
  <c r="AA59" i="10"/>
  <c r="AA53" i="10"/>
  <c r="AA49" i="10"/>
  <c r="AA45" i="10"/>
  <c r="AA62" i="10"/>
  <c r="AA50" i="10"/>
  <c r="AA46" i="10"/>
  <c r="AA60" i="10"/>
  <c r="AA55" i="10"/>
  <c r="AA51" i="10"/>
  <c r="AA47" i="10"/>
  <c r="AA43" i="10"/>
  <c r="AA37" i="10"/>
  <c r="AA33" i="10"/>
  <c r="AA29" i="10"/>
  <c r="AA25" i="10"/>
  <c r="AA21" i="10"/>
  <c r="AA38" i="10"/>
  <c r="AA34" i="10"/>
  <c r="AA30" i="10"/>
  <c r="AA26" i="10"/>
  <c r="AA22" i="10"/>
  <c r="AA18" i="10"/>
  <c r="AA42" i="10"/>
  <c r="AA39" i="10"/>
  <c r="AA35" i="10"/>
  <c r="AA31" i="10"/>
  <c r="AA27" i="10"/>
  <c r="AA23" i="10"/>
  <c r="AA41" i="10"/>
  <c r="AA40" i="10"/>
  <c r="AA36" i="10"/>
  <c r="AA32" i="10"/>
  <c r="AA28" i="10"/>
  <c r="AA24" i="10"/>
  <c r="AA20" i="10"/>
  <c r="AA19" i="10"/>
  <c r="AA17" i="10"/>
  <c r="AA15" i="10"/>
  <c r="AA13" i="10"/>
  <c r="AA11" i="10"/>
  <c r="AA9" i="10"/>
  <c r="AA7" i="10"/>
  <c r="AA5" i="10"/>
  <c r="AA16" i="10"/>
  <c r="AA14" i="10"/>
  <c r="AA12" i="10"/>
  <c r="AA10" i="10"/>
  <c r="AA8" i="10"/>
  <c r="AA6" i="10"/>
  <c r="AA4" i="10"/>
  <c r="AU93" i="9"/>
  <c r="AU92" i="9"/>
  <c r="AU91" i="9"/>
  <c r="AU90" i="9"/>
  <c r="AU89" i="9"/>
  <c r="AU88" i="9"/>
  <c r="AU87" i="9"/>
  <c r="AU86" i="9"/>
  <c r="AU85" i="9"/>
  <c r="AU84" i="9"/>
  <c r="AU83" i="9"/>
  <c r="AU82" i="9"/>
  <c r="AU81" i="9"/>
  <c r="AU80" i="9"/>
  <c r="AU79" i="9"/>
  <c r="AU78" i="9"/>
  <c r="AU77" i="9"/>
  <c r="AU76" i="9"/>
  <c r="AU75" i="9"/>
  <c r="AU74" i="9"/>
  <c r="AU73" i="9"/>
  <c r="AU72" i="9"/>
  <c r="AU71" i="9"/>
  <c r="AU70" i="9"/>
  <c r="AU69" i="9"/>
  <c r="AU68" i="9"/>
  <c r="AU67" i="9"/>
  <c r="AU66" i="9"/>
  <c r="AU65" i="9"/>
  <c r="AU64" i="9"/>
  <c r="AU63" i="9"/>
  <c r="AU62" i="9"/>
  <c r="AU61" i="9"/>
  <c r="AU60" i="9"/>
  <c r="AU59" i="9"/>
  <c r="AU58" i="9"/>
  <c r="AU57" i="9"/>
  <c r="AU56" i="9"/>
  <c r="AU55" i="9"/>
  <c r="AU54" i="9"/>
  <c r="AU53" i="9"/>
  <c r="AU52" i="9"/>
  <c r="AU99" i="9"/>
  <c r="AU98" i="9"/>
  <c r="AU97" i="9"/>
  <c r="AU96" i="9"/>
  <c r="AU94" i="9"/>
  <c r="AU95" i="9"/>
  <c r="AU51" i="9"/>
  <c r="AU50" i="9"/>
  <c r="AU49" i="9"/>
  <c r="AU48" i="9"/>
  <c r="AU47" i="9"/>
  <c r="AU46" i="9"/>
  <c r="AU45" i="9"/>
  <c r="AU44" i="9"/>
  <c r="AU43" i="9"/>
  <c r="AU42" i="9"/>
  <c r="AU41" i="9"/>
  <c r="AU40" i="9"/>
  <c r="AU39" i="9"/>
  <c r="AU38" i="9"/>
  <c r="AU37" i="9"/>
  <c r="AU36" i="9"/>
  <c r="AU35" i="9"/>
  <c r="AU34" i="9"/>
  <c r="AU33" i="9"/>
  <c r="AU32" i="9"/>
  <c r="AU31" i="9"/>
  <c r="AU30" i="9"/>
  <c r="AU11" i="9"/>
  <c r="AU9" i="9"/>
  <c r="AU7" i="9"/>
  <c r="AU29" i="9"/>
  <c r="AU28" i="9"/>
  <c r="AU27" i="9"/>
  <c r="AU26" i="9"/>
  <c r="AU25" i="9"/>
  <c r="AU24" i="9"/>
  <c r="AU23" i="9"/>
  <c r="AU22" i="9"/>
  <c r="AU21" i="9"/>
  <c r="AU20" i="9"/>
  <c r="AU19" i="9"/>
  <c r="AU18" i="9"/>
  <c r="AU17" i="9"/>
  <c r="AU16" i="9"/>
  <c r="AU15" i="9"/>
  <c r="AU14" i="9"/>
  <c r="AU13" i="9"/>
  <c r="AU12" i="9"/>
  <c r="AU10" i="9"/>
  <c r="AU8" i="9"/>
  <c r="AU6" i="9"/>
  <c r="AU5" i="9"/>
  <c r="AU4" i="9"/>
  <c r="AI52" i="9"/>
  <c r="N89" i="7"/>
  <c r="N85" i="7"/>
  <c r="N81" i="7"/>
  <c r="N77" i="7"/>
  <c r="N73" i="7"/>
  <c r="N69" i="7"/>
  <c r="N65" i="7"/>
  <c r="N98" i="7"/>
  <c r="N96" i="7"/>
  <c r="N94" i="7"/>
  <c r="N92" i="7"/>
  <c r="N88" i="7"/>
  <c r="N84" i="7"/>
  <c r="N80" i="7"/>
  <c r="N76" i="7"/>
  <c r="N72" i="7"/>
  <c r="N68" i="7"/>
  <c r="N64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N91" i="7"/>
  <c r="N87" i="7"/>
  <c r="N83" i="7"/>
  <c r="N79" i="7"/>
  <c r="N75" i="7"/>
  <c r="N71" i="7"/>
  <c r="N67" i="7"/>
  <c r="N63" i="7"/>
  <c r="N99" i="7"/>
  <c r="N97" i="7"/>
  <c r="N95" i="7"/>
  <c r="N93" i="7"/>
  <c r="N90" i="7"/>
  <c r="N86" i="7"/>
  <c r="N82" i="7"/>
  <c r="N78" i="7"/>
  <c r="N74" i="7"/>
  <c r="N70" i="7"/>
  <c r="N66" i="7"/>
  <c r="N62" i="7"/>
  <c r="F57" i="6"/>
  <c r="F56" i="6"/>
  <c r="F55" i="6"/>
  <c r="F54" i="6"/>
  <c r="F53" i="6"/>
  <c r="F52" i="6"/>
  <c r="O99" i="5"/>
  <c r="O98" i="5"/>
  <c r="O97" i="5"/>
  <c r="O96" i="5"/>
  <c r="O95" i="5"/>
  <c r="O94" i="5"/>
  <c r="O93" i="5"/>
  <c r="O92" i="5"/>
  <c r="O91" i="5"/>
  <c r="O90" i="5"/>
  <c r="O89" i="5"/>
  <c r="O88" i="5"/>
  <c r="O87" i="5"/>
  <c r="O86" i="5"/>
  <c r="O85" i="5"/>
  <c r="O84" i="5"/>
  <c r="O83" i="5"/>
  <c r="O82" i="5"/>
  <c r="O81" i="5"/>
  <c r="O80" i="5"/>
  <c r="O79" i="5"/>
  <c r="O78" i="5"/>
  <c r="O77" i="5"/>
  <c r="O76" i="5"/>
  <c r="O75" i="5"/>
  <c r="O74" i="5"/>
  <c r="O73" i="5"/>
  <c r="O72" i="5"/>
  <c r="O71" i="5"/>
  <c r="O70" i="5"/>
  <c r="O69" i="5"/>
  <c r="O68" i="5"/>
  <c r="O67" i="5"/>
  <c r="O66" i="5"/>
  <c r="O65" i="5"/>
  <c r="O64" i="5"/>
  <c r="O63" i="5"/>
  <c r="O62" i="5"/>
  <c r="O61" i="5"/>
  <c r="O60" i="5"/>
  <c r="O59" i="5"/>
  <c r="O58" i="5"/>
  <c r="O57" i="5"/>
  <c r="O56" i="5"/>
  <c r="O55" i="5"/>
  <c r="O54" i="5"/>
  <c r="O53" i="5"/>
  <c r="O52" i="5"/>
  <c r="O51" i="5"/>
  <c r="O50" i="5"/>
  <c r="O49" i="5"/>
  <c r="O48" i="5"/>
  <c r="O47" i="5"/>
  <c r="O46" i="5"/>
  <c r="O45" i="5"/>
  <c r="O44" i="5"/>
  <c r="O43" i="5"/>
  <c r="O42" i="5"/>
  <c r="O41" i="5"/>
  <c r="O40" i="5"/>
  <c r="O39" i="5"/>
  <c r="O38" i="5"/>
  <c r="O37" i="5"/>
  <c r="O36" i="5"/>
  <c r="O35" i="5"/>
  <c r="O34" i="5"/>
  <c r="O33" i="5"/>
  <c r="O32" i="5"/>
  <c r="O31" i="5"/>
  <c r="O30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B52" i="5"/>
  <c r="O99" i="6"/>
  <c r="O98" i="6"/>
  <c r="O97" i="6"/>
  <c r="O96" i="6"/>
  <c r="O95" i="6"/>
  <c r="O94" i="6"/>
  <c r="O93" i="6"/>
  <c r="O92" i="6"/>
  <c r="O91" i="6"/>
  <c r="O90" i="6"/>
  <c r="O89" i="6"/>
  <c r="O88" i="6"/>
  <c r="O87" i="6"/>
  <c r="O86" i="6"/>
  <c r="O85" i="6"/>
  <c r="O84" i="6"/>
  <c r="O83" i="6"/>
  <c r="O82" i="6"/>
  <c r="O81" i="6"/>
  <c r="O80" i="6"/>
  <c r="O79" i="6"/>
  <c r="O78" i="6"/>
  <c r="O77" i="6"/>
  <c r="O76" i="6"/>
  <c r="O75" i="6"/>
  <c r="O74" i="6"/>
  <c r="O73" i="6"/>
  <c r="O72" i="6"/>
  <c r="O71" i="6"/>
  <c r="O70" i="6"/>
  <c r="O69" i="6"/>
  <c r="O68" i="6"/>
  <c r="O67" i="6"/>
  <c r="O66" i="6"/>
  <c r="O65" i="6"/>
  <c r="O64" i="6"/>
  <c r="O63" i="6"/>
  <c r="O62" i="6"/>
  <c r="O61" i="6"/>
  <c r="O60" i="6"/>
  <c r="O59" i="6"/>
  <c r="O58" i="6"/>
  <c r="O57" i="6"/>
  <c r="O56" i="6"/>
  <c r="O55" i="6"/>
  <c r="O54" i="6"/>
  <c r="O53" i="6"/>
  <c r="O52" i="6"/>
  <c r="O51" i="6"/>
  <c r="O50" i="6"/>
  <c r="O49" i="6"/>
  <c r="O48" i="6"/>
  <c r="O47" i="6"/>
  <c r="O46" i="6"/>
  <c r="O45" i="6"/>
  <c r="O44" i="6"/>
  <c r="O43" i="6"/>
  <c r="O42" i="6"/>
  <c r="O41" i="6"/>
  <c r="O40" i="6"/>
  <c r="O39" i="6"/>
  <c r="O38" i="6"/>
  <c r="O37" i="6"/>
  <c r="O36" i="6"/>
  <c r="O35" i="6"/>
  <c r="O34" i="6"/>
  <c r="O33" i="6"/>
  <c r="O32" i="6"/>
  <c r="O31" i="6"/>
  <c r="O30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O10" i="6"/>
  <c r="O9" i="6"/>
  <c r="O8" i="6"/>
  <c r="O7" i="6"/>
  <c r="O6" i="6"/>
  <c r="O5" i="6"/>
  <c r="O4" i="6"/>
  <c r="N99" i="9"/>
  <c r="N98" i="9"/>
  <c r="N97" i="9"/>
  <c r="N96" i="9"/>
  <c r="N95" i="9"/>
  <c r="N94" i="9"/>
  <c r="N93" i="9"/>
  <c r="N92" i="9"/>
  <c r="N91" i="9"/>
  <c r="N90" i="9"/>
  <c r="N89" i="9"/>
  <c r="N88" i="9"/>
  <c r="N87" i="9"/>
  <c r="N86" i="9"/>
  <c r="N85" i="9"/>
  <c r="N84" i="9"/>
  <c r="N83" i="9"/>
  <c r="N82" i="9"/>
  <c r="N81" i="9"/>
  <c r="N80" i="9"/>
  <c r="N79" i="9"/>
  <c r="N78" i="9"/>
  <c r="N77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0" i="9"/>
  <c r="N16" i="9"/>
  <c r="N12" i="9"/>
  <c r="N8" i="9"/>
  <c r="N23" i="9"/>
  <c r="N19" i="9"/>
  <c r="N15" i="9"/>
  <c r="N11" i="9"/>
  <c r="N7" i="9"/>
  <c r="N6" i="9"/>
  <c r="N5" i="9"/>
  <c r="N4" i="9"/>
  <c r="N22" i="9"/>
  <c r="N18" i="9"/>
  <c r="N14" i="9"/>
  <c r="N10" i="9"/>
  <c r="N21" i="9"/>
  <c r="N17" i="9"/>
  <c r="N13" i="9"/>
  <c r="N9" i="9"/>
  <c r="J2" i="8"/>
  <c r="J99" i="8"/>
  <c r="J98" i="8"/>
  <c r="J97" i="8"/>
  <c r="J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  <c r="J4" i="8"/>
  <c r="B52" i="10"/>
  <c r="AR99" i="9"/>
  <c r="AR98" i="9"/>
  <c r="AR97" i="9"/>
  <c r="AR96" i="9"/>
  <c r="AR95" i="9"/>
  <c r="AR94" i="9"/>
  <c r="AR93" i="9"/>
  <c r="AR92" i="9"/>
  <c r="AR91" i="9"/>
  <c r="AR90" i="9"/>
  <c r="AR89" i="9"/>
  <c r="AR88" i="9"/>
  <c r="AR87" i="9"/>
  <c r="AR86" i="9"/>
  <c r="AR85" i="9"/>
  <c r="AR83" i="9"/>
  <c r="AR81" i="9"/>
  <c r="AR79" i="9"/>
  <c r="AR77" i="9"/>
  <c r="AR56" i="9"/>
  <c r="AR54" i="9"/>
  <c r="AR52" i="9"/>
  <c r="AR84" i="9"/>
  <c r="AR82" i="9"/>
  <c r="AR80" i="9"/>
  <c r="AR78" i="9"/>
  <c r="AR57" i="9"/>
  <c r="AR55" i="9"/>
  <c r="AR53" i="9"/>
  <c r="AR76" i="9"/>
  <c r="AR75" i="9"/>
  <c r="AR74" i="9"/>
  <c r="AR73" i="9"/>
  <c r="AR72" i="9"/>
  <c r="AR71" i="9"/>
  <c r="AR70" i="9"/>
  <c r="AR69" i="9"/>
  <c r="AR68" i="9"/>
  <c r="AR67" i="9"/>
  <c r="AR66" i="9"/>
  <c r="AR65" i="9"/>
  <c r="AR64" i="9"/>
  <c r="AR63" i="9"/>
  <c r="AR62" i="9"/>
  <c r="AR61" i="9"/>
  <c r="AR60" i="9"/>
  <c r="AR59" i="9"/>
  <c r="AR58" i="9"/>
  <c r="AR51" i="9"/>
  <c r="AR50" i="9"/>
  <c r="AR49" i="9"/>
  <c r="AR48" i="9"/>
  <c r="AR47" i="9"/>
  <c r="AR46" i="9"/>
  <c r="AR45" i="9"/>
  <c r="AR44" i="9"/>
  <c r="AR43" i="9"/>
  <c r="AR42" i="9"/>
  <c r="AR41" i="9"/>
  <c r="AR40" i="9"/>
  <c r="AR39" i="9"/>
  <c r="AR38" i="9"/>
  <c r="AR37" i="9"/>
  <c r="AR36" i="9"/>
  <c r="AR35" i="9"/>
  <c r="AR34" i="9"/>
  <c r="AR33" i="9"/>
  <c r="AR32" i="9"/>
  <c r="AR31" i="9"/>
  <c r="AR30" i="9"/>
  <c r="AR29" i="9"/>
  <c r="AR28" i="9"/>
  <c r="AR27" i="9"/>
  <c r="AR26" i="9"/>
  <c r="AR25" i="9"/>
  <c r="AR24" i="9"/>
  <c r="AR23" i="9"/>
  <c r="AR22" i="9"/>
  <c r="AR21" i="9"/>
  <c r="AR20" i="9"/>
  <c r="AR19" i="9"/>
  <c r="AR18" i="9"/>
  <c r="AR17" i="9"/>
  <c r="AR16" i="9"/>
  <c r="AR15" i="9"/>
  <c r="AR14" i="9"/>
  <c r="AR13" i="9"/>
  <c r="AR12" i="9"/>
  <c r="AR10" i="9"/>
  <c r="AR8" i="9"/>
  <c r="AR6" i="9"/>
  <c r="AR5" i="9"/>
  <c r="AR4" i="9"/>
  <c r="AR11" i="9"/>
  <c r="AR9" i="9"/>
  <c r="AR7" i="9"/>
  <c r="AF96" i="10"/>
  <c r="AF92" i="10"/>
  <c r="AF99" i="10"/>
  <c r="AF97" i="10"/>
  <c r="AF95" i="10"/>
  <c r="AF91" i="10"/>
  <c r="AF94" i="10"/>
  <c r="AF89" i="10"/>
  <c r="AF87" i="10"/>
  <c r="AF85" i="10"/>
  <c r="AF93" i="10"/>
  <c r="AF86" i="10"/>
  <c r="AF90" i="10"/>
  <c r="AF88" i="10"/>
  <c r="AF98" i="10"/>
  <c r="AF84" i="10"/>
  <c r="AF83" i="10"/>
  <c r="AF81" i="10"/>
  <c r="AF79" i="10"/>
  <c r="AF77" i="10"/>
  <c r="AF75" i="10"/>
  <c r="AF72" i="10"/>
  <c r="AF82" i="10"/>
  <c r="AF80" i="10"/>
  <c r="AF78" i="10"/>
  <c r="AF76" i="10"/>
  <c r="AF74" i="10"/>
  <c r="AF71" i="10"/>
  <c r="AF69" i="10"/>
  <c r="AF67" i="10"/>
  <c r="AF65" i="10"/>
  <c r="AF59" i="10"/>
  <c r="AF70" i="10"/>
  <c r="AF68" i="10"/>
  <c r="AF66" i="10"/>
  <c r="AF64" i="10"/>
  <c r="AF62" i="10"/>
  <c r="AF60" i="10"/>
  <c r="AF73" i="10"/>
  <c r="AF57" i="10"/>
  <c r="AF51" i="10"/>
  <c r="AF47" i="10"/>
  <c r="AF43" i="10"/>
  <c r="AF63" i="10"/>
  <c r="AF56" i="10"/>
  <c r="AF55" i="10"/>
  <c r="AF54" i="10"/>
  <c r="AF52" i="10"/>
  <c r="AF48" i="10"/>
  <c r="AF44" i="10"/>
  <c r="AF61" i="10"/>
  <c r="AF53" i="10"/>
  <c r="AF49" i="10"/>
  <c r="AF45" i="10"/>
  <c r="AF58" i="10"/>
  <c r="AF50" i="10"/>
  <c r="AF46" i="10"/>
  <c r="AF42" i="10"/>
  <c r="AF40" i="10"/>
  <c r="AF36" i="10"/>
  <c r="AF32" i="10"/>
  <c r="AF28" i="10"/>
  <c r="AF24" i="10"/>
  <c r="AF20" i="10"/>
  <c r="AF37" i="10"/>
  <c r="AF33" i="10"/>
  <c r="AF29" i="10"/>
  <c r="AF25" i="10"/>
  <c r="AF21" i="10"/>
  <c r="AF18" i="10"/>
  <c r="AF41" i="10"/>
  <c r="AF38" i="10"/>
  <c r="AF34" i="10"/>
  <c r="AF30" i="10"/>
  <c r="AF26" i="10"/>
  <c r="AF22" i="10"/>
  <c r="AF39" i="10"/>
  <c r="AF35" i="10"/>
  <c r="AF31" i="10"/>
  <c r="AF27" i="10"/>
  <c r="AF23" i="10"/>
  <c r="AF19" i="10"/>
  <c r="AF16" i="10"/>
  <c r="AF14" i="10"/>
  <c r="AF12" i="10"/>
  <c r="AF10" i="10"/>
  <c r="AF8" i="10"/>
  <c r="AF6" i="10"/>
  <c r="AF4" i="10"/>
  <c r="AF17" i="10"/>
  <c r="AF15" i="10"/>
  <c r="AF13" i="10"/>
  <c r="AF11" i="10"/>
  <c r="AF9" i="10"/>
  <c r="AF7" i="10"/>
  <c r="AF5" i="10"/>
  <c r="AM2" i="10"/>
  <c r="AM57" i="10"/>
  <c r="AM52" i="10"/>
  <c r="AM55" i="10"/>
  <c r="AM54" i="10"/>
  <c r="AM53" i="10"/>
  <c r="AM56" i="10"/>
  <c r="AU99" i="10"/>
  <c r="AU98" i="10"/>
  <c r="AU97" i="10"/>
  <c r="AU96" i="10"/>
  <c r="AU95" i="10"/>
  <c r="AU94" i="10"/>
  <c r="AU93" i="10"/>
  <c r="AU92" i="10"/>
  <c r="AU91" i="10"/>
  <c r="AU90" i="10"/>
  <c r="AU89" i="10"/>
  <c r="AU88" i="10"/>
  <c r="AU87" i="10"/>
  <c r="AU86" i="10"/>
  <c r="AU85" i="10"/>
  <c r="AU84" i="10"/>
  <c r="AU83" i="10"/>
  <c r="AU81" i="10"/>
  <c r="AU79" i="10"/>
  <c r="AU77" i="10"/>
  <c r="AU75" i="10"/>
  <c r="AU72" i="10"/>
  <c r="AU82" i="10"/>
  <c r="AU80" i="10"/>
  <c r="AU78" i="10"/>
  <c r="AU76" i="10"/>
  <c r="AU74" i="10"/>
  <c r="AU73" i="10"/>
  <c r="AU70" i="10"/>
  <c r="AU68" i="10"/>
  <c r="AU66" i="10"/>
  <c r="AU64" i="10"/>
  <c r="AU62" i="10"/>
  <c r="AU60" i="10"/>
  <c r="AU59" i="10"/>
  <c r="AU71" i="10"/>
  <c r="AU69" i="10"/>
  <c r="AU67" i="10"/>
  <c r="AU65" i="10"/>
  <c r="AU63" i="10"/>
  <c r="AU61" i="10"/>
  <c r="AU57" i="10"/>
  <c r="AU51" i="10"/>
  <c r="AU47" i="10"/>
  <c r="AU43" i="10"/>
  <c r="AU58" i="10"/>
  <c r="AU56" i="10"/>
  <c r="AU52" i="10"/>
  <c r="AU48" i="10"/>
  <c r="AU44" i="10"/>
  <c r="AU53" i="10"/>
  <c r="AU49" i="10"/>
  <c r="AU45" i="10"/>
  <c r="AU55" i="10"/>
  <c r="AU54" i="10"/>
  <c r="AU50" i="10"/>
  <c r="AU46" i="10"/>
  <c r="AU42" i="10"/>
  <c r="AU40" i="10"/>
  <c r="AU36" i="10"/>
  <c r="AU32" i="10"/>
  <c r="AU28" i="10"/>
  <c r="AU24" i="10"/>
  <c r="AU20" i="10"/>
  <c r="AU37" i="10"/>
  <c r="AU33" i="10"/>
  <c r="AU29" i="10"/>
  <c r="AU25" i="10"/>
  <c r="AU21" i="10"/>
  <c r="AU41" i="10"/>
  <c r="AU38" i="10"/>
  <c r="AU34" i="10"/>
  <c r="AU30" i="10"/>
  <c r="AU26" i="10"/>
  <c r="AU22" i="10"/>
  <c r="AU39" i="10"/>
  <c r="AU35" i="10"/>
  <c r="AU31" i="10"/>
  <c r="AU27" i="10"/>
  <c r="AU23" i="10"/>
  <c r="AU19" i="10"/>
  <c r="AU18" i="10"/>
  <c r="AU15" i="10"/>
  <c r="AU13" i="10"/>
  <c r="AU11" i="10"/>
  <c r="AU9" i="10"/>
  <c r="AU7" i="10"/>
  <c r="AU5" i="10"/>
  <c r="AU17" i="10"/>
  <c r="AU16" i="10"/>
  <c r="AU14" i="10"/>
  <c r="AU12" i="10"/>
  <c r="AU10" i="10"/>
  <c r="AU8" i="10"/>
  <c r="AU6" i="10"/>
  <c r="AU4" i="10"/>
  <c r="N99" i="10"/>
  <c r="N98" i="10"/>
  <c r="N97" i="10"/>
  <c r="N96" i="10"/>
  <c r="N95" i="10"/>
  <c r="N94" i="10"/>
  <c r="N93" i="10"/>
  <c r="N92" i="10"/>
  <c r="N91" i="10"/>
  <c r="N90" i="10"/>
  <c r="N89" i="10"/>
  <c r="N88" i="10"/>
  <c r="N87" i="10"/>
  <c r="N86" i="10"/>
  <c r="N85" i="10"/>
  <c r="N84" i="10"/>
  <c r="N83" i="10"/>
  <c r="N81" i="10"/>
  <c r="N79" i="10"/>
  <c r="N77" i="10"/>
  <c r="N75" i="10"/>
  <c r="N73" i="10"/>
  <c r="N82" i="10"/>
  <c r="N80" i="10"/>
  <c r="N78" i="10"/>
  <c r="N76" i="10"/>
  <c r="N74" i="10"/>
  <c r="N72" i="10"/>
  <c r="N70" i="10"/>
  <c r="N68" i="10"/>
  <c r="N66" i="10"/>
  <c r="N64" i="10"/>
  <c r="N62" i="10"/>
  <c r="N60" i="10"/>
  <c r="N57" i="10"/>
  <c r="N58" i="10"/>
  <c r="N71" i="10"/>
  <c r="N69" i="10"/>
  <c r="N67" i="10"/>
  <c r="N65" i="10"/>
  <c r="N63" i="10"/>
  <c r="N61" i="10"/>
  <c r="N59" i="10"/>
  <c r="N55" i="10"/>
  <c r="N53" i="10"/>
  <c r="N49" i="10"/>
  <c r="N45" i="10"/>
  <c r="N41" i="10"/>
  <c r="N54" i="10"/>
  <c r="N50" i="10"/>
  <c r="N46" i="10"/>
  <c r="N56" i="10"/>
  <c r="N51" i="10"/>
  <c r="N47" i="10"/>
  <c r="N52" i="10"/>
  <c r="N48" i="10"/>
  <c r="N44" i="10"/>
  <c r="N38" i="10"/>
  <c r="N34" i="10"/>
  <c r="N30" i="10"/>
  <c r="N26" i="10"/>
  <c r="N22" i="10"/>
  <c r="N42" i="10"/>
  <c r="N39" i="10"/>
  <c r="N35" i="10"/>
  <c r="N31" i="10"/>
  <c r="N27" i="10"/>
  <c r="N23" i="10"/>
  <c r="N40" i="10"/>
  <c r="N36" i="10"/>
  <c r="N32" i="10"/>
  <c r="N28" i="10"/>
  <c r="N24" i="10"/>
  <c r="N43" i="10"/>
  <c r="N37" i="10"/>
  <c r="N33" i="10"/>
  <c r="N29" i="10"/>
  <c r="N25" i="10"/>
  <c r="N21" i="10"/>
  <c r="N17" i="10"/>
  <c r="N15" i="10"/>
  <c r="N13" i="10"/>
  <c r="N11" i="10"/>
  <c r="N9" i="10"/>
  <c r="N7" i="10"/>
  <c r="N5" i="10"/>
  <c r="N19" i="10"/>
  <c r="N20" i="10"/>
  <c r="N18" i="10"/>
  <c r="N16" i="10"/>
  <c r="N14" i="10"/>
  <c r="N12" i="10"/>
  <c r="N10" i="10"/>
  <c r="N8" i="10"/>
  <c r="N6" i="10"/>
  <c r="N4" i="10"/>
  <c r="F56" i="9"/>
  <c r="F54" i="9"/>
  <c r="F52" i="9"/>
  <c r="F57" i="9"/>
  <c r="F55" i="9"/>
  <c r="F53" i="9"/>
  <c r="W2" i="9"/>
  <c r="W56" i="9"/>
  <c r="W54" i="9"/>
  <c r="W57" i="9"/>
  <c r="W55" i="9"/>
  <c r="W53" i="9"/>
  <c r="W52" i="9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B52" i="6"/>
  <c r="F57" i="7"/>
  <c r="F56" i="7"/>
  <c r="F55" i="7"/>
  <c r="F54" i="7"/>
  <c r="F53" i="7"/>
  <c r="F52" i="7"/>
  <c r="O99" i="7"/>
  <c r="O98" i="7"/>
  <c r="O97" i="7"/>
  <c r="O96" i="7"/>
  <c r="O95" i="7"/>
  <c r="O94" i="7"/>
  <c r="O93" i="7"/>
  <c r="O92" i="7"/>
  <c r="O91" i="7"/>
  <c r="O90" i="7"/>
  <c r="O89" i="7"/>
  <c r="O88" i="7"/>
  <c r="O87" i="7"/>
  <c r="O86" i="7"/>
  <c r="O85" i="7"/>
  <c r="O84" i="7"/>
  <c r="O83" i="7"/>
  <c r="O82" i="7"/>
  <c r="O81" i="7"/>
  <c r="O80" i="7"/>
  <c r="O79" i="7"/>
  <c r="O78" i="7"/>
  <c r="O77" i="7"/>
  <c r="O76" i="7"/>
  <c r="O75" i="7"/>
  <c r="O74" i="7"/>
  <c r="O73" i="7"/>
  <c r="O72" i="7"/>
  <c r="O71" i="7"/>
  <c r="O70" i="7"/>
  <c r="O69" i="7"/>
  <c r="O68" i="7"/>
  <c r="O67" i="7"/>
  <c r="O66" i="7"/>
  <c r="O65" i="7"/>
  <c r="O64" i="7"/>
  <c r="O63" i="7"/>
  <c r="O62" i="7"/>
  <c r="O61" i="7"/>
  <c r="O60" i="7"/>
  <c r="O59" i="7"/>
  <c r="O58" i="7"/>
  <c r="O57" i="7"/>
  <c r="O56" i="7"/>
  <c r="O55" i="7"/>
  <c r="O54" i="7"/>
  <c r="O53" i="7"/>
  <c r="O52" i="7"/>
  <c r="O51" i="7"/>
  <c r="O50" i="7"/>
  <c r="O49" i="7"/>
  <c r="O48" i="7"/>
  <c r="O47" i="7"/>
  <c r="O46" i="7"/>
  <c r="O45" i="7"/>
  <c r="O44" i="7"/>
  <c r="O43" i="7"/>
  <c r="O42" i="7"/>
  <c r="O41" i="7"/>
  <c r="O40" i="7"/>
  <c r="O39" i="7"/>
  <c r="O38" i="7"/>
  <c r="O37" i="7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4" i="7"/>
  <c r="K99" i="9"/>
  <c r="K98" i="9"/>
  <c r="K97" i="9"/>
  <c r="K96" i="9"/>
  <c r="K95" i="9"/>
  <c r="K94" i="9"/>
  <c r="K93" i="9"/>
  <c r="K92" i="9"/>
  <c r="K91" i="9"/>
  <c r="K90" i="9"/>
  <c r="K89" i="9"/>
  <c r="K88" i="9"/>
  <c r="K87" i="9"/>
  <c r="K86" i="9"/>
  <c r="K85" i="9"/>
  <c r="K84" i="9"/>
  <c r="K83" i="9"/>
  <c r="K82" i="9"/>
  <c r="K81" i="9"/>
  <c r="K80" i="9"/>
  <c r="K79" i="9"/>
  <c r="K78" i="9"/>
  <c r="K77" i="9"/>
  <c r="K76" i="9"/>
  <c r="K75" i="9"/>
  <c r="K74" i="9"/>
  <c r="K73" i="9"/>
  <c r="K72" i="9"/>
  <c r="K71" i="9"/>
  <c r="K70" i="9"/>
  <c r="K69" i="9"/>
  <c r="K68" i="9"/>
  <c r="K67" i="9"/>
  <c r="K66" i="9"/>
  <c r="K65" i="9"/>
  <c r="K64" i="9"/>
  <c r="K63" i="9"/>
  <c r="K62" i="9"/>
  <c r="K61" i="9"/>
  <c r="K60" i="9"/>
  <c r="K21" i="9"/>
  <c r="K17" i="9"/>
  <c r="K13" i="9"/>
  <c r="K9" i="9"/>
  <c r="K59" i="9"/>
  <c r="K57" i="9"/>
  <c r="K55" i="9"/>
  <c r="K53" i="9"/>
  <c r="K51" i="9"/>
  <c r="K49" i="9"/>
  <c r="K47" i="9"/>
  <c r="K45" i="9"/>
  <c r="K43" i="9"/>
  <c r="K41" i="9"/>
  <c r="K39" i="9"/>
  <c r="K37" i="9"/>
  <c r="K35" i="9"/>
  <c r="K33" i="9"/>
  <c r="K31" i="9"/>
  <c r="K29" i="9"/>
  <c r="K27" i="9"/>
  <c r="K25" i="9"/>
  <c r="K20" i="9"/>
  <c r="K16" i="9"/>
  <c r="K12" i="9"/>
  <c r="K8" i="9"/>
  <c r="K23" i="9"/>
  <c r="K19" i="9"/>
  <c r="K15" i="9"/>
  <c r="K11" i="9"/>
  <c r="K58" i="9"/>
  <c r="K56" i="9"/>
  <c r="K54" i="9"/>
  <c r="K52" i="9"/>
  <c r="K50" i="9"/>
  <c r="K48" i="9"/>
  <c r="K46" i="9"/>
  <c r="K44" i="9"/>
  <c r="K42" i="9"/>
  <c r="K40" i="9"/>
  <c r="K38" i="9"/>
  <c r="K36" i="9"/>
  <c r="K34" i="9"/>
  <c r="K32" i="9"/>
  <c r="K30" i="9"/>
  <c r="K28" i="9"/>
  <c r="K26" i="9"/>
  <c r="K24" i="9"/>
  <c r="K22" i="9"/>
  <c r="K18" i="9"/>
  <c r="K14" i="9"/>
  <c r="K10" i="9"/>
  <c r="K7" i="9"/>
  <c r="K6" i="9"/>
  <c r="K5" i="9"/>
  <c r="K4" i="9"/>
  <c r="K99" i="7"/>
  <c r="K98" i="7"/>
  <c r="M98" i="7" s="1"/>
  <c r="P101" i="12" s="1"/>
  <c r="K97" i="7"/>
  <c r="K96" i="7"/>
  <c r="K95" i="7"/>
  <c r="K94" i="7"/>
  <c r="K93" i="7"/>
  <c r="K91" i="7"/>
  <c r="M91" i="7" s="1"/>
  <c r="P94" i="12" s="1"/>
  <c r="K87" i="7"/>
  <c r="K83" i="7"/>
  <c r="K79" i="7"/>
  <c r="K75" i="7"/>
  <c r="K71" i="7"/>
  <c r="K67" i="7"/>
  <c r="K63" i="7"/>
  <c r="K90" i="7"/>
  <c r="K86" i="7"/>
  <c r="K82" i="7"/>
  <c r="K78" i="7"/>
  <c r="K74" i="7"/>
  <c r="K70" i="7"/>
  <c r="K66" i="7"/>
  <c r="K62" i="7"/>
  <c r="K89" i="7"/>
  <c r="K85" i="7"/>
  <c r="K81" i="7"/>
  <c r="K77" i="7"/>
  <c r="K73" i="7"/>
  <c r="K69" i="7"/>
  <c r="K65" i="7"/>
  <c r="K92" i="7"/>
  <c r="K88" i="7"/>
  <c r="K84" i="7"/>
  <c r="K80" i="7"/>
  <c r="K76" i="7"/>
  <c r="K72" i="7"/>
  <c r="K68" i="7"/>
  <c r="K64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K5" i="7"/>
  <c r="K4" i="7"/>
  <c r="B52" i="7"/>
  <c r="AF96" i="9"/>
  <c r="AF94" i="9"/>
  <c r="AF99" i="9"/>
  <c r="AF98" i="9"/>
  <c r="AF97" i="9"/>
  <c r="AF95" i="9"/>
  <c r="AF93" i="9"/>
  <c r="AF92" i="9"/>
  <c r="AF91" i="9"/>
  <c r="AF90" i="9"/>
  <c r="AF89" i="9"/>
  <c r="AF88" i="9"/>
  <c r="AF87" i="9"/>
  <c r="AF86" i="9"/>
  <c r="AF85" i="9"/>
  <c r="AF84" i="9"/>
  <c r="AF83" i="9"/>
  <c r="AF82" i="9"/>
  <c r="AF81" i="9"/>
  <c r="AF80" i="9"/>
  <c r="AF79" i="9"/>
  <c r="AF78" i="9"/>
  <c r="AF77" i="9"/>
  <c r="AF76" i="9"/>
  <c r="AF75" i="9"/>
  <c r="AF74" i="9"/>
  <c r="AF73" i="9"/>
  <c r="AF72" i="9"/>
  <c r="AF71" i="9"/>
  <c r="AF70" i="9"/>
  <c r="AF69" i="9"/>
  <c r="AF68" i="9"/>
  <c r="AF67" i="9"/>
  <c r="AF66" i="9"/>
  <c r="AF65" i="9"/>
  <c r="AF64" i="9"/>
  <c r="AF63" i="9"/>
  <c r="AF62" i="9"/>
  <c r="AF61" i="9"/>
  <c r="AF60" i="9"/>
  <c r="AF59" i="9"/>
  <c r="AF58" i="9"/>
  <c r="AF52" i="9"/>
  <c r="AF51" i="9"/>
  <c r="AF50" i="9"/>
  <c r="AF49" i="9"/>
  <c r="AF48" i="9"/>
  <c r="AF47" i="9"/>
  <c r="AF46" i="9"/>
  <c r="AF45" i="9"/>
  <c r="AF44" i="9"/>
  <c r="AF43" i="9"/>
  <c r="AF42" i="9"/>
  <c r="AF41" i="9"/>
  <c r="AF40" i="9"/>
  <c r="AF39" i="9"/>
  <c r="AF38" i="9"/>
  <c r="AF37" i="9"/>
  <c r="AF36" i="9"/>
  <c r="AF35" i="9"/>
  <c r="AF34" i="9"/>
  <c r="AF33" i="9"/>
  <c r="AF32" i="9"/>
  <c r="AF31" i="9"/>
  <c r="AF30" i="9"/>
  <c r="AF29" i="9"/>
  <c r="AF28" i="9"/>
  <c r="AF27" i="9"/>
  <c r="AF26" i="9"/>
  <c r="AF25" i="9"/>
  <c r="AF24" i="9"/>
  <c r="AF23" i="9"/>
  <c r="AF22" i="9"/>
  <c r="AF21" i="9"/>
  <c r="AF20" i="9"/>
  <c r="AF19" i="9"/>
  <c r="AF18" i="9"/>
  <c r="AF17" i="9"/>
  <c r="AF16" i="9"/>
  <c r="AF15" i="9"/>
  <c r="AF14" i="9"/>
  <c r="AF13" i="9"/>
  <c r="AF12" i="9"/>
  <c r="AF11" i="9"/>
  <c r="AF10" i="9"/>
  <c r="AF9" i="9"/>
  <c r="AF8" i="9"/>
  <c r="AF57" i="9"/>
  <c r="AF55" i="9"/>
  <c r="AF53" i="9"/>
  <c r="AF56" i="9"/>
  <c r="AF54" i="9"/>
  <c r="AF7" i="9"/>
  <c r="AF6" i="9"/>
  <c r="AF5" i="9"/>
  <c r="AF4" i="9"/>
  <c r="S52" i="10"/>
  <c r="W56" i="10"/>
  <c r="W55" i="10"/>
  <c r="W54" i="10"/>
  <c r="W52" i="10"/>
  <c r="W57" i="10"/>
  <c r="W53" i="10"/>
  <c r="AM57" i="9"/>
  <c r="AM55" i="9"/>
  <c r="AM53" i="9"/>
  <c r="AM56" i="9"/>
  <c r="AM54" i="9"/>
  <c r="AM52" i="9"/>
  <c r="S52" i="9"/>
  <c r="AQ95" i="9"/>
  <c r="AQ99" i="9"/>
  <c r="AQ98" i="9"/>
  <c r="AQ97" i="9"/>
  <c r="AQ96" i="9"/>
  <c r="AQ94" i="9"/>
  <c r="AQ93" i="9"/>
  <c r="AQ92" i="9"/>
  <c r="AQ91" i="9"/>
  <c r="AQ90" i="9"/>
  <c r="AQ89" i="9"/>
  <c r="AQ88" i="9"/>
  <c r="AQ87" i="9"/>
  <c r="AQ86" i="9"/>
  <c r="AQ85" i="9"/>
  <c r="AQ84" i="9"/>
  <c r="AQ83" i="9"/>
  <c r="AQ82" i="9"/>
  <c r="AQ81" i="9"/>
  <c r="AQ80" i="9"/>
  <c r="AQ79" i="9"/>
  <c r="AQ78" i="9"/>
  <c r="AQ77" i="9"/>
  <c r="AQ76" i="9"/>
  <c r="AQ75" i="9"/>
  <c r="AQ74" i="9"/>
  <c r="AQ73" i="9"/>
  <c r="AQ72" i="9"/>
  <c r="AQ71" i="9"/>
  <c r="AQ70" i="9"/>
  <c r="AQ69" i="9"/>
  <c r="AQ68" i="9"/>
  <c r="AQ67" i="9"/>
  <c r="AQ66" i="9"/>
  <c r="AQ65" i="9"/>
  <c r="AQ64" i="9"/>
  <c r="AQ63" i="9"/>
  <c r="AQ62" i="9"/>
  <c r="AQ61" i="9"/>
  <c r="AQ60" i="9"/>
  <c r="AQ59" i="9"/>
  <c r="AQ58" i="9"/>
  <c r="AQ51" i="9"/>
  <c r="AQ50" i="9"/>
  <c r="AQ49" i="9"/>
  <c r="AQ48" i="9"/>
  <c r="AQ47" i="9"/>
  <c r="AQ46" i="9"/>
  <c r="AQ45" i="9"/>
  <c r="AQ44" i="9"/>
  <c r="AQ43" i="9"/>
  <c r="AQ42" i="9"/>
  <c r="AQ41" i="9"/>
  <c r="AQ40" i="9"/>
  <c r="AQ39" i="9"/>
  <c r="AQ38" i="9"/>
  <c r="AQ37" i="9"/>
  <c r="AQ36" i="9"/>
  <c r="AQ35" i="9"/>
  <c r="AQ34" i="9"/>
  <c r="AQ33" i="9"/>
  <c r="AQ32" i="9"/>
  <c r="AQ31" i="9"/>
  <c r="AQ30" i="9"/>
  <c r="AQ29" i="9"/>
  <c r="AQ28" i="9"/>
  <c r="AQ27" i="9"/>
  <c r="AQ26" i="9"/>
  <c r="AQ25" i="9"/>
  <c r="AQ24" i="9"/>
  <c r="AQ23" i="9"/>
  <c r="AQ22" i="9"/>
  <c r="AQ21" i="9"/>
  <c r="AQ20" i="9"/>
  <c r="AQ19" i="9"/>
  <c r="AQ18" i="9"/>
  <c r="AQ17" i="9"/>
  <c r="AQ16" i="9"/>
  <c r="AQ15" i="9"/>
  <c r="AQ14" i="9"/>
  <c r="AQ13" i="9"/>
  <c r="AQ12" i="9"/>
  <c r="AQ11" i="9"/>
  <c r="AQ10" i="9"/>
  <c r="AQ9" i="9"/>
  <c r="AQ8" i="9"/>
  <c r="AQ7" i="9"/>
  <c r="AQ56" i="9"/>
  <c r="AQ54" i="9"/>
  <c r="AQ52" i="9"/>
  <c r="AQ57" i="9"/>
  <c r="AQ55" i="9"/>
  <c r="AQ53" i="9"/>
  <c r="AQ6" i="9"/>
  <c r="AQ5" i="9"/>
  <c r="AQ4" i="9"/>
  <c r="F57" i="5"/>
  <c r="F56" i="5"/>
  <c r="F55" i="5"/>
  <c r="F54" i="5"/>
  <c r="F53" i="5"/>
  <c r="F52" i="5"/>
  <c r="N99" i="8"/>
  <c r="N98" i="8"/>
  <c r="N97" i="8"/>
  <c r="N96" i="8"/>
  <c r="N95" i="8"/>
  <c r="N94" i="8"/>
  <c r="N93" i="8"/>
  <c r="N92" i="8"/>
  <c r="N91" i="8"/>
  <c r="N90" i="8"/>
  <c r="N89" i="8"/>
  <c r="N88" i="8"/>
  <c r="N87" i="8"/>
  <c r="N86" i="8"/>
  <c r="N85" i="8"/>
  <c r="N84" i="8"/>
  <c r="N83" i="8"/>
  <c r="N82" i="8"/>
  <c r="N81" i="8"/>
  <c r="N80" i="8"/>
  <c r="N79" i="8"/>
  <c r="N78" i="8"/>
  <c r="N77" i="8"/>
  <c r="N76" i="8"/>
  <c r="N75" i="8"/>
  <c r="N74" i="8"/>
  <c r="N73" i="8"/>
  <c r="N72" i="8"/>
  <c r="N71" i="8"/>
  <c r="N70" i="8"/>
  <c r="N69" i="8"/>
  <c r="N68" i="8"/>
  <c r="N67" i="8"/>
  <c r="N66" i="8"/>
  <c r="N65" i="8"/>
  <c r="N64" i="8"/>
  <c r="N63" i="8"/>
  <c r="N62" i="8"/>
  <c r="N61" i="8"/>
  <c r="N60" i="8"/>
  <c r="N59" i="8"/>
  <c r="N58" i="8"/>
  <c r="N57" i="8"/>
  <c r="N56" i="8"/>
  <c r="N55" i="8"/>
  <c r="N54" i="8"/>
  <c r="N53" i="8"/>
  <c r="N52" i="8"/>
  <c r="N51" i="8"/>
  <c r="N50" i="8"/>
  <c r="N49" i="8"/>
  <c r="N48" i="8"/>
  <c r="N47" i="8"/>
  <c r="N46" i="8"/>
  <c r="N45" i="8"/>
  <c r="N44" i="8"/>
  <c r="N43" i="8"/>
  <c r="N42" i="8"/>
  <c r="N41" i="8"/>
  <c r="N40" i="8"/>
  <c r="N39" i="8"/>
  <c r="N38" i="8"/>
  <c r="N37" i="8"/>
  <c r="N36" i="8"/>
  <c r="N35" i="8"/>
  <c r="N34" i="8"/>
  <c r="N33" i="8"/>
  <c r="N32" i="8"/>
  <c r="N31" i="8"/>
  <c r="N30" i="8"/>
  <c r="N29" i="8"/>
  <c r="N28" i="8"/>
  <c r="N27" i="8"/>
  <c r="N26" i="8"/>
  <c r="N25" i="8"/>
  <c r="N24" i="8"/>
  <c r="N22" i="8"/>
  <c r="N20" i="8"/>
  <c r="N18" i="8"/>
  <c r="N16" i="8"/>
  <c r="N14" i="8"/>
  <c r="N12" i="8"/>
  <c r="N10" i="8"/>
  <c r="N8" i="8"/>
  <c r="N6" i="8"/>
  <c r="N4" i="8"/>
  <c r="N23" i="8"/>
  <c r="N21" i="8"/>
  <c r="N19" i="8"/>
  <c r="N17" i="8"/>
  <c r="N15" i="8"/>
  <c r="N13" i="8"/>
  <c r="N11" i="8"/>
  <c r="N9" i="8"/>
  <c r="N7" i="8"/>
  <c r="N5" i="8"/>
  <c r="F57" i="10"/>
  <c r="F55" i="10"/>
  <c r="F56" i="10"/>
  <c r="F53" i="10"/>
  <c r="F54" i="10"/>
  <c r="F52" i="10"/>
  <c r="U3" i="9"/>
  <c r="AE99" i="10"/>
  <c r="AE98" i="10"/>
  <c r="AE97" i="10"/>
  <c r="AE96" i="10"/>
  <c r="AE95" i="10"/>
  <c r="AE94" i="10"/>
  <c r="AE93" i="10"/>
  <c r="AE92" i="10"/>
  <c r="AE91" i="10"/>
  <c r="AE90" i="10"/>
  <c r="AE89" i="10"/>
  <c r="AE88" i="10"/>
  <c r="AE87" i="10"/>
  <c r="AE86" i="10"/>
  <c r="AE85" i="10"/>
  <c r="AE84" i="10"/>
  <c r="AE82" i="10"/>
  <c r="AE80" i="10"/>
  <c r="AE78" i="10"/>
  <c r="AE76" i="10"/>
  <c r="AE74" i="10"/>
  <c r="AE83" i="10"/>
  <c r="AE81" i="10"/>
  <c r="AE79" i="10"/>
  <c r="AE77" i="10"/>
  <c r="AE75" i="10"/>
  <c r="AE73" i="10"/>
  <c r="AE71" i="10"/>
  <c r="AE69" i="10"/>
  <c r="AE67" i="10"/>
  <c r="AE65" i="10"/>
  <c r="AE63" i="10"/>
  <c r="AE61" i="10"/>
  <c r="AE58" i="10"/>
  <c r="AE72" i="10"/>
  <c r="AE59" i="10"/>
  <c r="AE70" i="10"/>
  <c r="AE68" i="10"/>
  <c r="AE66" i="10"/>
  <c r="AE64" i="10"/>
  <c r="AE62" i="10"/>
  <c r="AE60" i="10"/>
  <c r="AE56" i="10"/>
  <c r="AE50" i="10"/>
  <c r="AE46" i="10"/>
  <c r="AE42" i="10"/>
  <c r="AE51" i="10"/>
  <c r="AE47" i="10"/>
  <c r="AE43" i="10"/>
  <c r="AE57" i="10"/>
  <c r="AE55" i="10"/>
  <c r="AE54" i="10"/>
  <c r="AE52" i="10"/>
  <c r="AE48" i="10"/>
  <c r="AE53" i="10"/>
  <c r="AE49" i="10"/>
  <c r="AE45" i="10"/>
  <c r="AE41" i="10"/>
  <c r="AE39" i="10"/>
  <c r="AE35" i="10"/>
  <c r="AE31" i="10"/>
  <c r="AE27" i="10"/>
  <c r="AE23" i="10"/>
  <c r="AE19" i="10"/>
  <c r="AE40" i="10"/>
  <c r="AE36" i="10"/>
  <c r="AE32" i="10"/>
  <c r="AE28" i="10"/>
  <c r="AE24" i="10"/>
  <c r="AE20" i="10"/>
  <c r="AE44" i="10"/>
  <c r="AE37" i="10"/>
  <c r="AE33" i="10"/>
  <c r="AE29" i="10"/>
  <c r="AE25" i="10"/>
  <c r="AE38" i="10"/>
  <c r="AE34" i="10"/>
  <c r="AE30" i="10"/>
  <c r="AE26" i="10"/>
  <c r="AE22" i="10"/>
  <c r="AE18" i="10"/>
  <c r="AE16" i="10"/>
  <c r="AE14" i="10"/>
  <c r="AE12" i="10"/>
  <c r="AE10" i="10"/>
  <c r="AE8" i="10"/>
  <c r="AE6" i="10"/>
  <c r="AE4" i="10"/>
  <c r="AE21" i="10"/>
  <c r="AE17" i="10"/>
  <c r="AE15" i="10"/>
  <c r="AE13" i="10"/>
  <c r="AE11" i="10"/>
  <c r="AE9" i="10"/>
  <c r="AE7" i="10"/>
  <c r="AE5" i="10"/>
  <c r="AI52" i="10"/>
  <c r="B52" i="9"/>
  <c r="AE97" i="9"/>
  <c r="AE95" i="9"/>
  <c r="AE93" i="9"/>
  <c r="AE92" i="9"/>
  <c r="AE91" i="9"/>
  <c r="AE90" i="9"/>
  <c r="AE89" i="9"/>
  <c r="AE88" i="9"/>
  <c r="AE87" i="9"/>
  <c r="AE86" i="9"/>
  <c r="AE85" i="9"/>
  <c r="AE84" i="9"/>
  <c r="AE83" i="9"/>
  <c r="AE82" i="9"/>
  <c r="AE81" i="9"/>
  <c r="AE80" i="9"/>
  <c r="AE79" i="9"/>
  <c r="AE78" i="9"/>
  <c r="AE77" i="9"/>
  <c r="AE76" i="9"/>
  <c r="AE75" i="9"/>
  <c r="AE74" i="9"/>
  <c r="AE73" i="9"/>
  <c r="AE72" i="9"/>
  <c r="AE71" i="9"/>
  <c r="AE70" i="9"/>
  <c r="AE69" i="9"/>
  <c r="AE68" i="9"/>
  <c r="AE67" i="9"/>
  <c r="AE66" i="9"/>
  <c r="AE65" i="9"/>
  <c r="AE64" i="9"/>
  <c r="AE63" i="9"/>
  <c r="AE62" i="9"/>
  <c r="AE61" i="9"/>
  <c r="AE60" i="9"/>
  <c r="AE59" i="9"/>
  <c r="AE58" i="9"/>
  <c r="AE57" i="9"/>
  <c r="AE56" i="9"/>
  <c r="AE55" i="9"/>
  <c r="AE54" i="9"/>
  <c r="AE53" i="9"/>
  <c r="AE96" i="9"/>
  <c r="AE94" i="9"/>
  <c r="AE99" i="9"/>
  <c r="AE98" i="9"/>
  <c r="AE52" i="9"/>
  <c r="AE51" i="9"/>
  <c r="AE50" i="9"/>
  <c r="AE49" i="9"/>
  <c r="AE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3" i="9"/>
  <c r="AE32" i="9"/>
  <c r="AE31" i="9"/>
  <c r="AE12" i="9"/>
  <c r="AE10" i="9"/>
  <c r="AE8" i="9"/>
  <c r="AE30" i="9"/>
  <c r="AE29" i="9"/>
  <c r="AE28" i="9"/>
  <c r="AE27" i="9"/>
  <c r="AE26" i="9"/>
  <c r="AE25" i="9"/>
  <c r="AE24" i="9"/>
  <c r="AE23" i="9"/>
  <c r="AE22" i="9"/>
  <c r="AE21" i="9"/>
  <c r="AE20" i="9"/>
  <c r="AE19" i="9"/>
  <c r="AE18" i="9"/>
  <c r="AE17" i="9"/>
  <c r="AE16" i="9"/>
  <c r="AE15" i="9"/>
  <c r="AE14" i="9"/>
  <c r="AE13" i="9"/>
  <c r="AE11" i="9"/>
  <c r="AE9" i="9"/>
  <c r="AE7" i="9"/>
  <c r="AE6" i="9"/>
  <c r="AE5" i="9"/>
  <c r="AE4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6" i="9"/>
  <c r="J72" i="9"/>
  <c r="J68" i="9"/>
  <c r="J64" i="9"/>
  <c r="J60" i="9"/>
  <c r="J58" i="9"/>
  <c r="J56" i="9"/>
  <c r="J54" i="9"/>
  <c r="J52" i="9"/>
  <c r="J50" i="9"/>
  <c r="J48" i="9"/>
  <c r="J46" i="9"/>
  <c r="J44" i="9"/>
  <c r="J42" i="9"/>
  <c r="J40" i="9"/>
  <c r="J38" i="9"/>
  <c r="J36" i="9"/>
  <c r="J34" i="9"/>
  <c r="J32" i="9"/>
  <c r="J30" i="9"/>
  <c r="J28" i="9"/>
  <c r="J26" i="9"/>
  <c r="J24" i="9"/>
  <c r="J22" i="9"/>
  <c r="J18" i="9"/>
  <c r="J14" i="9"/>
  <c r="J10" i="9"/>
  <c r="J7" i="9"/>
  <c r="J6" i="9"/>
  <c r="J5" i="9"/>
  <c r="J4" i="9"/>
  <c r="J77" i="9"/>
  <c r="J73" i="9"/>
  <c r="J69" i="9"/>
  <c r="J65" i="9"/>
  <c r="J61" i="9"/>
  <c r="J21" i="9"/>
  <c r="J17" i="9"/>
  <c r="J13" i="9"/>
  <c r="J9" i="9"/>
  <c r="J78" i="9"/>
  <c r="J74" i="9"/>
  <c r="J70" i="9"/>
  <c r="J66" i="9"/>
  <c r="J62" i="9"/>
  <c r="J59" i="9"/>
  <c r="J57" i="9"/>
  <c r="J55" i="9"/>
  <c r="J53" i="9"/>
  <c r="J51" i="9"/>
  <c r="J49" i="9"/>
  <c r="J47" i="9"/>
  <c r="J45" i="9"/>
  <c r="J43" i="9"/>
  <c r="J41" i="9"/>
  <c r="J39" i="9"/>
  <c r="J37" i="9"/>
  <c r="J35" i="9"/>
  <c r="J33" i="9"/>
  <c r="J31" i="9"/>
  <c r="J29" i="9"/>
  <c r="J27" i="9"/>
  <c r="J25" i="9"/>
  <c r="J20" i="9"/>
  <c r="J16" i="9"/>
  <c r="J12" i="9"/>
  <c r="J8" i="9"/>
  <c r="J79" i="9"/>
  <c r="J75" i="9"/>
  <c r="J71" i="9"/>
  <c r="J67" i="9"/>
  <c r="J63" i="9"/>
  <c r="J23" i="9"/>
  <c r="J19" i="9"/>
  <c r="J15" i="9"/>
  <c r="J11" i="9"/>
  <c r="F3" i="15"/>
  <c r="O3" i="10"/>
  <c r="P3" i="10" s="1"/>
  <c r="AV3" i="10"/>
  <c r="N2" i="10"/>
  <c r="AU2" i="10"/>
  <c r="F3" i="18"/>
  <c r="AQ2" i="10"/>
  <c r="AR3" i="10"/>
  <c r="AA2" i="10"/>
  <c r="AB3" i="10"/>
  <c r="AV3" i="9"/>
  <c r="AJ3" i="9"/>
  <c r="AN3" i="10"/>
  <c r="X3" i="9"/>
  <c r="U2" i="9"/>
  <c r="T2" i="9"/>
  <c r="T3" i="10"/>
  <c r="S2" i="10"/>
  <c r="X3" i="10"/>
  <c r="AN3" i="9"/>
  <c r="S2" i="9"/>
  <c r="AB2" i="9"/>
  <c r="AE2" i="10"/>
  <c r="AJ3" i="10"/>
  <c r="AI2" i="10"/>
  <c r="AE2" i="9"/>
  <c r="AW3" i="10"/>
  <c r="AG3" i="10"/>
  <c r="AF2" i="10"/>
  <c r="AR2" i="9"/>
  <c r="AS3" i="9"/>
  <c r="AG3" i="9"/>
  <c r="AF2" i="9"/>
  <c r="AC2" i="9"/>
  <c r="B2" i="5"/>
  <c r="O2" i="5"/>
  <c r="B2" i="7"/>
  <c r="O2" i="10"/>
  <c r="G3" i="10"/>
  <c r="F2" i="10"/>
  <c r="J2" i="10"/>
  <c r="K3" i="10"/>
  <c r="C3" i="10"/>
  <c r="B2" i="10"/>
  <c r="C3" i="8"/>
  <c r="K3" i="8"/>
  <c r="M89" i="7"/>
  <c r="P92" i="12" s="1"/>
  <c r="M51" i="7"/>
  <c r="P54" i="12" s="1"/>
  <c r="C3" i="5"/>
  <c r="P3" i="5"/>
  <c r="K2" i="7"/>
  <c r="N2" i="6"/>
  <c r="O3" i="9"/>
  <c r="N2" i="9"/>
  <c r="K2" i="9"/>
  <c r="L3" i="9"/>
  <c r="C3" i="9"/>
  <c r="B2" i="9"/>
  <c r="G3" i="9"/>
  <c r="F2" i="9"/>
  <c r="O3" i="8"/>
  <c r="N2" i="8"/>
  <c r="G3" i="8"/>
  <c r="F2" i="8"/>
  <c r="F2" i="7"/>
  <c r="G3" i="7"/>
  <c r="D3" i="7"/>
  <c r="C2" i="7"/>
  <c r="L2" i="7"/>
  <c r="O2" i="7"/>
  <c r="P3" i="7"/>
  <c r="O2" i="6"/>
  <c r="P3" i="6"/>
  <c r="C3" i="6"/>
  <c r="B2" i="6"/>
  <c r="G3" i="6"/>
  <c r="F2" i="6"/>
  <c r="L3" i="6"/>
  <c r="K2" i="6"/>
  <c r="K3" i="5"/>
  <c r="J2" i="5"/>
  <c r="G3" i="5"/>
  <c r="F2" i="5"/>
  <c r="M24" i="7" l="1"/>
  <c r="P27" i="12" s="1"/>
  <c r="B14" i="1"/>
  <c r="A13" i="1"/>
  <c r="A57" i="3"/>
  <c r="B58" i="3"/>
  <c r="B11" i="3"/>
  <c r="A10" i="3"/>
  <c r="B58" i="1"/>
  <c r="A57" i="1"/>
  <c r="M28" i="7"/>
  <c r="P31" i="12" s="1"/>
  <c r="M60" i="7"/>
  <c r="P63" i="12" s="1"/>
  <c r="C60" i="1"/>
  <c r="L99" i="9"/>
  <c r="L98" i="9"/>
  <c r="L97" i="9"/>
  <c r="M97" i="9" s="1"/>
  <c r="R100" i="12" s="1"/>
  <c r="L96" i="9"/>
  <c r="M96" i="9" s="1"/>
  <c r="R99" i="12" s="1"/>
  <c r="L95" i="9"/>
  <c r="L94" i="9"/>
  <c r="L93" i="9"/>
  <c r="M93" i="9" s="1"/>
  <c r="R96" i="12" s="1"/>
  <c r="L92" i="9"/>
  <c r="M92" i="9" s="1"/>
  <c r="R95" i="12" s="1"/>
  <c r="L91" i="9"/>
  <c r="L90" i="9"/>
  <c r="L89" i="9"/>
  <c r="M89" i="9" s="1"/>
  <c r="R92" i="12" s="1"/>
  <c r="L88" i="9"/>
  <c r="M88" i="9" s="1"/>
  <c r="R91" i="12" s="1"/>
  <c r="L87" i="9"/>
  <c r="L86" i="9"/>
  <c r="L85" i="9"/>
  <c r="L84" i="9"/>
  <c r="M84" i="9" s="1"/>
  <c r="R87" i="12" s="1"/>
  <c r="L83" i="9"/>
  <c r="L82" i="9"/>
  <c r="L81" i="9"/>
  <c r="M81" i="9" s="1"/>
  <c r="R84" i="12" s="1"/>
  <c r="L80" i="9"/>
  <c r="M80" i="9" s="1"/>
  <c r="R83" i="12" s="1"/>
  <c r="L79" i="9"/>
  <c r="L78" i="9"/>
  <c r="L77" i="9"/>
  <c r="L76" i="9"/>
  <c r="M76" i="9" s="1"/>
  <c r="R79" i="12" s="1"/>
  <c r="L75" i="9"/>
  <c r="L74" i="9"/>
  <c r="L73" i="9"/>
  <c r="M73" i="9" s="1"/>
  <c r="R76" i="12" s="1"/>
  <c r="L72" i="9"/>
  <c r="M72" i="9" s="1"/>
  <c r="R75" i="12" s="1"/>
  <c r="L71" i="9"/>
  <c r="L70" i="9"/>
  <c r="L69" i="9"/>
  <c r="M69" i="9" s="1"/>
  <c r="R72" i="12" s="1"/>
  <c r="L68" i="9"/>
  <c r="M68" i="9" s="1"/>
  <c r="R71" i="12" s="1"/>
  <c r="L67" i="9"/>
  <c r="L66" i="9"/>
  <c r="L65" i="9"/>
  <c r="M65" i="9" s="1"/>
  <c r="R68" i="12" s="1"/>
  <c r="L64" i="9"/>
  <c r="M64" i="9" s="1"/>
  <c r="R67" i="12" s="1"/>
  <c r="L63" i="9"/>
  <c r="L62" i="9"/>
  <c r="L61" i="9"/>
  <c r="M61" i="9" s="1"/>
  <c r="R64" i="12" s="1"/>
  <c r="L60" i="9"/>
  <c r="M60" i="9" s="1"/>
  <c r="R63" i="12" s="1"/>
  <c r="L59" i="9"/>
  <c r="L58" i="9"/>
  <c r="L57" i="9"/>
  <c r="M57" i="9" s="1"/>
  <c r="R60" i="12" s="1"/>
  <c r="L56" i="9"/>
  <c r="M56" i="9" s="1"/>
  <c r="R59" i="12" s="1"/>
  <c r="L55" i="9"/>
  <c r="L54" i="9"/>
  <c r="L53" i="9"/>
  <c r="L52" i="9"/>
  <c r="M52" i="9" s="1"/>
  <c r="R55" i="12" s="1"/>
  <c r="L51" i="9"/>
  <c r="L50" i="9"/>
  <c r="L49" i="9"/>
  <c r="M49" i="9" s="1"/>
  <c r="R52" i="12" s="1"/>
  <c r="L48" i="9"/>
  <c r="M48" i="9" s="1"/>
  <c r="R51" i="12" s="1"/>
  <c r="L47" i="9"/>
  <c r="L46" i="9"/>
  <c r="L45" i="9"/>
  <c r="M45" i="9" s="1"/>
  <c r="R48" i="12" s="1"/>
  <c r="L44" i="9"/>
  <c r="M44" i="9" s="1"/>
  <c r="R47" i="12" s="1"/>
  <c r="L43" i="9"/>
  <c r="L42" i="9"/>
  <c r="L41" i="9"/>
  <c r="L40" i="9"/>
  <c r="M40" i="9" s="1"/>
  <c r="R43" i="12" s="1"/>
  <c r="L39" i="9"/>
  <c r="L38" i="9"/>
  <c r="L37" i="9"/>
  <c r="M37" i="9" s="1"/>
  <c r="R40" i="12" s="1"/>
  <c r="L36" i="9"/>
  <c r="M36" i="9" s="1"/>
  <c r="R39" i="12" s="1"/>
  <c r="L35" i="9"/>
  <c r="L34" i="9"/>
  <c r="L33" i="9"/>
  <c r="M33" i="9" s="1"/>
  <c r="R36" i="12" s="1"/>
  <c r="L32" i="9"/>
  <c r="M32" i="9" s="1"/>
  <c r="R35" i="12" s="1"/>
  <c r="L31" i="9"/>
  <c r="L30" i="9"/>
  <c r="L29" i="9"/>
  <c r="L28" i="9"/>
  <c r="M28" i="9" s="1"/>
  <c r="R31" i="12" s="1"/>
  <c r="L27" i="9"/>
  <c r="L26" i="9"/>
  <c r="L25" i="9"/>
  <c r="M25" i="9" s="1"/>
  <c r="R28" i="12" s="1"/>
  <c r="L24" i="9"/>
  <c r="M24" i="9" s="1"/>
  <c r="R27" i="12" s="1"/>
  <c r="L23" i="9"/>
  <c r="L22" i="9"/>
  <c r="L21" i="9"/>
  <c r="M21" i="9" s="1"/>
  <c r="R24" i="12" s="1"/>
  <c r="L20" i="9"/>
  <c r="M20" i="9" s="1"/>
  <c r="R23" i="12" s="1"/>
  <c r="L19" i="9"/>
  <c r="L18" i="9"/>
  <c r="L17" i="9"/>
  <c r="M17" i="9" s="1"/>
  <c r="R20" i="12" s="1"/>
  <c r="L16" i="9"/>
  <c r="M16" i="9" s="1"/>
  <c r="R19" i="12" s="1"/>
  <c r="L15" i="9"/>
  <c r="L14" i="9"/>
  <c r="L13" i="9"/>
  <c r="M13" i="9" s="1"/>
  <c r="R16" i="12" s="1"/>
  <c r="L12" i="9"/>
  <c r="M12" i="9" s="1"/>
  <c r="R15" i="12" s="1"/>
  <c r="L11" i="9"/>
  <c r="L10" i="9"/>
  <c r="L9" i="9"/>
  <c r="M9" i="9" s="1"/>
  <c r="R12" i="12" s="1"/>
  <c r="L8" i="9"/>
  <c r="M8" i="9" s="1"/>
  <c r="R11" i="12" s="1"/>
  <c r="L7" i="9"/>
  <c r="L6" i="9"/>
  <c r="L5" i="9"/>
  <c r="L4" i="9"/>
  <c r="M4" i="9" s="1"/>
  <c r="R7" i="12" s="1"/>
  <c r="AW99" i="10"/>
  <c r="AW97" i="10"/>
  <c r="AW94" i="10"/>
  <c r="AW90" i="10"/>
  <c r="AW98" i="10"/>
  <c r="AW93" i="10"/>
  <c r="AW96" i="10"/>
  <c r="AW83" i="10"/>
  <c r="AW82" i="10"/>
  <c r="AW81" i="10"/>
  <c r="AW80" i="10"/>
  <c r="AW79" i="10"/>
  <c r="AW78" i="10"/>
  <c r="AW77" i="10"/>
  <c r="AW76" i="10"/>
  <c r="AW75" i="10"/>
  <c r="AW74" i="10"/>
  <c r="AW95" i="10"/>
  <c r="AW89" i="10"/>
  <c r="AW87" i="10"/>
  <c r="AW84" i="10"/>
  <c r="AW92" i="10"/>
  <c r="AW91" i="10"/>
  <c r="AW88" i="10"/>
  <c r="AW86" i="10"/>
  <c r="AW73" i="10"/>
  <c r="AW71" i="10"/>
  <c r="AW70" i="10"/>
  <c r="AW69" i="10"/>
  <c r="AW68" i="10"/>
  <c r="AW67" i="10"/>
  <c r="AW66" i="10"/>
  <c r="AW65" i="10"/>
  <c r="AW64" i="10"/>
  <c r="AW63" i="10"/>
  <c r="AW62" i="10"/>
  <c r="AW61" i="10"/>
  <c r="AW60" i="10"/>
  <c r="AW85" i="10"/>
  <c r="AW72" i="10"/>
  <c r="AW57" i="10"/>
  <c r="AW58" i="10"/>
  <c r="AW59" i="10"/>
  <c r="AW55" i="10"/>
  <c r="AW56" i="10"/>
  <c r="AW53" i="10"/>
  <c r="AW49" i="10"/>
  <c r="AW45" i="10"/>
  <c r="AW41" i="10"/>
  <c r="AW50" i="10"/>
  <c r="AW46" i="10"/>
  <c r="AW42" i="10"/>
  <c r="AW54" i="10"/>
  <c r="AW51" i="10"/>
  <c r="AW47" i="10"/>
  <c r="AW52" i="10"/>
  <c r="AW48" i="10"/>
  <c r="AW44" i="10"/>
  <c r="AW40" i="10"/>
  <c r="AW39" i="10"/>
  <c r="AW38" i="10"/>
  <c r="AW37" i="10"/>
  <c r="AW36" i="10"/>
  <c r="AW35" i="10"/>
  <c r="AW34" i="10"/>
  <c r="AW33" i="10"/>
  <c r="AW32" i="10"/>
  <c r="AW31" i="10"/>
  <c r="AW30" i="10"/>
  <c r="AW29" i="10"/>
  <c r="AW28" i="10"/>
  <c r="AW27" i="10"/>
  <c r="AW26" i="10"/>
  <c r="AW25" i="10"/>
  <c r="AW24" i="10"/>
  <c r="AW23" i="10"/>
  <c r="AW22" i="10"/>
  <c r="AW21" i="10"/>
  <c r="AW20" i="10"/>
  <c r="AW19" i="10"/>
  <c r="AW18" i="10"/>
  <c r="AW17" i="10"/>
  <c r="AW16" i="10"/>
  <c r="AW15" i="10"/>
  <c r="AW14" i="10"/>
  <c r="AW13" i="10"/>
  <c r="AW12" i="10"/>
  <c r="AW11" i="10"/>
  <c r="AW10" i="10"/>
  <c r="AW9" i="10"/>
  <c r="AW8" i="10"/>
  <c r="AW7" i="10"/>
  <c r="AW6" i="10"/>
  <c r="AW5" i="10"/>
  <c r="AW4" i="10"/>
  <c r="AW43" i="10"/>
  <c r="P99" i="6"/>
  <c r="P98" i="6"/>
  <c r="P97" i="6"/>
  <c r="P96" i="6"/>
  <c r="P95" i="6"/>
  <c r="P94" i="6"/>
  <c r="P93" i="6"/>
  <c r="P92" i="6"/>
  <c r="Q92" i="6" s="1"/>
  <c r="U95" i="12" s="1"/>
  <c r="P91" i="6"/>
  <c r="P90" i="6"/>
  <c r="P89" i="6"/>
  <c r="P88" i="6"/>
  <c r="Q88" i="6" s="1"/>
  <c r="U91" i="12" s="1"/>
  <c r="P87" i="6"/>
  <c r="Q87" i="6" s="1"/>
  <c r="U90" i="12" s="1"/>
  <c r="P86" i="6"/>
  <c r="P85" i="6"/>
  <c r="Q85" i="6" s="1"/>
  <c r="U88" i="12" s="1"/>
  <c r="P84" i="6"/>
  <c r="Q84" i="6" s="1"/>
  <c r="U87" i="12" s="1"/>
  <c r="P83" i="6"/>
  <c r="P82" i="6"/>
  <c r="P81" i="6"/>
  <c r="P80" i="6"/>
  <c r="Q80" i="6" s="1"/>
  <c r="U83" i="12" s="1"/>
  <c r="P79" i="6"/>
  <c r="P78" i="6"/>
  <c r="P77" i="6"/>
  <c r="P76" i="6"/>
  <c r="Q76" i="6" s="1"/>
  <c r="U79" i="12" s="1"/>
  <c r="P75" i="6"/>
  <c r="P74" i="6"/>
  <c r="P73" i="6"/>
  <c r="P72" i="6"/>
  <c r="Q72" i="6" s="1"/>
  <c r="U75" i="12" s="1"/>
  <c r="P71" i="6"/>
  <c r="P70" i="6"/>
  <c r="P69" i="6"/>
  <c r="P68" i="6"/>
  <c r="Q68" i="6" s="1"/>
  <c r="U71" i="12" s="1"/>
  <c r="P67" i="6"/>
  <c r="P66" i="6"/>
  <c r="P65" i="6"/>
  <c r="P64" i="6"/>
  <c r="Q64" i="6" s="1"/>
  <c r="U67" i="12" s="1"/>
  <c r="P63" i="6"/>
  <c r="P62" i="6"/>
  <c r="P61" i="6"/>
  <c r="Q61" i="6" s="1"/>
  <c r="U64" i="12" s="1"/>
  <c r="P60" i="6"/>
  <c r="Q60" i="6" s="1"/>
  <c r="U63" i="12" s="1"/>
  <c r="P59" i="6"/>
  <c r="P58" i="6"/>
  <c r="P57" i="6"/>
  <c r="P56" i="6"/>
  <c r="Q56" i="6" s="1"/>
  <c r="U59" i="12" s="1"/>
  <c r="P55" i="6"/>
  <c r="Q55" i="6" s="1"/>
  <c r="U58" i="12" s="1"/>
  <c r="P54" i="6"/>
  <c r="P53" i="6"/>
  <c r="Q53" i="6" s="1"/>
  <c r="U56" i="12" s="1"/>
  <c r="P52" i="6"/>
  <c r="Q52" i="6" s="1"/>
  <c r="U55" i="12" s="1"/>
  <c r="P51" i="6"/>
  <c r="Q51" i="6" s="1"/>
  <c r="U54" i="12" s="1"/>
  <c r="P50" i="6"/>
  <c r="P49" i="6"/>
  <c r="P48" i="6"/>
  <c r="Q48" i="6" s="1"/>
  <c r="U51" i="12" s="1"/>
  <c r="P47" i="6"/>
  <c r="P46" i="6"/>
  <c r="P45" i="6"/>
  <c r="P44" i="6"/>
  <c r="Q44" i="6" s="1"/>
  <c r="U47" i="12" s="1"/>
  <c r="P43" i="6"/>
  <c r="P42" i="6"/>
  <c r="P41" i="6"/>
  <c r="P40" i="6"/>
  <c r="Q40" i="6" s="1"/>
  <c r="U43" i="12" s="1"/>
  <c r="P39" i="6"/>
  <c r="P38" i="6"/>
  <c r="P37" i="6"/>
  <c r="Q37" i="6" s="1"/>
  <c r="U40" i="12" s="1"/>
  <c r="P36" i="6"/>
  <c r="Q36" i="6" s="1"/>
  <c r="U39" i="12" s="1"/>
  <c r="P35" i="6"/>
  <c r="Q35" i="6" s="1"/>
  <c r="U38" i="12" s="1"/>
  <c r="P34" i="6"/>
  <c r="P33" i="6"/>
  <c r="P32" i="6"/>
  <c r="Q32" i="6" s="1"/>
  <c r="U35" i="12" s="1"/>
  <c r="P31" i="6"/>
  <c r="P30" i="6"/>
  <c r="P29" i="6"/>
  <c r="Q29" i="6" s="1"/>
  <c r="U32" i="12" s="1"/>
  <c r="P28" i="6"/>
  <c r="Q28" i="6" s="1"/>
  <c r="U31" i="12" s="1"/>
  <c r="P27" i="6"/>
  <c r="P26" i="6"/>
  <c r="P22" i="6"/>
  <c r="P18" i="6"/>
  <c r="Q18" i="6" s="1"/>
  <c r="U21" i="12" s="1"/>
  <c r="P14" i="6"/>
  <c r="P10" i="6"/>
  <c r="P6" i="6"/>
  <c r="P25" i="6"/>
  <c r="Q25" i="6" s="1"/>
  <c r="U28" i="12" s="1"/>
  <c r="P21" i="6"/>
  <c r="Q21" i="6" s="1"/>
  <c r="U24" i="12" s="1"/>
  <c r="P17" i="6"/>
  <c r="P13" i="6"/>
  <c r="Q13" i="6" s="1"/>
  <c r="U16" i="12" s="1"/>
  <c r="P9" i="6"/>
  <c r="Q9" i="6" s="1"/>
  <c r="U12" i="12" s="1"/>
  <c r="P5" i="6"/>
  <c r="P24" i="6"/>
  <c r="P20" i="6"/>
  <c r="Q20" i="6" s="1"/>
  <c r="U23" i="12" s="1"/>
  <c r="P16" i="6"/>
  <c r="Q16" i="6" s="1"/>
  <c r="U19" i="12" s="1"/>
  <c r="P12" i="6"/>
  <c r="Q12" i="6" s="1"/>
  <c r="U15" i="12" s="1"/>
  <c r="P8" i="6"/>
  <c r="P4" i="6"/>
  <c r="Q4" i="6" s="1"/>
  <c r="U7" i="12" s="1"/>
  <c r="P23" i="6"/>
  <c r="Q23" i="6" s="1"/>
  <c r="U26" i="12" s="1"/>
  <c r="P19" i="6"/>
  <c r="P15" i="6"/>
  <c r="P11" i="6"/>
  <c r="P7" i="6"/>
  <c r="Q7" i="6" s="1"/>
  <c r="U10" i="12" s="1"/>
  <c r="L99" i="6"/>
  <c r="M99" i="6" s="1"/>
  <c r="O102" i="12" s="1"/>
  <c r="L98" i="6"/>
  <c r="L97" i="6"/>
  <c r="L96" i="6"/>
  <c r="M96" i="6" s="1"/>
  <c r="O99" i="12" s="1"/>
  <c r="L95" i="6"/>
  <c r="M95" i="6" s="1"/>
  <c r="O98" i="12" s="1"/>
  <c r="L94" i="6"/>
  <c r="L93" i="6"/>
  <c r="L92" i="6"/>
  <c r="M92" i="6" s="1"/>
  <c r="O95" i="12" s="1"/>
  <c r="L91" i="6"/>
  <c r="M91" i="6" s="1"/>
  <c r="O94" i="12" s="1"/>
  <c r="L90" i="6"/>
  <c r="L86" i="6"/>
  <c r="L82" i="6"/>
  <c r="M82" i="6" s="1"/>
  <c r="O85" i="12" s="1"/>
  <c r="L78" i="6"/>
  <c r="M78" i="6" s="1"/>
  <c r="O81" i="12" s="1"/>
  <c r="L74" i="6"/>
  <c r="L70" i="6"/>
  <c r="L66" i="6"/>
  <c r="M66" i="6" s="1"/>
  <c r="O69" i="12" s="1"/>
  <c r="L62" i="6"/>
  <c r="M62" i="6" s="1"/>
  <c r="O65" i="12" s="1"/>
  <c r="L58" i="6"/>
  <c r="L54" i="6"/>
  <c r="L50" i="6"/>
  <c r="M50" i="6" s="1"/>
  <c r="O53" i="12" s="1"/>
  <c r="L48" i="6"/>
  <c r="M48" i="6" s="1"/>
  <c r="O51" i="12" s="1"/>
  <c r="L46" i="6"/>
  <c r="L44" i="6"/>
  <c r="L42" i="6"/>
  <c r="M42" i="6" s="1"/>
  <c r="O45" i="12" s="1"/>
  <c r="L40" i="6"/>
  <c r="M40" i="6" s="1"/>
  <c r="O43" i="12" s="1"/>
  <c r="L38" i="6"/>
  <c r="L36" i="6"/>
  <c r="L34" i="6"/>
  <c r="M34" i="6" s="1"/>
  <c r="O37" i="12" s="1"/>
  <c r="L32" i="6"/>
  <c r="M32" i="6" s="1"/>
  <c r="O35" i="12" s="1"/>
  <c r="L30" i="6"/>
  <c r="L28" i="6"/>
  <c r="L26" i="6"/>
  <c r="M26" i="6" s="1"/>
  <c r="O29" i="12" s="1"/>
  <c r="L24" i="6"/>
  <c r="M24" i="6" s="1"/>
  <c r="O27" i="12" s="1"/>
  <c r="L20" i="6"/>
  <c r="L16" i="6"/>
  <c r="L12" i="6"/>
  <c r="M12" i="6" s="1"/>
  <c r="O15" i="12" s="1"/>
  <c r="L8" i="6"/>
  <c r="M8" i="6" s="1"/>
  <c r="O11" i="12" s="1"/>
  <c r="L4" i="6"/>
  <c r="L87" i="6"/>
  <c r="L83" i="6"/>
  <c r="M83" i="6" s="1"/>
  <c r="O86" i="12" s="1"/>
  <c r="L79" i="6"/>
  <c r="M79" i="6" s="1"/>
  <c r="O82" i="12" s="1"/>
  <c r="L75" i="6"/>
  <c r="L71" i="6"/>
  <c r="L67" i="6"/>
  <c r="M67" i="6" s="1"/>
  <c r="O70" i="12" s="1"/>
  <c r="L63" i="6"/>
  <c r="M63" i="6" s="1"/>
  <c r="O66" i="12" s="1"/>
  <c r="L59" i="6"/>
  <c r="L55" i="6"/>
  <c r="L51" i="6"/>
  <c r="M51" i="6" s="1"/>
  <c r="O54" i="12" s="1"/>
  <c r="L23" i="6"/>
  <c r="M23" i="6" s="1"/>
  <c r="O26" i="12" s="1"/>
  <c r="L19" i="6"/>
  <c r="L15" i="6"/>
  <c r="L11" i="6"/>
  <c r="M11" i="6" s="1"/>
  <c r="O14" i="12" s="1"/>
  <c r="L7" i="6"/>
  <c r="M7" i="6" s="1"/>
  <c r="O10" i="12" s="1"/>
  <c r="L88" i="6"/>
  <c r="L84" i="6"/>
  <c r="L80" i="6"/>
  <c r="M80" i="6" s="1"/>
  <c r="O83" i="12" s="1"/>
  <c r="L76" i="6"/>
  <c r="M76" i="6" s="1"/>
  <c r="O79" i="12" s="1"/>
  <c r="L72" i="6"/>
  <c r="L68" i="6"/>
  <c r="L64" i="6"/>
  <c r="M64" i="6" s="1"/>
  <c r="O67" i="12" s="1"/>
  <c r="L60" i="6"/>
  <c r="M60" i="6" s="1"/>
  <c r="O63" i="12" s="1"/>
  <c r="L56" i="6"/>
  <c r="L52" i="6"/>
  <c r="L49" i="6"/>
  <c r="M49" i="6" s="1"/>
  <c r="O52" i="12" s="1"/>
  <c r="L47" i="6"/>
  <c r="M47" i="6" s="1"/>
  <c r="O50" i="12" s="1"/>
  <c r="L45" i="6"/>
  <c r="L43" i="6"/>
  <c r="L41" i="6"/>
  <c r="M41" i="6" s="1"/>
  <c r="O44" i="12" s="1"/>
  <c r="L39" i="6"/>
  <c r="M39" i="6" s="1"/>
  <c r="O42" i="12" s="1"/>
  <c r="L37" i="6"/>
  <c r="L35" i="6"/>
  <c r="L33" i="6"/>
  <c r="M33" i="6" s="1"/>
  <c r="O36" i="12" s="1"/>
  <c r="L31" i="6"/>
  <c r="M31" i="6" s="1"/>
  <c r="O34" i="12" s="1"/>
  <c r="L29" i="6"/>
  <c r="L27" i="6"/>
  <c r="L22" i="6"/>
  <c r="M22" i="6" s="1"/>
  <c r="O25" i="12" s="1"/>
  <c r="L18" i="6"/>
  <c r="M18" i="6" s="1"/>
  <c r="O21" i="12" s="1"/>
  <c r="L14" i="6"/>
  <c r="L10" i="6"/>
  <c r="L6" i="6"/>
  <c r="M6" i="6" s="1"/>
  <c r="O9" i="12" s="1"/>
  <c r="L89" i="6"/>
  <c r="M89" i="6" s="1"/>
  <c r="O92" i="12" s="1"/>
  <c r="L85" i="6"/>
  <c r="L81" i="6"/>
  <c r="L77" i="6"/>
  <c r="M77" i="6" s="1"/>
  <c r="O80" i="12" s="1"/>
  <c r="L73" i="6"/>
  <c r="L69" i="6"/>
  <c r="L65" i="6"/>
  <c r="L61" i="6"/>
  <c r="M61" i="6" s="1"/>
  <c r="O64" i="12" s="1"/>
  <c r="L57" i="6"/>
  <c r="L53" i="6"/>
  <c r="L25" i="6"/>
  <c r="L21" i="6"/>
  <c r="M21" i="6" s="1"/>
  <c r="O24" i="12" s="1"/>
  <c r="L17" i="6"/>
  <c r="M17" i="6" s="1"/>
  <c r="O20" i="12" s="1"/>
  <c r="L13" i="6"/>
  <c r="L9" i="6"/>
  <c r="L5" i="6"/>
  <c r="M5" i="6" s="1"/>
  <c r="O8" i="12" s="1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O5" i="8"/>
  <c r="O4" i="8"/>
  <c r="AR99" i="10"/>
  <c r="AR98" i="10"/>
  <c r="AR95" i="10"/>
  <c r="AR91" i="10"/>
  <c r="AR94" i="10"/>
  <c r="AR90" i="10"/>
  <c r="AR97" i="10"/>
  <c r="AR84" i="10"/>
  <c r="AR83" i="10"/>
  <c r="AR82" i="10"/>
  <c r="AR81" i="10"/>
  <c r="AR80" i="10"/>
  <c r="AR79" i="10"/>
  <c r="AR78" i="10"/>
  <c r="AR77" i="10"/>
  <c r="AR76" i="10"/>
  <c r="AR75" i="10"/>
  <c r="AR74" i="10"/>
  <c r="AR96" i="10"/>
  <c r="AR88" i="10"/>
  <c r="AR85" i="10"/>
  <c r="AR93" i="10"/>
  <c r="AR86" i="10"/>
  <c r="AR92" i="10"/>
  <c r="AR89" i="10"/>
  <c r="AR87" i="10"/>
  <c r="AR71" i="10"/>
  <c r="AR70" i="10"/>
  <c r="AR69" i="10"/>
  <c r="AR68" i="10"/>
  <c r="AR67" i="10"/>
  <c r="AR66" i="10"/>
  <c r="AR65" i="10"/>
  <c r="AR64" i="10"/>
  <c r="AR63" i="10"/>
  <c r="AR62" i="10"/>
  <c r="AR61" i="10"/>
  <c r="AR60" i="10"/>
  <c r="AR73" i="10"/>
  <c r="AR72" i="10"/>
  <c r="AR58" i="10"/>
  <c r="AR59" i="10"/>
  <c r="AR56" i="10"/>
  <c r="AR57" i="10"/>
  <c r="AR55" i="10"/>
  <c r="AR54" i="10"/>
  <c r="AR50" i="10"/>
  <c r="AR46" i="10"/>
  <c r="AR42" i="10"/>
  <c r="AR51" i="10"/>
  <c r="AR47" i="10"/>
  <c r="AR43" i="10"/>
  <c r="AR52" i="10"/>
  <c r="AR48" i="10"/>
  <c r="AR53" i="10"/>
  <c r="AR49" i="10"/>
  <c r="AR45" i="10"/>
  <c r="AR41" i="10"/>
  <c r="AR40" i="10"/>
  <c r="AR39" i="10"/>
  <c r="AR38" i="10"/>
  <c r="AR37" i="10"/>
  <c r="AR36" i="10"/>
  <c r="AR35" i="10"/>
  <c r="AR34" i="10"/>
  <c r="AR33" i="10"/>
  <c r="AR32" i="10"/>
  <c r="AR31" i="10"/>
  <c r="AR30" i="10"/>
  <c r="AR29" i="10"/>
  <c r="AR28" i="10"/>
  <c r="AR27" i="10"/>
  <c r="AR26" i="10"/>
  <c r="AR25" i="10"/>
  <c r="AR24" i="10"/>
  <c r="AR23" i="10"/>
  <c r="AR22" i="10"/>
  <c r="AR21" i="10"/>
  <c r="AR20" i="10"/>
  <c r="AR19" i="10"/>
  <c r="AR44" i="10"/>
  <c r="AR18" i="10"/>
  <c r="AR17" i="10"/>
  <c r="AR16" i="10"/>
  <c r="AR15" i="10"/>
  <c r="AR14" i="10"/>
  <c r="AR13" i="10"/>
  <c r="AR12" i="10"/>
  <c r="AR11" i="10"/>
  <c r="AR10" i="10"/>
  <c r="AR9" i="10"/>
  <c r="AR8" i="10"/>
  <c r="AR7" i="10"/>
  <c r="AR6" i="10"/>
  <c r="AR5" i="10"/>
  <c r="AR4" i="10"/>
  <c r="AV99" i="9"/>
  <c r="AV98" i="9"/>
  <c r="AV97" i="9"/>
  <c r="AV96" i="9"/>
  <c r="AV94" i="9"/>
  <c r="AV95" i="9"/>
  <c r="AV93" i="9"/>
  <c r="AV92" i="9"/>
  <c r="AV91" i="9"/>
  <c r="AV90" i="9"/>
  <c r="AV89" i="9"/>
  <c r="AV88" i="9"/>
  <c r="AV87" i="9"/>
  <c r="AV86" i="9"/>
  <c r="AV85" i="9"/>
  <c r="AV84" i="9"/>
  <c r="AV83" i="9"/>
  <c r="AV82" i="9"/>
  <c r="AV81" i="9"/>
  <c r="AV80" i="9"/>
  <c r="AV79" i="9"/>
  <c r="AV78" i="9"/>
  <c r="AV77" i="9"/>
  <c r="AV76" i="9"/>
  <c r="AV75" i="9"/>
  <c r="AV74" i="9"/>
  <c r="AV73" i="9"/>
  <c r="AV72" i="9"/>
  <c r="AV71" i="9"/>
  <c r="AV70" i="9"/>
  <c r="AV69" i="9"/>
  <c r="AV68" i="9"/>
  <c r="AV67" i="9"/>
  <c r="AV66" i="9"/>
  <c r="AV65" i="9"/>
  <c r="AV64" i="9"/>
  <c r="AV63" i="9"/>
  <c r="AV62" i="9"/>
  <c r="AV61" i="9"/>
  <c r="AV60" i="9"/>
  <c r="AV59" i="9"/>
  <c r="AV58" i="9"/>
  <c r="AV57" i="9"/>
  <c r="AV55" i="9"/>
  <c r="AV53" i="9"/>
  <c r="AV51" i="9"/>
  <c r="AV50" i="9"/>
  <c r="AV49" i="9"/>
  <c r="AV48" i="9"/>
  <c r="AV47" i="9"/>
  <c r="AV46" i="9"/>
  <c r="AV45" i="9"/>
  <c r="AV44" i="9"/>
  <c r="AV43" i="9"/>
  <c r="AV42" i="9"/>
  <c r="AV41" i="9"/>
  <c r="AV40" i="9"/>
  <c r="AV39" i="9"/>
  <c r="AV38" i="9"/>
  <c r="AV37" i="9"/>
  <c r="AV36" i="9"/>
  <c r="AV35" i="9"/>
  <c r="AV34" i="9"/>
  <c r="AV33" i="9"/>
  <c r="AV32" i="9"/>
  <c r="AV31" i="9"/>
  <c r="AV30" i="9"/>
  <c r="AV29" i="9"/>
  <c r="AV28" i="9"/>
  <c r="AV27" i="9"/>
  <c r="AV26" i="9"/>
  <c r="AV25" i="9"/>
  <c r="AV24" i="9"/>
  <c r="AV23" i="9"/>
  <c r="AV22" i="9"/>
  <c r="AV21" i="9"/>
  <c r="AV20" i="9"/>
  <c r="AV19" i="9"/>
  <c r="AV18" i="9"/>
  <c r="AV17" i="9"/>
  <c r="AV16" i="9"/>
  <c r="AV15" i="9"/>
  <c r="AV14" i="9"/>
  <c r="AV13" i="9"/>
  <c r="AV12" i="9"/>
  <c r="AV11" i="9"/>
  <c r="AV10" i="9"/>
  <c r="AV9" i="9"/>
  <c r="AV8" i="9"/>
  <c r="AV7" i="9"/>
  <c r="AV56" i="9"/>
  <c r="AV54" i="9"/>
  <c r="AV52" i="9"/>
  <c r="AV6" i="9"/>
  <c r="AV5" i="9"/>
  <c r="AV4" i="9"/>
  <c r="AC99" i="9"/>
  <c r="AD99" i="9" s="1"/>
  <c r="AC98" i="9"/>
  <c r="AD98" i="9" s="1"/>
  <c r="AC97" i="9"/>
  <c r="AC95" i="9"/>
  <c r="AD95" i="9" s="1"/>
  <c r="AC93" i="9"/>
  <c r="AD93" i="9" s="1"/>
  <c r="AC92" i="9"/>
  <c r="AC91" i="9"/>
  <c r="AD91" i="9" s="1"/>
  <c r="AC90" i="9"/>
  <c r="AD90" i="9" s="1"/>
  <c r="AC89" i="9"/>
  <c r="AD89" i="9" s="1"/>
  <c r="AC88" i="9"/>
  <c r="AD88" i="9" s="1"/>
  <c r="AC87" i="9"/>
  <c r="AC86" i="9"/>
  <c r="AD86" i="9" s="1"/>
  <c r="AC85" i="9"/>
  <c r="AD85" i="9" s="1"/>
  <c r="AC84" i="9"/>
  <c r="AC83" i="9"/>
  <c r="AD83" i="9" s="1"/>
  <c r="AC82" i="9"/>
  <c r="AD82" i="9" s="1"/>
  <c r="AC81" i="9"/>
  <c r="AD81" i="9" s="1"/>
  <c r="AC80" i="9"/>
  <c r="AC79" i="9"/>
  <c r="AD79" i="9" s="1"/>
  <c r="AC78" i="9"/>
  <c r="AD78" i="9" s="1"/>
  <c r="AC96" i="9"/>
  <c r="AD96" i="9" s="1"/>
  <c r="AC94" i="9"/>
  <c r="AC77" i="9"/>
  <c r="AD77" i="9" s="1"/>
  <c r="AC76" i="9"/>
  <c r="AD76" i="9" s="1"/>
  <c r="AC75" i="9"/>
  <c r="AD75" i="9" s="1"/>
  <c r="AC74" i="9"/>
  <c r="AC73" i="9"/>
  <c r="AD73" i="9" s="1"/>
  <c r="AC72" i="9"/>
  <c r="AD72" i="9" s="1"/>
  <c r="AC71" i="9"/>
  <c r="AD71" i="9" s="1"/>
  <c r="AC70" i="9"/>
  <c r="AC69" i="9"/>
  <c r="AD69" i="9" s="1"/>
  <c r="AC68" i="9"/>
  <c r="AD68" i="9" s="1"/>
  <c r="AC67" i="9"/>
  <c r="AD67" i="9" s="1"/>
  <c r="AC66" i="9"/>
  <c r="AC65" i="9"/>
  <c r="AD65" i="9" s="1"/>
  <c r="AC64" i="9"/>
  <c r="AD64" i="9" s="1"/>
  <c r="AC63" i="9"/>
  <c r="AD63" i="9" s="1"/>
  <c r="AC62" i="9"/>
  <c r="AC61" i="9"/>
  <c r="AD61" i="9" s="1"/>
  <c r="AC60" i="9"/>
  <c r="AD60" i="9" s="1"/>
  <c r="AC59" i="9"/>
  <c r="AD59" i="9" s="1"/>
  <c r="AC58" i="9"/>
  <c r="AC56" i="9"/>
  <c r="AD56" i="9" s="1"/>
  <c r="AC54" i="9"/>
  <c r="AD54" i="9" s="1"/>
  <c r="AC57" i="9"/>
  <c r="AD57" i="9" s="1"/>
  <c r="AC55" i="9"/>
  <c r="AC53" i="9"/>
  <c r="AD53" i="9" s="1"/>
  <c r="AC52" i="9"/>
  <c r="AD52" i="9" s="1"/>
  <c r="AC51" i="9"/>
  <c r="AD51" i="9" s="1"/>
  <c r="AC50" i="9"/>
  <c r="AC49" i="9"/>
  <c r="AD49" i="9" s="1"/>
  <c r="AC48" i="9"/>
  <c r="AD48" i="9" s="1"/>
  <c r="AC47" i="9"/>
  <c r="AD47" i="9" s="1"/>
  <c r="AC46" i="9"/>
  <c r="AC45" i="9"/>
  <c r="AD45" i="9" s="1"/>
  <c r="AC44" i="9"/>
  <c r="AD44" i="9" s="1"/>
  <c r="AC43" i="9"/>
  <c r="AD43" i="9" s="1"/>
  <c r="AC42" i="9"/>
  <c r="AC41" i="9"/>
  <c r="AD41" i="9" s="1"/>
  <c r="AC40" i="9"/>
  <c r="AD40" i="9" s="1"/>
  <c r="AC38" i="9"/>
  <c r="AD38" i="9" s="1"/>
  <c r="AC36" i="9"/>
  <c r="AD36" i="9" s="1"/>
  <c r="AC34" i="9"/>
  <c r="AD34" i="9" s="1"/>
  <c r="AC32" i="9"/>
  <c r="AD32" i="9" s="1"/>
  <c r="AC7" i="9"/>
  <c r="AD7" i="9" s="1"/>
  <c r="AC6" i="9"/>
  <c r="AC5" i="9"/>
  <c r="AD5" i="9" s="1"/>
  <c r="AC4" i="9"/>
  <c r="AD4" i="9" s="1"/>
  <c r="AC12" i="9"/>
  <c r="AD12" i="9" s="1"/>
  <c r="AC10" i="9"/>
  <c r="AC8" i="9"/>
  <c r="AD8" i="9" s="1"/>
  <c r="AC39" i="9"/>
  <c r="AD39" i="9" s="1"/>
  <c r="AC37" i="9"/>
  <c r="AD37" i="9" s="1"/>
  <c r="AC35" i="9"/>
  <c r="AC33" i="9"/>
  <c r="AD33" i="9" s="1"/>
  <c r="AC31" i="9"/>
  <c r="AD31" i="9" s="1"/>
  <c r="AC30" i="9"/>
  <c r="AD30" i="9" s="1"/>
  <c r="AC29" i="9"/>
  <c r="AD29" i="9" s="1"/>
  <c r="AC28" i="9"/>
  <c r="AD28" i="9" s="1"/>
  <c r="AC27" i="9"/>
  <c r="AD27" i="9" s="1"/>
  <c r="AC26" i="9"/>
  <c r="AD26" i="9" s="1"/>
  <c r="AC25" i="9"/>
  <c r="AD25" i="9" s="1"/>
  <c r="AC24" i="9"/>
  <c r="AD24" i="9" s="1"/>
  <c r="AC23" i="9"/>
  <c r="AD23" i="9" s="1"/>
  <c r="AC22" i="9"/>
  <c r="AD22" i="9" s="1"/>
  <c r="AC21" i="9"/>
  <c r="AD21" i="9" s="1"/>
  <c r="AC20" i="9"/>
  <c r="AD20" i="9" s="1"/>
  <c r="AC19" i="9"/>
  <c r="AD19" i="9" s="1"/>
  <c r="AC18" i="9"/>
  <c r="AC17" i="9"/>
  <c r="AD17" i="9" s="1"/>
  <c r="AC16" i="9"/>
  <c r="AD16" i="9" s="1"/>
  <c r="AC15" i="9"/>
  <c r="AD15" i="9" s="1"/>
  <c r="AC14" i="9"/>
  <c r="AD14" i="9" s="1"/>
  <c r="AC13" i="9"/>
  <c r="AD13" i="9" s="1"/>
  <c r="AC11" i="9"/>
  <c r="AC9" i="9"/>
  <c r="AD9" i="9" s="1"/>
  <c r="K97" i="5"/>
  <c r="K93" i="5"/>
  <c r="K89" i="5"/>
  <c r="K85" i="5"/>
  <c r="K96" i="5"/>
  <c r="K92" i="5"/>
  <c r="K88" i="5"/>
  <c r="K99" i="5"/>
  <c r="K95" i="5"/>
  <c r="K91" i="5"/>
  <c r="K87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98" i="5"/>
  <c r="K94" i="5"/>
  <c r="K90" i="5"/>
  <c r="K86" i="5"/>
  <c r="C2" i="8"/>
  <c r="P98" i="5"/>
  <c r="P94" i="5"/>
  <c r="P90" i="5"/>
  <c r="Q90" i="5" s="1"/>
  <c r="T93" i="12" s="1"/>
  <c r="P86" i="5"/>
  <c r="Q86" i="5" s="1"/>
  <c r="T89" i="12" s="1"/>
  <c r="P97" i="5"/>
  <c r="P93" i="5"/>
  <c r="Q93" i="5" s="1"/>
  <c r="T96" i="12" s="1"/>
  <c r="P89" i="5"/>
  <c r="P85" i="5"/>
  <c r="Q85" i="5" s="1"/>
  <c r="T88" i="12" s="1"/>
  <c r="P96" i="5"/>
  <c r="P92" i="5"/>
  <c r="P88" i="5"/>
  <c r="Q88" i="5" s="1"/>
  <c r="T91" i="12" s="1"/>
  <c r="P84" i="5"/>
  <c r="Q84" i="5" s="1"/>
  <c r="T87" i="12" s="1"/>
  <c r="P83" i="5"/>
  <c r="P82" i="5"/>
  <c r="P81" i="5"/>
  <c r="Q81" i="5" s="1"/>
  <c r="T84" i="12" s="1"/>
  <c r="P80" i="5"/>
  <c r="Q80" i="5" s="1"/>
  <c r="T83" i="12" s="1"/>
  <c r="P79" i="5"/>
  <c r="P78" i="5"/>
  <c r="Q78" i="5" s="1"/>
  <c r="T81" i="12" s="1"/>
  <c r="P77" i="5"/>
  <c r="Q77" i="5" s="1"/>
  <c r="T80" i="12" s="1"/>
  <c r="P76" i="5"/>
  <c r="Q76" i="5" s="1"/>
  <c r="T79" i="12" s="1"/>
  <c r="P75" i="5"/>
  <c r="P74" i="5"/>
  <c r="Q74" i="5" s="1"/>
  <c r="T77" i="12" s="1"/>
  <c r="P73" i="5"/>
  <c r="Q73" i="5" s="1"/>
  <c r="T76" i="12" s="1"/>
  <c r="P72" i="5"/>
  <c r="Q72" i="5" s="1"/>
  <c r="T75" i="12" s="1"/>
  <c r="P71" i="5"/>
  <c r="P70" i="5"/>
  <c r="Q70" i="5" s="1"/>
  <c r="T73" i="12" s="1"/>
  <c r="P69" i="5"/>
  <c r="Q69" i="5" s="1"/>
  <c r="T72" i="12" s="1"/>
  <c r="P68" i="5"/>
  <c r="P67" i="5"/>
  <c r="P66" i="5"/>
  <c r="Q66" i="5" s="1"/>
  <c r="T69" i="12" s="1"/>
  <c r="P65" i="5"/>
  <c r="Q65" i="5" s="1"/>
  <c r="T68" i="12" s="1"/>
  <c r="P64" i="5"/>
  <c r="Q64" i="5" s="1"/>
  <c r="T67" i="12" s="1"/>
  <c r="P63" i="5"/>
  <c r="P62" i="5"/>
  <c r="Q62" i="5" s="1"/>
  <c r="T65" i="12" s="1"/>
  <c r="P61" i="5"/>
  <c r="Q61" i="5" s="1"/>
  <c r="T64" i="12" s="1"/>
  <c r="P60" i="5"/>
  <c r="Q60" i="5" s="1"/>
  <c r="T63" i="12" s="1"/>
  <c r="P59" i="5"/>
  <c r="P58" i="5"/>
  <c r="Q58" i="5" s="1"/>
  <c r="T61" i="12" s="1"/>
  <c r="P57" i="5"/>
  <c r="Q57" i="5" s="1"/>
  <c r="T60" i="12" s="1"/>
  <c r="P56" i="5"/>
  <c r="Q56" i="5" s="1"/>
  <c r="T59" i="12" s="1"/>
  <c r="P55" i="5"/>
  <c r="P54" i="5"/>
  <c r="P53" i="5"/>
  <c r="Q53" i="5" s="1"/>
  <c r="T56" i="12" s="1"/>
  <c r="P52" i="5"/>
  <c r="Q52" i="5" s="1"/>
  <c r="T55" i="12" s="1"/>
  <c r="P51" i="5"/>
  <c r="P50" i="5"/>
  <c r="P49" i="5"/>
  <c r="Q49" i="5" s="1"/>
  <c r="T52" i="12" s="1"/>
  <c r="P48" i="5"/>
  <c r="Q48" i="5" s="1"/>
  <c r="T51" i="12" s="1"/>
  <c r="P47" i="5"/>
  <c r="P46" i="5"/>
  <c r="P45" i="5"/>
  <c r="Q45" i="5" s="1"/>
  <c r="T48" i="12" s="1"/>
  <c r="P44" i="5"/>
  <c r="Q44" i="5" s="1"/>
  <c r="T47" i="12" s="1"/>
  <c r="P43" i="5"/>
  <c r="P42" i="5"/>
  <c r="P41" i="5"/>
  <c r="Q41" i="5" s="1"/>
  <c r="T44" i="12" s="1"/>
  <c r="P40" i="5"/>
  <c r="Q40" i="5" s="1"/>
  <c r="T43" i="12" s="1"/>
  <c r="P39" i="5"/>
  <c r="P38" i="5"/>
  <c r="Q38" i="5" s="1"/>
  <c r="T41" i="12" s="1"/>
  <c r="P37" i="5"/>
  <c r="Q37" i="5" s="1"/>
  <c r="T40" i="12" s="1"/>
  <c r="P36" i="5"/>
  <c r="Q36" i="5" s="1"/>
  <c r="T39" i="12" s="1"/>
  <c r="P35" i="5"/>
  <c r="P34" i="5"/>
  <c r="Q34" i="5" s="1"/>
  <c r="T37" i="12" s="1"/>
  <c r="P33" i="5"/>
  <c r="Q33" i="5" s="1"/>
  <c r="T36" i="12" s="1"/>
  <c r="P32" i="5"/>
  <c r="Q32" i="5" s="1"/>
  <c r="T35" i="12" s="1"/>
  <c r="P31" i="5"/>
  <c r="P30" i="5"/>
  <c r="Q30" i="5" s="1"/>
  <c r="T33" i="12" s="1"/>
  <c r="P29" i="5"/>
  <c r="Q29" i="5" s="1"/>
  <c r="T32" i="12" s="1"/>
  <c r="P28" i="5"/>
  <c r="Q28" i="5" s="1"/>
  <c r="T31" i="12" s="1"/>
  <c r="P27" i="5"/>
  <c r="P26" i="5"/>
  <c r="P25" i="5"/>
  <c r="Q25" i="5" s="1"/>
  <c r="T28" i="12" s="1"/>
  <c r="P24" i="5"/>
  <c r="Q24" i="5" s="1"/>
  <c r="T27" i="12" s="1"/>
  <c r="P23" i="5"/>
  <c r="P22" i="5"/>
  <c r="Q22" i="5" s="1"/>
  <c r="T25" i="12" s="1"/>
  <c r="P21" i="5"/>
  <c r="Q21" i="5" s="1"/>
  <c r="T24" i="12" s="1"/>
  <c r="P20" i="5"/>
  <c r="Q20" i="5" s="1"/>
  <c r="T23" i="12" s="1"/>
  <c r="P19" i="5"/>
  <c r="P18" i="5"/>
  <c r="Q18" i="5" s="1"/>
  <c r="T21" i="12" s="1"/>
  <c r="P17" i="5"/>
  <c r="Q17" i="5" s="1"/>
  <c r="T20" i="12" s="1"/>
  <c r="P16" i="5"/>
  <c r="Q16" i="5" s="1"/>
  <c r="T19" i="12" s="1"/>
  <c r="P15" i="5"/>
  <c r="P14" i="5"/>
  <c r="Q14" i="5" s="1"/>
  <c r="T17" i="12" s="1"/>
  <c r="P13" i="5"/>
  <c r="Q13" i="5" s="1"/>
  <c r="T16" i="12" s="1"/>
  <c r="P12" i="5"/>
  <c r="Q12" i="5" s="1"/>
  <c r="T15" i="12" s="1"/>
  <c r="P11" i="5"/>
  <c r="P10" i="5"/>
  <c r="Q10" i="5" s="1"/>
  <c r="T13" i="12" s="1"/>
  <c r="P9" i="5"/>
  <c r="Q9" i="5" s="1"/>
  <c r="T12" i="12" s="1"/>
  <c r="P8" i="5"/>
  <c r="Q8" i="5" s="1"/>
  <c r="T11" i="12" s="1"/>
  <c r="P7" i="5"/>
  <c r="P6" i="5"/>
  <c r="Q6" i="5" s="1"/>
  <c r="T9" i="12" s="1"/>
  <c r="P5" i="5"/>
  <c r="Q5" i="5" s="1"/>
  <c r="T8" i="12" s="1"/>
  <c r="P4" i="5"/>
  <c r="Q4" i="5" s="1"/>
  <c r="T7" i="12" s="1"/>
  <c r="P99" i="5"/>
  <c r="P95" i="5"/>
  <c r="Q95" i="5" s="1"/>
  <c r="T98" i="12" s="1"/>
  <c r="P91" i="5"/>
  <c r="Q91" i="5" s="1"/>
  <c r="T94" i="12" s="1"/>
  <c r="P87" i="5"/>
  <c r="Q87" i="5" s="1"/>
  <c r="T90" i="12" s="1"/>
  <c r="AG99" i="9"/>
  <c r="AG98" i="9"/>
  <c r="AG97" i="9"/>
  <c r="AH97" i="9" s="1"/>
  <c r="AG96" i="9"/>
  <c r="AH96" i="9" s="1"/>
  <c r="AG95" i="9"/>
  <c r="AG94" i="9"/>
  <c r="AH94" i="9" s="1"/>
  <c r="AG93" i="9"/>
  <c r="AH93" i="9" s="1"/>
  <c r="AG92" i="9"/>
  <c r="AG91" i="9"/>
  <c r="AG90" i="9"/>
  <c r="AG89" i="9"/>
  <c r="AH89" i="9" s="1"/>
  <c r="AG88" i="9"/>
  <c r="AH88" i="9" s="1"/>
  <c r="AG87" i="9"/>
  <c r="AG86" i="9"/>
  <c r="AG85" i="9"/>
  <c r="AH85" i="9" s="1"/>
  <c r="AG84" i="9"/>
  <c r="AH84" i="9" s="1"/>
  <c r="AG82" i="9"/>
  <c r="AG80" i="9"/>
  <c r="AH80" i="9" s="1"/>
  <c r="AG78" i="9"/>
  <c r="AH78" i="9" s="1"/>
  <c r="AG57" i="9"/>
  <c r="AH57" i="9" s="1"/>
  <c r="AG55" i="9"/>
  <c r="AG53" i="9"/>
  <c r="AG83" i="9"/>
  <c r="AG81" i="9"/>
  <c r="AH81" i="9" s="1"/>
  <c r="AG79" i="9"/>
  <c r="AG56" i="9"/>
  <c r="AH56" i="9" s="1"/>
  <c r="AG54" i="9"/>
  <c r="AH54" i="9" s="1"/>
  <c r="AG77" i="9"/>
  <c r="AH77" i="9" s="1"/>
  <c r="AG76" i="9"/>
  <c r="AG75" i="9"/>
  <c r="AH75" i="9" s="1"/>
  <c r="AG74" i="9"/>
  <c r="AH74" i="9" s="1"/>
  <c r="AG73" i="9"/>
  <c r="AG72" i="9"/>
  <c r="AG71" i="9"/>
  <c r="AH71" i="9" s="1"/>
  <c r="AG70" i="9"/>
  <c r="AH70" i="9" s="1"/>
  <c r="AG69" i="9"/>
  <c r="AH69" i="9" s="1"/>
  <c r="AG68" i="9"/>
  <c r="AG67" i="9"/>
  <c r="AH67" i="9" s="1"/>
  <c r="AG66" i="9"/>
  <c r="AH66" i="9" s="1"/>
  <c r="AG65" i="9"/>
  <c r="AH65" i="9" s="1"/>
  <c r="AG64" i="9"/>
  <c r="AG63" i="9"/>
  <c r="AH63" i="9" s="1"/>
  <c r="AG62" i="9"/>
  <c r="AH62" i="9" s="1"/>
  <c r="AG61" i="9"/>
  <c r="AH61" i="9" s="1"/>
  <c r="AG60" i="9"/>
  <c r="AG59" i="9"/>
  <c r="AH59" i="9" s="1"/>
  <c r="AG58" i="9"/>
  <c r="AH58" i="9" s="1"/>
  <c r="AG52" i="9"/>
  <c r="AH52" i="9" s="1"/>
  <c r="AG51" i="9"/>
  <c r="AG50" i="9"/>
  <c r="AH50" i="9" s="1"/>
  <c r="AG49" i="9"/>
  <c r="AH49" i="9" s="1"/>
  <c r="AG48" i="9"/>
  <c r="AH48" i="9" s="1"/>
  <c r="AG47" i="9"/>
  <c r="AG46" i="9"/>
  <c r="AG45" i="9"/>
  <c r="AH45" i="9" s="1"/>
  <c r="AG44" i="9"/>
  <c r="AG43" i="9"/>
  <c r="AG42" i="9"/>
  <c r="AG41" i="9"/>
  <c r="AH41" i="9" s="1"/>
  <c r="AG40" i="9"/>
  <c r="AH40" i="9" s="1"/>
  <c r="AG39" i="9"/>
  <c r="AG38" i="9"/>
  <c r="AH38" i="9" s="1"/>
  <c r="AG37" i="9"/>
  <c r="AH37" i="9" s="1"/>
  <c r="AG36" i="9"/>
  <c r="AH36" i="9" s="1"/>
  <c r="AG35" i="9"/>
  <c r="AG34" i="9"/>
  <c r="AH34" i="9" s="1"/>
  <c r="AG33" i="9"/>
  <c r="AH33" i="9" s="1"/>
  <c r="AG32" i="9"/>
  <c r="AH32" i="9" s="1"/>
  <c r="AG31" i="9"/>
  <c r="AG30" i="9"/>
  <c r="AG29" i="9"/>
  <c r="AH29" i="9" s="1"/>
  <c r="AG28" i="9"/>
  <c r="AH28" i="9" s="1"/>
  <c r="AG27" i="9"/>
  <c r="AG26" i="9"/>
  <c r="AG25" i="9"/>
  <c r="AH25" i="9" s="1"/>
  <c r="AG24" i="9"/>
  <c r="AG23" i="9"/>
  <c r="AG22" i="9"/>
  <c r="AH22" i="9" s="1"/>
  <c r="AG21" i="9"/>
  <c r="AH21" i="9" s="1"/>
  <c r="AG20" i="9"/>
  <c r="AH20" i="9" s="1"/>
  <c r="AG19" i="9"/>
  <c r="AG18" i="9"/>
  <c r="AG17" i="9"/>
  <c r="AH17" i="9" s="1"/>
  <c r="AG16" i="9"/>
  <c r="AH16" i="9" s="1"/>
  <c r="AG15" i="9"/>
  <c r="AG14" i="9"/>
  <c r="AG13" i="9"/>
  <c r="AH13" i="9" s="1"/>
  <c r="AG11" i="9"/>
  <c r="AH11" i="9" s="1"/>
  <c r="AG9" i="9"/>
  <c r="AG7" i="9"/>
  <c r="AH7" i="9" s="1"/>
  <c r="AG6" i="9"/>
  <c r="AH6" i="9" s="1"/>
  <c r="AG5" i="9"/>
  <c r="AH5" i="9" s="1"/>
  <c r="AG4" i="9"/>
  <c r="AG12" i="9"/>
  <c r="AH12" i="9" s="1"/>
  <c r="AG10" i="9"/>
  <c r="AH10" i="9" s="1"/>
  <c r="AG8" i="9"/>
  <c r="AH8" i="9" s="1"/>
  <c r="AG98" i="10"/>
  <c r="AG93" i="10"/>
  <c r="AH93" i="10" s="1"/>
  <c r="AG99" i="10"/>
  <c r="AH99" i="10" s="1"/>
  <c r="AG96" i="10"/>
  <c r="AH96" i="10" s="1"/>
  <c r="AG92" i="10"/>
  <c r="AG91" i="10"/>
  <c r="AH91" i="10" s="1"/>
  <c r="AG86" i="10"/>
  <c r="AH86" i="10" s="1"/>
  <c r="AG83" i="10"/>
  <c r="AH83" i="10" s="1"/>
  <c r="AG82" i="10"/>
  <c r="AG81" i="10"/>
  <c r="AH81" i="10" s="1"/>
  <c r="AG80" i="10"/>
  <c r="AH80" i="10" s="1"/>
  <c r="AG79" i="10"/>
  <c r="AH79" i="10" s="1"/>
  <c r="AG78" i="10"/>
  <c r="AG77" i="10"/>
  <c r="AH77" i="10" s="1"/>
  <c r="AG76" i="10"/>
  <c r="AH76" i="10" s="1"/>
  <c r="AG75" i="10"/>
  <c r="AH75" i="10" s="1"/>
  <c r="AG74" i="10"/>
  <c r="AG90" i="10"/>
  <c r="AH90" i="10" s="1"/>
  <c r="AG88" i="10"/>
  <c r="AH88" i="10" s="1"/>
  <c r="AG97" i="10"/>
  <c r="AH97" i="10" s="1"/>
  <c r="AG95" i="10"/>
  <c r="AG94" i="10"/>
  <c r="AH94" i="10" s="1"/>
  <c r="AG89" i="10"/>
  <c r="AH89" i="10" s="1"/>
  <c r="AG87" i="10"/>
  <c r="AH87" i="10" s="1"/>
  <c r="AG85" i="10"/>
  <c r="AG72" i="10"/>
  <c r="AH72" i="10" s="1"/>
  <c r="AG71" i="10"/>
  <c r="AH71" i="10" s="1"/>
  <c r="AG70" i="10"/>
  <c r="AH70" i="10" s="1"/>
  <c r="AG69" i="10"/>
  <c r="AG68" i="10"/>
  <c r="AH68" i="10" s="1"/>
  <c r="AG67" i="10"/>
  <c r="AH67" i="10" s="1"/>
  <c r="AG66" i="10"/>
  <c r="AH66" i="10" s="1"/>
  <c r="AG65" i="10"/>
  <c r="AG64" i="10"/>
  <c r="AH64" i="10" s="1"/>
  <c r="AG63" i="10"/>
  <c r="AH63" i="10" s="1"/>
  <c r="AG62" i="10"/>
  <c r="AH62" i="10" s="1"/>
  <c r="AG61" i="10"/>
  <c r="AG60" i="10"/>
  <c r="AG73" i="10"/>
  <c r="AH73" i="10" s="1"/>
  <c r="AG84" i="10"/>
  <c r="AH84" i="10" s="1"/>
  <c r="AG56" i="10"/>
  <c r="AG57" i="10"/>
  <c r="AG58" i="10"/>
  <c r="AH58" i="10" s="1"/>
  <c r="AG54" i="10"/>
  <c r="AH54" i="10" s="1"/>
  <c r="AG59" i="10"/>
  <c r="AG55" i="10"/>
  <c r="AG52" i="10"/>
  <c r="AH52" i="10" s="1"/>
  <c r="AG48" i="10"/>
  <c r="AH48" i="10" s="1"/>
  <c r="AG44" i="10"/>
  <c r="AG53" i="10"/>
  <c r="AH53" i="10" s="1"/>
  <c r="AG49" i="10"/>
  <c r="AH49" i="10" s="1"/>
  <c r="AG45" i="10"/>
  <c r="AH45" i="10" s="1"/>
  <c r="AG50" i="10"/>
  <c r="AG46" i="10"/>
  <c r="AH46" i="10" s="1"/>
  <c r="AG51" i="10"/>
  <c r="AH51" i="10" s="1"/>
  <c r="AG47" i="10"/>
  <c r="AH47" i="10" s="1"/>
  <c r="AG43" i="10"/>
  <c r="AG40" i="10"/>
  <c r="AH40" i="10" s="1"/>
  <c r="AG39" i="10"/>
  <c r="AH39" i="10" s="1"/>
  <c r="AG38" i="10"/>
  <c r="AH38" i="10" s="1"/>
  <c r="AG37" i="10"/>
  <c r="AG36" i="10"/>
  <c r="AH36" i="10" s="1"/>
  <c r="AG35" i="10"/>
  <c r="AH35" i="10" s="1"/>
  <c r="AG34" i="10"/>
  <c r="AH34" i="10" s="1"/>
  <c r="AG33" i="10"/>
  <c r="AG32" i="10"/>
  <c r="AG31" i="10"/>
  <c r="AH31" i="10" s="1"/>
  <c r="AG30" i="10"/>
  <c r="AH30" i="10" s="1"/>
  <c r="AG29" i="10"/>
  <c r="AG28" i="10"/>
  <c r="AG27" i="10"/>
  <c r="AH27" i="10" s="1"/>
  <c r="AG26" i="10"/>
  <c r="AH26" i="10" s="1"/>
  <c r="AG25" i="10"/>
  <c r="AG24" i="10"/>
  <c r="AH24" i="10" s="1"/>
  <c r="AG23" i="10"/>
  <c r="AH23" i="10" s="1"/>
  <c r="AG22" i="10"/>
  <c r="AH22" i="10" s="1"/>
  <c r="AG21" i="10"/>
  <c r="AG20" i="10"/>
  <c r="AH20" i="10" s="1"/>
  <c r="AG19" i="10"/>
  <c r="AH19" i="10" s="1"/>
  <c r="AG42" i="10"/>
  <c r="AH42" i="10" s="1"/>
  <c r="AG18" i="10"/>
  <c r="AG17" i="10"/>
  <c r="AG16" i="10"/>
  <c r="AH16" i="10" s="1"/>
  <c r="AG15" i="10"/>
  <c r="AH15" i="10" s="1"/>
  <c r="AG14" i="10"/>
  <c r="AG13" i="10"/>
  <c r="AH13" i="10" s="1"/>
  <c r="AG12" i="10"/>
  <c r="AH12" i="10" s="1"/>
  <c r="AG11" i="10"/>
  <c r="AH11" i="10" s="1"/>
  <c r="AG10" i="10"/>
  <c r="AG9" i="10"/>
  <c r="AH9" i="10" s="1"/>
  <c r="AG8" i="10"/>
  <c r="AH8" i="10" s="1"/>
  <c r="AG7" i="10"/>
  <c r="AH7" i="10" s="1"/>
  <c r="AG6" i="10"/>
  <c r="AG5" i="10"/>
  <c r="AG4" i="10"/>
  <c r="AH4" i="10" s="1"/>
  <c r="AG41" i="10"/>
  <c r="AH41" i="10" s="1"/>
  <c r="AV93" i="10"/>
  <c r="AV99" i="10"/>
  <c r="AV98" i="10"/>
  <c r="AV96" i="10"/>
  <c r="AX96" i="10" s="1"/>
  <c r="AV92" i="10"/>
  <c r="AV91" i="10"/>
  <c r="AX91" i="10" s="1"/>
  <c r="AV88" i="10"/>
  <c r="AX88" i="10" s="1"/>
  <c r="AV86" i="10"/>
  <c r="AX86" i="10" s="1"/>
  <c r="AV90" i="10"/>
  <c r="AV95" i="10"/>
  <c r="AV89" i="10"/>
  <c r="AX89" i="10" s="1"/>
  <c r="AV87" i="10"/>
  <c r="AV97" i="10"/>
  <c r="AV94" i="10"/>
  <c r="AX94" i="10" s="1"/>
  <c r="AV85" i="10"/>
  <c r="AV72" i="10"/>
  <c r="AV84" i="10"/>
  <c r="AV82" i="10"/>
  <c r="AV80" i="10"/>
  <c r="AX80" i="10" s="1"/>
  <c r="AV78" i="10"/>
  <c r="AX78" i="10" s="1"/>
  <c r="AV76" i="10"/>
  <c r="AV74" i="10"/>
  <c r="AV73" i="10"/>
  <c r="AX73" i="10" s="1"/>
  <c r="AV83" i="10"/>
  <c r="AV81" i="10"/>
  <c r="AV79" i="10"/>
  <c r="AV77" i="10"/>
  <c r="AX77" i="10" s="1"/>
  <c r="AV75" i="10"/>
  <c r="AV70" i="10"/>
  <c r="AV68" i="10"/>
  <c r="AX68" i="10" s="1"/>
  <c r="AV66" i="10"/>
  <c r="AX66" i="10" s="1"/>
  <c r="AV56" i="10"/>
  <c r="AX56" i="10" s="1"/>
  <c r="AV71" i="10"/>
  <c r="AV69" i="10"/>
  <c r="AV67" i="10"/>
  <c r="AX67" i="10" s="1"/>
  <c r="AV65" i="10"/>
  <c r="AX65" i="10" s="1"/>
  <c r="AV63" i="10"/>
  <c r="AV61" i="10"/>
  <c r="AV57" i="10"/>
  <c r="AV58" i="10"/>
  <c r="AX58" i="10" s="1"/>
  <c r="AV54" i="10"/>
  <c r="AV62" i="10"/>
  <c r="AV52" i="10"/>
  <c r="AX52" i="10" s="1"/>
  <c r="AV48" i="10"/>
  <c r="AX48" i="10" s="1"/>
  <c r="AV44" i="10"/>
  <c r="AV60" i="10"/>
  <c r="AX60" i="10" s="1"/>
  <c r="AV53" i="10"/>
  <c r="AX53" i="10" s="1"/>
  <c r="AV49" i="10"/>
  <c r="AX49" i="10" s="1"/>
  <c r="AV45" i="10"/>
  <c r="AV59" i="10"/>
  <c r="AX59" i="10" s="1"/>
  <c r="AV55" i="10"/>
  <c r="AX55" i="10" s="1"/>
  <c r="AV50" i="10"/>
  <c r="AX50" i="10" s="1"/>
  <c r="AV46" i="10"/>
  <c r="AV64" i="10"/>
  <c r="AX64" i="10" s="1"/>
  <c r="AV51" i="10"/>
  <c r="AX51" i="10" s="1"/>
  <c r="AV47" i="10"/>
  <c r="AV43" i="10"/>
  <c r="AV37" i="10"/>
  <c r="AX37" i="10" s="1"/>
  <c r="AV33" i="10"/>
  <c r="AX33" i="10" s="1"/>
  <c r="AV29" i="10"/>
  <c r="AX29" i="10" s="1"/>
  <c r="AV25" i="10"/>
  <c r="AV21" i="10"/>
  <c r="AX21" i="10" s="1"/>
  <c r="AV42" i="10"/>
  <c r="AX42" i="10" s="1"/>
  <c r="AV41" i="10"/>
  <c r="AX41" i="10" s="1"/>
  <c r="AV38" i="10"/>
  <c r="AV34" i="10"/>
  <c r="AV30" i="10"/>
  <c r="AV26" i="10"/>
  <c r="AX26" i="10" s="1"/>
  <c r="AV22" i="10"/>
  <c r="AV18" i="10"/>
  <c r="AV17" i="10"/>
  <c r="AX17" i="10" s="1"/>
  <c r="AV39" i="10"/>
  <c r="AV35" i="10"/>
  <c r="AV31" i="10"/>
  <c r="AV27" i="10"/>
  <c r="AX27" i="10" s="1"/>
  <c r="AV23" i="10"/>
  <c r="AV40" i="10"/>
  <c r="AV36" i="10"/>
  <c r="AX36" i="10" s="1"/>
  <c r="AV32" i="10"/>
  <c r="AV28" i="10"/>
  <c r="AV24" i="10"/>
  <c r="AV20" i="10"/>
  <c r="AV15" i="10"/>
  <c r="AX15" i="10" s="1"/>
  <c r="AV13" i="10"/>
  <c r="AX13" i="10" s="1"/>
  <c r="AV11" i="10"/>
  <c r="AV9" i="10"/>
  <c r="AX9" i="10" s="1"/>
  <c r="AV7" i="10"/>
  <c r="AV5" i="10"/>
  <c r="AX5" i="10" s="1"/>
  <c r="AV19" i="10"/>
  <c r="AV16" i="10"/>
  <c r="AX16" i="10" s="1"/>
  <c r="AV14" i="10"/>
  <c r="AV12" i="10"/>
  <c r="AV10" i="10"/>
  <c r="AV8" i="10"/>
  <c r="AX8" i="10" s="1"/>
  <c r="AV6" i="10"/>
  <c r="AV4" i="10"/>
  <c r="AX4" i="10" s="1"/>
  <c r="P99" i="7"/>
  <c r="Q99" i="7" s="1"/>
  <c r="V102" i="12" s="1"/>
  <c r="P98" i="7"/>
  <c r="Q98" i="7" s="1"/>
  <c r="V101" i="12" s="1"/>
  <c r="P97" i="7"/>
  <c r="Q97" i="7" s="1"/>
  <c r="V100" i="12" s="1"/>
  <c r="P96" i="7"/>
  <c r="Q96" i="7" s="1"/>
  <c r="V99" i="12" s="1"/>
  <c r="P95" i="7"/>
  <c r="P94" i="7"/>
  <c r="Q94" i="7" s="1"/>
  <c r="V97" i="12" s="1"/>
  <c r="P93" i="7"/>
  <c r="Q93" i="7" s="1"/>
  <c r="V96" i="12" s="1"/>
  <c r="P92" i="7"/>
  <c r="Q92" i="7" s="1"/>
  <c r="V95" i="12" s="1"/>
  <c r="P88" i="7"/>
  <c r="P84" i="7"/>
  <c r="Q84" i="7" s="1"/>
  <c r="V87" i="12" s="1"/>
  <c r="P80" i="7"/>
  <c r="Q80" i="7" s="1"/>
  <c r="V83" i="12" s="1"/>
  <c r="P76" i="7"/>
  <c r="Q76" i="7" s="1"/>
  <c r="V79" i="12" s="1"/>
  <c r="P72" i="7"/>
  <c r="Q72" i="7" s="1"/>
  <c r="V75" i="12" s="1"/>
  <c r="P68" i="7"/>
  <c r="Q68" i="7" s="1"/>
  <c r="V71" i="12" s="1"/>
  <c r="P64" i="7"/>
  <c r="Q64" i="7" s="1"/>
  <c r="V67" i="12" s="1"/>
  <c r="P91" i="7"/>
  <c r="Q91" i="7" s="1"/>
  <c r="V94" i="12" s="1"/>
  <c r="P87" i="7"/>
  <c r="Q87" i="7" s="1"/>
  <c r="V90" i="12" s="1"/>
  <c r="P83" i="7"/>
  <c r="P79" i="7"/>
  <c r="Q79" i="7" s="1"/>
  <c r="V82" i="12" s="1"/>
  <c r="P75" i="7"/>
  <c r="Q75" i="7" s="1"/>
  <c r="V78" i="12" s="1"/>
  <c r="P71" i="7"/>
  <c r="P67" i="7"/>
  <c r="Q67" i="7" s="1"/>
  <c r="V70" i="12" s="1"/>
  <c r="P63" i="7"/>
  <c r="Q63" i="7" s="1"/>
  <c r="V66" i="12" s="1"/>
  <c r="P90" i="7"/>
  <c r="Q90" i="7" s="1"/>
  <c r="V93" i="12" s="1"/>
  <c r="P86" i="7"/>
  <c r="Q86" i="7" s="1"/>
  <c r="V89" i="12" s="1"/>
  <c r="P82" i="7"/>
  <c r="Q82" i="7" s="1"/>
  <c r="V85" i="12" s="1"/>
  <c r="P78" i="7"/>
  <c r="Q78" i="7" s="1"/>
  <c r="V81" i="12" s="1"/>
  <c r="P74" i="7"/>
  <c r="Q74" i="7" s="1"/>
  <c r="V77" i="12" s="1"/>
  <c r="P70" i="7"/>
  <c r="Q70" i="7" s="1"/>
  <c r="V73" i="12" s="1"/>
  <c r="P66" i="7"/>
  <c r="P62" i="7"/>
  <c r="Q62" i="7" s="1"/>
  <c r="V65" i="12" s="1"/>
  <c r="P89" i="7"/>
  <c r="Q89" i="7" s="1"/>
  <c r="V92" i="12" s="1"/>
  <c r="P85" i="7"/>
  <c r="P81" i="7"/>
  <c r="Q81" i="7" s="1"/>
  <c r="V84" i="12" s="1"/>
  <c r="P77" i="7"/>
  <c r="Q77" i="7" s="1"/>
  <c r="V80" i="12" s="1"/>
  <c r="P73" i="7"/>
  <c r="Q73" i="7" s="1"/>
  <c r="V76" i="12" s="1"/>
  <c r="P69" i="7"/>
  <c r="Q69" i="7" s="1"/>
  <c r="V72" i="12" s="1"/>
  <c r="P65" i="7"/>
  <c r="Q65" i="7" s="1"/>
  <c r="V68" i="12" s="1"/>
  <c r="P61" i="7"/>
  <c r="Q61" i="7" s="1"/>
  <c r="V64" i="12" s="1"/>
  <c r="P60" i="7"/>
  <c r="Q60" i="7" s="1"/>
  <c r="V63" i="12" s="1"/>
  <c r="P59" i="7"/>
  <c r="P58" i="7"/>
  <c r="P57" i="7"/>
  <c r="Q57" i="7" s="1"/>
  <c r="V60" i="12" s="1"/>
  <c r="P56" i="7"/>
  <c r="Q56" i="7" s="1"/>
  <c r="V59" i="12" s="1"/>
  <c r="P55" i="7"/>
  <c r="P54" i="7"/>
  <c r="Q54" i="7" s="1"/>
  <c r="V57" i="12" s="1"/>
  <c r="P53" i="7"/>
  <c r="Q53" i="7" s="1"/>
  <c r="V56" i="12" s="1"/>
  <c r="P52" i="7"/>
  <c r="Q52" i="7" s="1"/>
  <c r="V55" i="12" s="1"/>
  <c r="P51" i="7"/>
  <c r="Q51" i="7" s="1"/>
  <c r="V54" i="12" s="1"/>
  <c r="P50" i="7"/>
  <c r="P49" i="7"/>
  <c r="Q49" i="7" s="1"/>
  <c r="V52" i="12" s="1"/>
  <c r="P48" i="7"/>
  <c r="Q48" i="7" s="1"/>
  <c r="V51" i="12" s="1"/>
  <c r="P47" i="7"/>
  <c r="Q47" i="7" s="1"/>
  <c r="V50" i="12" s="1"/>
  <c r="P46" i="7"/>
  <c r="P45" i="7"/>
  <c r="Q45" i="7" s="1"/>
  <c r="V48" i="12" s="1"/>
  <c r="P44" i="7"/>
  <c r="P43" i="7"/>
  <c r="Q43" i="7" s="1"/>
  <c r="V46" i="12" s="1"/>
  <c r="P42" i="7"/>
  <c r="Q42" i="7" s="1"/>
  <c r="V45" i="12" s="1"/>
  <c r="P41" i="7"/>
  <c r="Q41" i="7" s="1"/>
  <c r="V44" i="12" s="1"/>
  <c r="P40" i="7"/>
  <c r="Q40" i="7" s="1"/>
  <c r="V43" i="12" s="1"/>
  <c r="P39" i="7"/>
  <c r="Q39" i="7" s="1"/>
  <c r="V42" i="12" s="1"/>
  <c r="P38" i="7"/>
  <c r="P37" i="7"/>
  <c r="Q37" i="7" s="1"/>
  <c r="V40" i="12" s="1"/>
  <c r="P36" i="7"/>
  <c r="Q36" i="7" s="1"/>
  <c r="V39" i="12" s="1"/>
  <c r="P35" i="7"/>
  <c r="P34" i="7"/>
  <c r="Q34" i="7" s="1"/>
  <c r="V37" i="12" s="1"/>
  <c r="P33" i="7"/>
  <c r="Q33" i="7" s="1"/>
  <c r="V36" i="12" s="1"/>
  <c r="P32" i="7"/>
  <c r="Q32" i="7" s="1"/>
  <c r="V35" i="12" s="1"/>
  <c r="P31" i="7"/>
  <c r="Q31" i="7" s="1"/>
  <c r="V34" i="12" s="1"/>
  <c r="P30" i="7"/>
  <c r="Q30" i="7" s="1"/>
  <c r="V33" i="12" s="1"/>
  <c r="P29" i="7"/>
  <c r="Q29" i="7" s="1"/>
  <c r="V32" i="12" s="1"/>
  <c r="P28" i="7"/>
  <c r="Q28" i="7" s="1"/>
  <c r="V31" i="12" s="1"/>
  <c r="P27" i="7"/>
  <c r="Q27" i="7" s="1"/>
  <c r="V30" i="12" s="1"/>
  <c r="P26" i="7"/>
  <c r="Q26" i="7" s="1"/>
  <c r="V29" i="12" s="1"/>
  <c r="P25" i="7"/>
  <c r="Q25" i="7" s="1"/>
  <c r="V28" i="12" s="1"/>
  <c r="P24" i="7"/>
  <c r="Q24" i="7" s="1"/>
  <c r="V27" i="12" s="1"/>
  <c r="P23" i="7"/>
  <c r="Q23" i="7" s="1"/>
  <c r="V26" i="12" s="1"/>
  <c r="P22" i="7"/>
  <c r="Q22" i="7" s="1"/>
  <c r="V25" i="12" s="1"/>
  <c r="P21" i="7"/>
  <c r="Q21" i="7" s="1"/>
  <c r="V24" i="12" s="1"/>
  <c r="P20" i="7"/>
  <c r="Q20" i="7" s="1"/>
  <c r="V23" i="12" s="1"/>
  <c r="P19" i="7"/>
  <c r="P18" i="7"/>
  <c r="P17" i="7"/>
  <c r="Q17" i="7" s="1"/>
  <c r="V20" i="12" s="1"/>
  <c r="P16" i="7"/>
  <c r="Q16" i="7" s="1"/>
  <c r="V19" i="12" s="1"/>
  <c r="P15" i="7"/>
  <c r="Q15" i="7" s="1"/>
  <c r="V18" i="12" s="1"/>
  <c r="P14" i="7"/>
  <c r="P13" i="7"/>
  <c r="Q13" i="7" s="1"/>
  <c r="V16" i="12" s="1"/>
  <c r="P12" i="7"/>
  <c r="Q12" i="7" s="1"/>
  <c r="V15" i="12" s="1"/>
  <c r="P11" i="7"/>
  <c r="P10" i="7"/>
  <c r="Q10" i="7" s="1"/>
  <c r="V13" i="12" s="1"/>
  <c r="P9" i="7"/>
  <c r="Q9" i="7" s="1"/>
  <c r="V12" i="12" s="1"/>
  <c r="P8" i="7"/>
  <c r="P7" i="7"/>
  <c r="Q7" i="7" s="1"/>
  <c r="V10" i="12" s="1"/>
  <c r="P6" i="7"/>
  <c r="Q6" i="7" s="1"/>
  <c r="V9" i="12" s="1"/>
  <c r="P5" i="7"/>
  <c r="Q5" i="7" s="1"/>
  <c r="V8" i="12" s="1"/>
  <c r="P4" i="7"/>
  <c r="Q4" i="7" s="1"/>
  <c r="V7" i="12" s="1"/>
  <c r="D3" i="8"/>
  <c r="O99" i="9"/>
  <c r="O98" i="9"/>
  <c r="O97" i="9"/>
  <c r="O96" i="9"/>
  <c r="O95" i="9"/>
  <c r="O94" i="9"/>
  <c r="O93" i="9"/>
  <c r="O92" i="9"/>
  <c r="O91" i="9"/>
  <c r="O90" i="9"/>
  <c r="O89" i="9"/>
  <c r="O88" i="9"/>
  <c r="O87" i="9"/>
  <c r="O86" i="9"/>
  <c r="O85" i="9"/>
  <c r="O84" i="9"/>
  <c r="O83" i="9"/>
  <c r="O82" i="9"/>
  <c r="O81" i="9"/>
  <c r="O80" i="9"/>
  <c r="O77" i="9"/>
  <c r="O73" i="9"/>
  <c r="O69" i="9"/>
  <c r="O65" i="9"/>
  <c r="O61" i="9"/>
  <c r="O59" i="9"/>
  <c r="O57" i="9"/>
  <c r="O55" i="9"/>
  <c r="O53" i="9"/>
  <c r="O51" i="9"/>
  <c r="O49" i="9"/>
  <c r="O47" i="9"/>
  <c r="O45" i="9"/>
  <c r="O43" i="9"/>
  <c r="O41" i="9"/>
  <c r="O39" i="9"/>
  <c r="O37" i="9"/>
  <c r="O35" i="9"/>
  <c r="O33" i="9"/>
  <c r="O31" i="9"/>
  <c r="O29" i="9"/>
  <c r="O27" i="9"/>
  <c r="O25" i="9"/>
  <c r="O23" i="9"/>
  <c r="O19" i="9"/>
  <c r="O15" i="9"/>
  <c r="O11" i="9"/>
  <c r="O7" i="9"/>
  <c r="O6" i="9"/>
  <c r="O5" i="9"/>
  <c r="O4" i="9"/>
  <c r="O78" i="9"/>
  <c r="O74" i="9"/>
  <c r="O70" i="9"/>
  <c r="O66" i="9"/>
  <c r="O62" i="9"/>
  <c r="O22" i="9"/>
  <c r="O18" i="9"/>
  <c r="O14" i="9"/>
  <c r="O10" i="9"/>
  <c r="O79" i="9"/>
  <c r="O75" i="9"/>
  <c r="O71" i="9"/>
  <c r="O67" i="9"/>
  <c r="O63" i="9"/>
  <c r="O58" i="9"/>
  <c r="O56" i="9"/>
  <c r="O54" i="9"/>
  <c r="O52" i="9"/>
  <c r="O50" i="9"/>
  <c r="O48" i="9"/>
  <c r="O46" i="9"/>
  <c r="O44" i="9"/>
  <c r="O42" i="9"/>
  <c r="O40" i="9"/>
  <c r="O38" i="9"/>
  <c r="O36" i="9"/>
  <c r="O34" i="9"/>
  <c r="O32" i="9"/>
  <c r="O30" i="9"/>
  <c r="O28" i="9"/>
  <c r="O26" i="9"/>
  <c r="O24" i="9"/>
  <c r="O21" i="9"/>
  <c r="O17" i="9"/>
  <c r="O13" i="9"/>
  <c r="O9" i="9"/>
  <c r="O76" i="9"/>
  <c r="O72" i="9"/>
  <c r="O68" i="9"/>
  <c r="O64" i="9"/>
  <c r="O60" i="9"/>
  <c r="O20" i="9"/>
  <c r="O16" i="9"/>
  <c r="O12" i="9"/>
  <c r="O8" i="9"/>
  <c r="C2" i="5"/>
  <c r="K99" i="8"/>
  <c r="K98" i="8"/>
  <c r="K97" i="8"/>
  <c r="K96" i="8"/>
  <c r="K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K5" i="8"/>
  <c r="K4" i="8"/>
  <c r="K98" i="10"/>
  <c r="K93" i="10"/>
  <c r="K99" i="10"/>
  <c r="K96" i="10"/>
  <c r="K92" i="10"/>
  <c r="K95" i="10"/>
  <c r="K86" i="10"/>
  <c r="K83" i="10"/>
  <c r="K82" i="10"/>
  <c r="K81" i="10"/>
  <c r="K80" i="10"/>
  <c r="K79" i="10"/>
  <c r="K78" i="10"/>
  <c r="K77" i="10"/>
  <c r="K76" i="10"/>
  <c r="K75" i="10"/>
  <c r="K74" i="10"/>
  <c r="K94" i="10"/>
  <c r="K90" i="10"/>
  <c r="K88" i="10"/>
  <c r="K87" i="10"/>
  <c r="K97" i="10"/>
  <c r="K91" i="10"/>
  <c r="K89" i="10"/>
  <c r="K85" i="10"/>
  <c r="K84" i="10"/>
  <c r="K72" i="10"/>
  <c r="K71" i="10"/>
  <c r="K70" i="10"/>
  <c r="K69" i="10"/>
  <c r="K68" i="10"/>
  <c r="K67" i="10"/>
  <c r="K66" i="10"/>
  <c r="K65" i="10"/>
  <c r="K64" i="10"/>
  <c r="K63" i="10"/>
  <c r="K62" i="10"/>
  <c r="K61" i="10"/>
  <c r="K60" i="10"/>
  <c r="K73" i="10"/>
  <c r="K56" i="10"/>
  <c r="K58" i="10"/>
  <c r="K52" i="10"/>
  <c r="K48" i="10"/>
  <c r="K44" i="10"/>
  <c r="K57" i="10"/>
  <c r="K55" i="10"/>
  <c r="K53" i="10"/>
  <c r="K49" i="10"/>
  <c r="K45" i="10"/>
  <c r="K54" i="10"/>
  <c r="K50" i="10"/>
  <c r="K46" i="10"/>
  <c r="K59" i="10"/>
  <c r="K51" i="10"/>
  <c r="K47" i="10"/>
  <c r="K43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42" i="10"/>
  <c r="K41" i="10"/>
  <c r="P99" i="10"/>
  <c r="P97" i="10"/>
  <c r="P96" i="10"/>
  <c r="P92" i="10"/>
  <c r="P98" i="10"/>
  <c r="P95" i="10"/>
  <c r="P91" i="10"/>
  <c r="P94" i="10"/>
  <c r="P85" i="10"/>
  <c r="P83" i="10"/>
  <c r="P82" i="10"/>
  <c r="P81" i="10"/>
  <c r="P80" i="10"/>
  <c r="P79" i="10"/>
  <c r="P78" i="10"/>
  <c r="P77" i="10"/>
  <c r="P76" i="10"/>
  <c r="P75" i="10"/>
  <c r="P74" i="10"/>
  <c r="P93" i="10"/>
  <c r="P89" i="10"/>
  <c r="P86" i="10"/>
  <c r="P87" i="10"/>
  <c r="P90" i="10"/>
  <c r="P88" i="10"/>
  <c r="P84" i="10"/>
  <c r="P71" i="10"/>
  <c r="P70" i="10"/>
  <c r="P69" i="10"/>
  <c r="P68" i="10"/>
  <c r="P67" i="10"/>
  <c r="P66" i="10"/>
  <c r="P65" i="10"/>
  <c r="P64" i="10"/>
  <c r="P63" i="10"/>
  <c r="P62" i="10"/>
  <c r="P61" i="10"/>
  <c r="P60" i="10"/>
  <c r="P72" i="10"/>
  <c r="P73" i="10"/>
  <c r="P59" i="10"/>
  <c r="P57" i="10"/>
  <c r="P51" i="10"/>
  <c r="P47" i="10"/>
  <c r="P43" i="10"/>
  <c r="P58" i="10"/>
  <c r="P56" i="10"/>
  <c r="P52" i="10"/>
  <c r="P48" i="10"/>
  <c r="P44" i="10"/>
  <c r="P53" i="10"/>
  <c r="P49" i="10"/>
  <c r="P45" i="10"/>
  <c r="P55" i="10"/>
  <c r="P54" i="10"/>
  <c r="P50" i="10"/>
  <c r="P46" i="10"/>
  <c r="P42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6" i="10"/>
  <c r="P5" i="10"/>
  <c r="P4" i="10"/>
  <c r="P41" i="10"/>
  <c r="AS99" i="9"/>
  <c r="AT99" i="9" s="1"/>
  <c r="AS98" i="9"/>
  <c r="AT98" i="9" s="1"/>
  <c r="AS97" i="9"/>
  <c r="AT97" i="9" s="1"/>
  <c r="AS95" i="9"/>
  <c r="AT95" i="9" s="1"/>
  <c r="AS93" i="9"/>
  <c r="AT93" i="9" s="1"/>
  <c r="AS92" i="9"/>
  <c r="AT92" i="9" s="1"/>
  <c r="AS91" i="9"/>
  <c r="AT91" i="9" s="1"/>
  <c r="AS90" i="9"/>
  <c r="AT90" i="9" s="1"/>
  <c r="AS89" i="9"/>
  <c r="AT89" i="9" s="1"/>
  <c r="AS88" i="9"/>
  <c r="AT88" i="9" s="1"/>
  <c r="AS87" i="9"/>
  <c r="AS86" i="9"/>
  <c r="AT86" i="9" s="1"/>
  <c r="AS85" i="9"/>
  <c r="AT85" i="9" s="1"/>
  <c r="AS84" i="9"/>
  <c r="AT84" i="9" s="1"/>
  <c r="AS83" i="9"/>
  <c r="AT83" i="9" s="1"/>
  <c r="AS82" i="9"/>
  <c r="AS81" i="9"/>
  <c r="AT81" i="9" s="1"/>
  <c r="AS80" i="9"/>
  <c r="AT80" i="9" s="1"/>
  <c r="AS79" i="9"/>
  <c r="AT79" i="9" s="1"/>
  <c r="AS78" i="9"/>
  <c r="AS77" i="9"/>
  <c r="AT77" i="9" s="1"/>
  <c r="AS96" i="9"/>
  <c r="AT96" i="9" s="1"/>
  <c r="AS94" i="9"/>
  <c r="AT94" i="9" s="1"/>
  <c r="AS57" i="9"/>
  <c r="AT57" i="9" s="1"/>
  <c r="AS55" i="9"/>
  <c r="AT55" i="9" s="1"/>
  <c r="AS53" i="9"/>
  <c r="AT53" i="9" s="1"/>
  <c r="AS76" i="9"/>
  <c r="AT76" i="9" s="1"/>
  <c r="AS75" i="9"/>
  <c r="AT75" i="9" s="1"/>
  <c r="AS74" i="9"/>
  <c r="AT74" i="9" s="1"/>
  <c r="AS73" i="9"/>
  <c r="AT73" i="9" s="1"/>
  <c r="AS72" i="9"/>
  <c r="AT72" i="9" s="1"/>
  <c r="AS71" i="9"/>
  <c r="AT71" i="9" s="1"/>
  <c r="AS70" i="9"/>
  <c r="AT70" i="9" s="1"/>
  <c r="AS69" i="9"/>
  <c r="AT69" i="9" s="1"/>
  <c r="AS68" i="9"/>
  <c r="AT68" i="9" s="1"/>
  <c r="AS67" i="9"/>
  <c r="AT67" i="9" s="1"/>
  <c r="AS66" i="9"/>
  <c r="AT66" i="9" s="1"/>
  <c r="AS65" i="9"/>
  <c r="AT65" i="9" s="1"/>
  <c r="AS64" i="9"/>
  <c r="AS63" i="9"/>
  <c r="AT63" i="9" s="1"/>
  <c r="AS62" i="9"/>
  <c r="AT62" i="9" s="1"/>
  <c r="AS61" i="9"/>
  <c r="AT61" i="9" s="1"/>
  <c r="AS60" i="9"/>
  <c r="AT60" i="9" s="1"/>
  <c r="AS59" i="9"/>
  <c r="AT59" i="9" s="1"/>
  <c r="AS58" i="9"/>
  <c r="AT58" i="9" s="1"/>
  <c r="AS51" i="9"/>
  <c r="AT51" i="9" s="1"/>
  <c r="AS50" i="9"/>
  <c r="AS49" i="9"/>
  <c r="AT49" i="9" s="1"/>
  <c r="AS48" i="9"/>
  <c r="AT48" i="9" s="1"/>
  <c r="AS47" i="9"/>
  <c r="AT47" i="9" s="1"/>
  <c r="AS46" i="9"/>
  <c r="AT46" i="9" s="1"/>
  <c r="AS45" i="9"/>
  <c r="AT45" i="9" s="1"/>
  <c r="AS44" i="9"/>
  <c r="AT44" i="9" s="1"/>
  <c r="AS43" i="9"/>
  <c r="AT43" i="9" s="1"/>
  <c r="AS42" i="9"/>
  <c r="AT42" i="9" s="1"/>
  <c r="AS41" i="9"/>
  <c r="AT41" i="9" s="1"/>
  <c r="AS40" i="9"/>
  <c r="AT40" i="9" s="1"/>
  <c r="AS56" i="9"/>
  <c r="AT56" i="9" s="1"/>
  <c r="AS54" i="9"/>
  <c r="AT54" i="9" s="1"/>
  <c r="AS52" i="9"/>
  <c r="AT52" i="9" s="1"/>
  <c r="AS29" i="9"/>
  <c r="AT29" i="9" s="1"/>
  <c r="AS28" i="9"/>
  <c r="AT28" i="9" s="1"/>
  <c r="AS27" i="9"/>
  <c r="AS26" i="9"/>
  <c r="AT26" i="9" s="1"/>
  <c r="AS25" i="9"/>
  <c r="AT25" i="9" s="1"/>
  <c r="AS24" i="9"/>
  <c r="AT24" i="9" s="1"/>
  <c r="AS23" i="9"/>
  <c r="AT23" i="9" s="1"/>
  <c r="AS22" i="9"/>
  <c r="AT22" i="9" s="1"/>
  <c r="AS21" i="9"/>
  <c r="AT21" i="9" s="1"/>
  <c r="AS20" i="9"/>
  <c r="AT20" i="9" s="1"/>
  <c r="AS19" i="9"/>
  <c r="AT19" i="9" s="1"/>
  <c r="AS18" i="9"/>
  <c r="AT18" i="9" s="1"/>
  <c r="AS17" i="9"/>
  <c r="AT17" i="9" s="1"/>
  <c r="AS16" i="9"/>
  <c r="AT16" i="9" s="1"/>
  <c r="AS15" i="9"/>
  <c r="AT15" i="9" s="1"/>
  <c r="AS14" i="9"/>
  <c r="AT14" i="9" s="1"/>
  <c r="AS13" i="9"/>
  <c r="AT13" i="9" s="1"/>
  <c r="AS12" i="9"/>
  <c r="AT12" i="9" s="1"/>
  <c r="AS10" i="9"/>
  <c r="AT10" i="9" s="1"/>
  <c r="AS8" i="9"/>
  <c r="AT8" i="9" s="1"/>
  <c r="AS6" i="9"/>
  <c r="AT6" i="9" s="1"/>
  <c r="AS5" i="9"/>
  <c r="AT5" i="9" s="1"/>
  <c r="AS4" i="9"/>
  <c r="AT4" i="9" s="1"/>
  <c r="AS38" i="9"/>
  <c r="AT38" i="9" s="1"/>
  <c r="AS36" i="9"/>
  <c r="AT36" i="9" s="1"/>
  <c r="AS34" i="9"/>
  <c r="AT34" i="9" s="1"/>
  <c r="AS32" i="9"/>
  <c r="AT32" i="9" s="1"/>
  <c r="AS30" i="9"/>
  <c r="AT30" i="9" s="1"/>
  <c r="AS11" i="9"/>
  <c r="AT11" i="9" s="1"/>
  <c r="AS9" i="9"/>
  <c r="AT9" i="9" s="1"/>
  <c r="AS7" i="9"/>
  <c r="AS39" i="9"/>
  <c r="AT39" i="9" s="1"/>
  <c r="AS37" i="9"/>
  <c r="AT37" i="9" s="1"/>
  <c r="AS35" i="9"/>
  <c r="AT35" i="9" s="1"/>
  <c r="AS33" i="9"/>
  <c r="AT33" i="9" s="1"/>
  <c r="AS31" i="9"/>
  <c r="AT31" i="9" s="1"/>
  <c r="AV2" i="10"/>
  <c r="AB99" i="10"/>
  <c r="AB97" i="10"/>
  <c r="AB94" i="10"/>
  <c r="AB98" i="10"/>
  <c r="AB93" i="10"/>
  <c r="AB92" i="10"/>
  <c r="AB83" i="10"/>
  <c r="AB82" i="10"/>
  <c r="AB81" i="10"/>
  <c r="AB80" i="10"/>
  <c r="AB79" i="10"/>
  <c r="AB78" i="10"/>
  <c r="AB77" i="10"/>
  <c r="AB76" i="10"/>
  <c r="AB75" i="10"/>
  <c r="AB74" i="10"/>
  <c r="AB91" i="10"/>
  <c r="AB89" i="10"/>
  <c r="AB87" i="10"/>
  <c r="AB84" i="10"/>
  <c r="AB96" i="10"/>
  <c r="AB95" i="10"/>
  <c r="AB90" i="10"/>
  <c r="AB88" i="10"/>
  <c r="AB86" i="10"/>
  <c r="AB73" i="10"/>
  <c r="AB71" i="10"/>
  <c r="AB70" i="10"/>
  <c r="AB69" i="10"/>
  <c r="AB68" i="10"/>
  <c r="AB67" i="10"/>
  <c r="AB66" i="10"/>
  <c r="AB65" i="10"/>
  <c r="AB64" i="10"/>
  <c r="AB63" i="10"/>
  <c r="AB62" i="10"/>
  <c r="AB61" i="10"/>
  <c r="AB60" i="10"/>
  <c r="AB85" i="10"/>
  <c r="AB72" i="10"/>
  <c r="AB57" i="10"/>
  <c r="AB58" i="10"/>
  <c r="AB59" i="10"/>
  <c r="AB55" i="10"/>
  <c r="AB53" i="10"/>
  <c r="AB49" i="10"/>
  <c r="AB45" i="10"/>
  <c r="AB41" i="10"/>
  <c r="AB50" i="10"/>
  <c r="AB46" i="10"/>
  <c r="AB56" i="10"/>
  <c r="AB51" i="10"/>
  <c r="AB47" i="10"/>
  <c r="AB54" i="10"/>
  <c r="AB52" i="10"/>
  <c r="AB48" i="10"/>
  <c r="AB44" i="10"/>
  <c r="AB40" i="10"/>
  <c r="AB39" i="10"/>
  <c r="AB38" i="10"/>
  <c r="AB37" i="10"/>
  <c r="AB36" i="10"/>
  <c r="AB35" i="10"/>
  <c r="AB34" i="10"/>
  <c r="AB33" i="10"/>
  <c r="AB32" i="10"/>
  <c r="AB31" i="10"/>
  <c r="AB30" i="10"/>
  <c r="AB29" i="10"/>
  <c r="AB28" i="10"/>
  <c r="AB27" i="10"/>
  <c r="AB26" i="10"/>
  <c r="AB25" i="10"/>
  <c r="AB24" i="10"/>
  <c r="AB23" i="10"/>
  <c r="AB22" i="10"/>
  <c r="AB21" i="10"/>
  <c r="AB20" i="10"/>
  <c r="AB19" i="10"/>
  <c r="AB18" i="10"/>
  <c r="AB17" i="10"/>
  <c r="AB16" i="10"/>
  <c r="AB15" i="10"/>
  <c r="AB14" i="10"/>
  <c r="AB13" i="10"/>
  <c r="AB12" i="10"/>
  <c r="AB11" i="10"/>
  <c r="AB10" i="10"/>
  <c r="AB9" i="10"/>
  <c r="AB8" i="10"/>
  <c r="AB7" i="10"/>
  <c r="AB6" i="10"/>
  <c r="AB5" i="10"/>
  <c r="AB4" i="10"/>
  <c r="AB43" i="10"/>
  <c r="AB42" i="10"/>
  <c r="O95" i="10"/>
  <c r="Q95" i="10" s="1"/>
  <c r="Y98" i="12" s="1"/>
  <c r="O91" i="10"/>
  <c r="O98" i="10"/>
  <c r="O94" i="10"/>
  <c r="O99" i="10"/>
  <c r="O90" i="10"/>
  <c r="O88" i="10"/>
  <c r="O84" i="10"/>
  <c r="O97" i="10"/>
  <c r="O96" i="10"/>
  <c r="O85" i="10"/>
  <c r="O93" i="10"/>
  <c r="O89" i="10"/>
  <c r="O86" i="10"/>
  <c r="O92" i="10"/>
  <c r="O87" i="10"/>
  <c r="Q87" i="10" s="1"/>
  <c r="Y90" i="12" s="1"/>
  <c r="O82" i="10"/>
  <c r="O80" i="10"/>
  <c r="O78" i="10"/>
  <c r="O76" i="10"/>
  <c r="O74" i="10"/>
  <c r="O83" i="10"/>
  <c r="O81" i="10"/>
  <c r="O79" i="10"/>
  <c r="O77" i="10"/>
  <c r="O75" i="10"/>
  <c r="O73" i="10"/>
  <c r="O70" i="10"/>
  <c r="O68" i="10"/>
  <c r="O66" i="10"/>
  <c r="O72" i="10"/>
  <c r="Q72" i="10" s="1"/>
  <c r="Y75" i="12" s="1"/>
  <c r="O58" i="10"/>
  <c r="O71" i="10"/>
  <c r="O69" i="10"/>
  <c r="O67" i="10"/>
  <c r="O65" i="10"/>
  <c r="Q65" i="10" s="1"/>
  <c r="Y68" i="12" s="1"/>
  <c r="O63" i="10"/>
  <c r="O61" i="10"/>
  <c r="O59" i="10"/>
  <c r="O56" i="10"/>
  <c r="O60" i="10"/>
  <c r="O57" i="10"/>
  <c r="O55" i="10"/>
  <c r="O54" i="10"/>
  <c r="O50" i="10"/>
  <c r="O46" i="10"/>
  <c r="O42" i="10"/>
  <c r="O51" i="10"/>
  <c r="O47" i="10"/>
  <c r="O43" i="10"/>
  <c r="O64" i="10"/>
  <c r="O52" i="10"/>
  <c r="O48" i="10"/>
  <c r="O62" i="10"/>
  <c r="O53" i="10"/>
  <c r="Q53" i="10" s="1"/>
  <c r="Y56" i="12" s="1"/>
  <c r="O49" i="10"/>
  <c r="O45" i="10"/>
  <c r="O41" i="10"/>
  <c r="O44" i="10"/>
  <c r="O39" i="10"/>
  <c r="Q39" i="10" s="1"/>
  <c r="Y42" i="12" s="1"/>
  <c r="O35" i="10"/>
  <c r="O31" i="10"/>
  <c r="O27" i="10"/>
  <c r="O23" i="10"/>
  <c r="O40" i="10"/>
  <c r="O36" i="10"/>
  <c r="Q36" i="10" s="1"/>
  <c r="Y39" i="12" s="1"/>
  <c r="O32" i="10"/>
  <c r="Q32" i="10" s="1"/>
  <c r="Y35" i="12" s="1"/>
  <c r="O28" i="10"/>
  <c r="Q28" i="10" s="1"/>
  <c r="Y31" i="12" s="1"/>
  <c r="O24" i="10"/>
  <c r="O20" i="10"/>
  <c r="O19" i="10"/>
  <c r="O18" i="10"/>
  <c r="Q18" i="10" s="1"/>
  <c r="Y21" i="12" s="1"/>
  <c r="O37" i="10"/>
  <c r="O33" i="10"/>
  <c r="O29" i="10"/>
  <c r="O25" i="10"/>
  <c r="O38" i="10"/>
  <c r="O34" i="10"/>
  <c r="O30" i="10"/>
  <c r="O26" i="10"/>
  <c r="Q26" i="10" s="1"/>
  <c r="Y29" i="12" s="1"/>
  <c r="O22" i="10"/>
  <c r="O21" i="10"/>
  <c r="O17" i="10"/>
  <c r="O15" i="10"/>
  <c r="O13" i="10"/>
  <c r="O11" i="10"/>
  <c r="O9" i="10"/>
  <c r="O7" i="10"/>
  <c r="O5" i="10"/>
  <c r="O16" i="10"/>
  <c r="O14" i="10"/>
  <c r="O12" i="10"/>
  <c r="Q12" i="10" s="1"/>
  <c r="Y15" i="12" s="1"/>
  <c r="O10" i="10"/>
  <c r="O8" i="10"/>
  <c r="O6" i="10"/>
  <c r="O4" i="10"/>
  <c r="Q4" i="10" s="1"/>
  <c r="Y7" i="12" s="1"/>
  <c r="Q92" i="5"/>
  <c r="T95" i="12" s="1"/>
  <c r="Q68" i="5"/>
  <c r="T71" i="12" s="1"/>
  <c r="Q79" i="5"/>
  <c r="T82" i="12" s="1"/>
  <c r="Q43" i="5"/>
  <c r="T46" i="12" s="1"/>
  <c r="Q35" i="5"/>
  <c r="T38" i="12" s="1"/>
  <c r="Q11" i="5"/>
  <c r="T14" i="12" s="1"/>
  <c r="Q97" i="5"/>
  <c r="T100" i="12" s="1"/>
  <c r="Q89" i="5"/>
  <c r="T92" i="12" s="1"/>
  <c r="Q75" i="5"/>
  <c r="T78" i="12" s="1"/>
  <c r="Q67" i="5"/>
  <c r="T70" i="12" s="1"/>
  <c r="Q55" i="5"/>
  <c r="T58" i="12" s="1"/>
  <c r="Q27" i="5"/>
  <c r="T30" i="12" s="1"/>
  <c r="Q19" i="5"/>
  <c r="T22" i="12" s="1"/>
  <c r="Q82" i="5"/>
  <c r="T85" i="12" s="1"/>
  <c r="Q50" i="5"/>
  <c r="T53" i="12" s="1"/>
  <c r="Q47" i="5"/>
  <c r="T50" i="12" s="1"/>
  <c r="AH86" i="9"/>
  <c r="AH46" i="9"/>
  <c r="AH95" i="9"/>
  <c r="AH87" i="9"/>
  <c r="AH79" i="9"/>
  <c r="AH55" i="9"/>
  <c r="AH47" i="9"/>
  <c r="AH39" i="9"/>
  <c r="AH31" i="9"/>
  <c r="AH23" i="9"/>
  <c r="AH15" i="9"/>
  <c r="AH92" i="9"/>
  <c r="AH68" i="9"/>
  <c r="AH60" i="9"/>
  <c r="AH44" i="9"/>
  <c r="AH4" i="9"/>
  <c r="AH18" i="9"/>
  <c r="Q44" i="7"/>
  <c r="V47" i="12" s="1"/>
  <c r="Q85" i="7"/>
  <c r="V88" i="12" s="1"/>
  <c r="Q46" i="7"/>
  <c r="V49" i="12" s="1"/>
  <c r="Q71" i="7"/>
  <c r="V74" i="12" s="1"/>
  <c r="Q11" i="7"/>
  <c r="V14" i="12" s="1"/>
  <c r="Q83" i="7"/>
  <c r="V86" i="12" s="1"/>
  <c r="Q19" i="7"/>
  <c r="V22" i="12" s="1"/>
  <c r="AX38" i="10"/>
  <c r="AX22" i="10"/>
  <c r="AX71" i="10"/>
  <c r="AX92" i="10"/>
  <c r="AX84" i="10"/>
  <c r="AX20" i="10"/>
  <c r="AX93" i="10"/>
  <c r="Q77" i="6"/>
  <c r="U80" i="12" s="1"/>
  <c r="Q94" i="6"/>
  <c r="U97" i="12" s="1"/>
  <c r="Q86" i="6"/>
  <c r="U89" i="12" s="1"/>
  <c r="Q78" i="6"/>
  <c r="U81" i="12" s="1"/>
  <c r="Q70" i="6"/>
  <c r="U73" i="12" s="1"/>
  <c r="Q62" i="6"/>
  <c r="U65" i="12" s="1"/>
  <c r="Q54" i="6"/>
  <c r="U57" i="12" s="1"/>
  <c r="Q46" i="6"/>
  <c r="U49" i="12" s="1"/>
  <c r="Q38" i="6"/>
  <c r="U41" i="12" s="1"/>
  <c r="Q75" i="6"/>
  <c r="U78" i="12" s="1"/>
  <c r="Q5" i="6"/>
  <c r="U8" i="12" s="1"/>
  <c r="Q79" i="6"/>
  <c r="U82" i="12" s="1"/>
  <c r="Q26" i="6"/>
  <c r="U29" i="12" s="1"/>
  <c r="Q10" i="6"/>
  <c r="U13" i="12" s="1"/>
  <c r="Q99" i="6"/>
  <c r="U102" i="12" s="1"/>
  <c r="Q67" i="6"/>
  <c r="U70" i="12" s="1"/>
  <c r="AH95" i="10"/>
  <c r="AH85" i="10"/>
  <c r="AH55" i="10"/>
  <c r="AH60" i="10"/>
  <c r="AH44" i="10"/>
  <c r="AH65" i="10"/>
  <c r="AH57" i="10"/>
  <c r="AH33" i="10"/>
  <c r="AH25" i="10"/>
  <c r="AH17" i="10"/>
  <c r="AH82" i="10"/>
  <c r="AH50" i="10"/>
  <c r="AH18" i="10"/>
  <c r="AH14" i="10"/>
  <c r="Q46" i="5"/>
  <c r="T49" i="12" s="1"/>
  <c r="Q15" i="5"/>
  <c r="T18" i="12" s="1"/>
  <c r="AD46" i="9"/>
  <c r="AD6" i="9"/>
  <c r="AD10" i="9"/>
  <c r="AD18" i="9"/>
  <c r="AD58" i="9"/>
  <c r="AD62" i="9"/>
  <c r="AD66" i="9"/>
  <c r="AD70" i="9"/>
  <c r="AD74" i="9"/>
  <c r="AD87" i="9"/>
  <c r="AD94" i="9"/>
  <c r="AD80" i="9"/>
  <c r="AD84" i="9"/>
  <c r="AD92" i="9"/>
  <c r="AD42" i="9"/>
  <c r="AD11" i="9"/>
  <c r="AD35" i="9"/>
  <c r="AD55" i="9"/>
  <c r="AD97" i="9"/>
  <c r="AX95" i="10"/>
  <c r="AX81" i="10"/>
  <c r="AX76" i="10"/>
  <c r="AX25" i="10"/>
  <c r="AX18" i="10"/>
  <c r="AX10" i="10"/>
  <c r="AJ2" i="10"/>
  <c r="AK3" i="10"/>
  <c r="T2" i="10"/>
  <c r="U3" i="10"/>
  <c r="C2" i="9"/>
  <c r="AH98" i="9"/>
  <c r="AH91" i="9"/>
  <c r="AH90" i="9"/>
  <c r="AH82" i="9"/>
  <c r="AH76" i="9"/>
  <c r="AH73" i="9"/>
  <c r="AH72" i="9"/>
  <c r="AH64" i="9"/>
  <c r="AH53" i="9"/>
  <c r="AH43" i="9"/>
  <c r="AH35" i="9"/>
  <c r="AH42" i="9"/>
  <c r="AH30" i="9"/>
  <c r="AH24" i="9"/>
  <c r="AH9" i="9"/>
  <c r="AH19" i="9"/>
  <c r="AH14" i="9"/>
  <c r="AH27" i="9"/>
  <c r="AH83" i="9"/>
  <c r="AH99" i="9"/>
  <c r="AX97" i="10"/>
  <c r="AS3" i="10"/>
  <c r="AR2" i="10"/>
  <c r="M95" i="9"/>
  <c r="R98" i="12" s="1"/>
  <c r="M86" i="9"/>
  <c r="R89" i="12" s="1"/>
  <c r="M85" i="9"/>
  <c r="R88" i="12" s="1"/>
  <c r="M79" i="9"/>
  <c r="R82" i="12" s="1"/>
  <c r="M70" i="9"/>
  <c r="R73" i="12" s="1"/>
  <c r="M63" i="9"/>
  <c r="R66" i="12" s="1"/>
  <c r="M54" i="9"/>
  <c r="R57" i="12" s="1"/>
  <c r="M47" i="9"/>
  <c r="R50" i="12" s="1"/>
  <c r="M99" i="9"/>
  <c r="R102" i="12" s="1"/>
  <c r="M90" i="9"/>
  <c r="R93" i="12" s="1"/>
  <c r="M83" i="9"/>
  <c r="R86" i="12" s="1"/>
  <c r="M74" i="9"/>
  <c r="R77" i="12" s="1"/>
  <c r="M67" i="9"/>
  <c r="R70" i="12" s="1"/>
  <c r="M58" i="9"/>
  <c r="R61" i="12" s="1"/>
  <c r="M94" i="9"/>
  <c r="R97" i="12" s="1"/>
  <c r="M87" i="9"/>
  <c r="R90" i="12" s="1"/>
  <c r="M78" i="9"/>
  <c r="R81" i="12" s="1"/>
  <c r="M77" i="9"/>
  <c r="R80" i="12" s="1"/>
  <c r="M71" i="9"/>
  <c r="R74" i="12" s="1"/>
  <c r="M62" i="9"/>
  <c r="R65" i="12" s="1"/>
  <c r="M55" i="9"/>
  <c r="R58" i="12" s="1"/>
  <c r="M46" i="9"/>
  <c r="R49" i="12" s="1"/>
  <c r="M75" i="9"/>
  <c r="R78" i="12" s="1"/>
  <c r="M50" i="9"/>
  <c r="R53" i="12" s="1"/>
  <c r="M42" i="9"/>
  <c r="R45" i="12" s="1"/>
  <c r="M34" i="9"/>
  <c r="R37" i="12" s="1"/>
  <c r="M27" i="9"/>
  <c r="R30" i="12" s="1"/>
  <c r="M18" i="9"/>
  <c r="R21" i="12" s="1"/>
  <c r="M11" i="9"/>
  <c r="R14" i="12" s="1"/>
  <c r="M39" i="9"/>
  <c r="R42" i="12" s="1"/>
  <c r="M30" i="9"/>
  <c r="R33" i="12" s="1"/>
  <c r="M91" i="9"/>
  <c r="R94" i="12" s="1"/>
  <c r="M66" i="9"/>
  <c r="R69" i="12" s="1"/>
  <c r="M41" i="9"/>
  <c r="R44" i="12" s="1"/>
  <c r="M38" i="9"/>
  <c r="R41" i="12" s="1"/>
  <c r="M31" i="9"/>
  <c r="R34" i="12" s="1"/>
  <c r="M22" i="9"/>
  <c r="R25" i="12" s="1"/>
  <c r="M15" i="9"/>
  <c r="R18" i="12" s="1"/>
  <c r="M6" i="9"/>
  <c r="R9" i="12" s="1"/>
  <c r="M5" i="9"/>
  <c r="R8" i="12" s="1"/>
  <c r="M98" i="9"/>
  <c r="R101" i="12" s="1"/>
  <c r="M59" i="9"/>
  <c r="R62" i="12" s="1"/>
  <c r="M29" i="9"/>
  <c r="R32" i="12" s="1"/>
  <c r="M23" i="9"/>
  <c r="R26" i="12" s="1"/>
  <c r="M14" i="9"/>
  <c r="R17" i="12" s="1"/>
  <c r="M7" i="9"/>
  <c r="R10" i="12" s="1"/>
  <c r="M82" i="9"/>
  <c r="R85" i="12" s="1"/>
  <c r="M43" i="9"/>
  <c r="R46" i="12" s="1"/>
  <c r="M35" i="9"/>
  <c r="R38" i="12" s="1"/>
  <c r="M19" i="9"/>
  <c r="R22" i="12" s="1"/>
  <c r="M10" i="7"/>
  <c r="P13" i="12" s="1"/>
  <c r="M30" i="7"/>
  <c r="P33" i="12" s="1"/>
  <c r="M33" i="7"/>
  <c r="P36" i="12" s="1"/>
  <c r="M42" i="7"/>
  <c r="P45" i="12" s="1"/>
  <c r="M90" i="7"/>
  <c r="P93" i="12" s="1"/>
  <c r="M78" i="7"/>
  <c r="P81" i="12" s="1"/>
  <c r="M84" i="7"/>
  <c r="P87" i="12" s="1"/>
  <c r="AT82" i="9"/>
  <c r="AT64" i="9"/>
  <c r="AT50" i="9"/>
  <c r="AT27" i="9"/>
  <c r="AT7" i="9"/>
  <c r="AT87" i="9"/>
  <c r="AG2" i="10"/>
  <c r="AH92" i="10"/>
  <c r="AH78" i="10"/>
  <c r="AH74" i="10"/>
  <c r="AH69" i="10"/>
  <c r="AH59" i="10"/>
  <c r="AH56" i="10"/>
  <c r="AH43" i="10"/>
  <c r="AH37" i="10"/>
  <c r="AH32" i="10"/>
  <c r="AH29" i="10"/>
  <c r="AH28" i="10"/>
  <c r="AH21" i="10"/>
  <c r="AH10" i="10"/>
  <c r="AH6" i="10"/>
  <c r="AH5" i="10"/>
  <c r="AH61" i="10"/>
  <c r="AH98" i="10"/>
  <c r="AO3" i="9"/>
  <c r="AN2" i="9"/>
  <c r="X2" i="9"/>
  <c r="Y3" i="9"/>
  <c r="AD50" i="9"/>
  <c r="M41" i="7"/>
  <c r="P44" i="12" s="1"/>
  <c r="Q71" i="10"/>
  <c r="Y74" i="12" s="1"/>
  <c r="M51" i="9"/>
  <c r="R54" i="12" s="1"/>
  <c r="M10" i="9"/>
  <c r="R13" i="12" s="1"/>
  <c r="M26" i="9"/>
  <c r="R29" i="12" s="1"/>
  <c r="M53" i="9"/>
  <c r="R56" i="12" s="1"/>
  <c r="AH26" i="9"/>
  <c r="AH51" i="9"/>
  <c r="AT78" i="9"/>
  <c r="X2" i="10"/>
  <c r="Y3" i="10"/>
  <c r="AN2" i="10"/>
  <c r="AO3" i="10"/>
  <c r="AK3" i="9"/>
  <c r="AJ2" i="9"/>
  <c r="AV2" i="9"/>
  <c r="AW3" i="9"/>
  <c r="AC3" i="10"/>
  <c r="AB2" i="10"/>
  <c r="AW2" i="10"/>
  <c r="AS2" i="9"/>
  <c r="AG2" i="9"/>
  <c r="M50" i="7"/>
  <c r="P53" i="12" s="1"/>
  <c r="M70" i="7"/>
  <c r="P73" i="12" s="1"/>
  <c r="M55" i="7"/>
  <c r="P58" i="12" s="1"/>
  <c r="M59" i="7"/>
  <c r="P62" i="12" s="1"/>
  <c r="M73" i="7"/>
  <c r="P76" i="12" s="1"/>
  <c r="M95" i="7"/>
  <c r="P98" i="12" s="1"/>
  <c r="Q94" i="5"/>
  <c r="T97" i="12" s="1"/>
  <c r="P2" i="5"/>
  <c r="Q26" i="5"/>
  <c r="T29" i="12" s="1"/>
  <c r="Q51" i="5"/>
  <c r="T54" i="12" s="1"/>
  <c r="Q42" i="5"/>
  <c r="T45" i="12" s="1"/>
  <c r="Q96" i="5"/>
  <c r="T99" i="12" s="1"/>
  <c r="Q23" i="5"/>
  <c r="T26" i="12" s="1"/>
  <c r="Q39" i="5"/>
  <c r="T42" i="12" s="1"/>
  <c r="Q71" i="5"/>
  <c r="T74" i="12" s="1"/>
  <c r="Q83" i="5"/>
  <c r="T86" i="12" s="1"/>
  <c r="Q99" i="5"/>
  <c r="T102" i="12" s="1"/>
  <c r="D3" i="5"/>
  <c r="Q98" i="5"/>
  <c r="T101" i="12" s="1"/>
  <c r="Q54" i="5"/>
  <c r="T57" i="12" s="1"/>
  <c r="Q59" i="5"/>
  <c r="T62" i="12" s="1"/>
  <c r="M32" i="7"/>
  <c r="P35" i="12" s="1"/>
  <c r="M72" i="7"/>
  <c r="P75" i="12" s="1"/>
  <c r="M87" i="7"/>
  <c r="P90" i="12" s="1"/>
  <c r="M45" i="7"/>
  <c r="P48" i="12" s="1"/>
  <c r="M61" i="7"/>
  <c r="P64" i="12" s="1"/>
  <c r="M12" i="7"/>
  <c r="P15" i="12" s="1"/>
  <c r="M92" i="7"/>
  <c r="P95" i="12" s="1"/>
  <c r="L3" i="10"/>
  <c r="K2" i="10"/>
  <c r="P2" i="10"/>
  <c r="C2" i="10"/>
  <c r="D3" i="10"/>
  <c r="H3" i="10"/>
  <c r="G2" i="10"/>
  <c r="M20" i="7"/>
  <c r="P23" i="12" s="1"/>
  <c r="M25" i="7"/>
  <c r="P28" i="12" s="1"/>
  <c r="M97" i="7"/>
  <c r="P100" i="12" s="1"/>
  <c r="M88" i="7"/>
  <c r="P91" i="12" s="1"/>
  <c r="Q31" i="5"/>
  <c r="T34" i="12" s="1"/>
  <c r="Q63" i="5"/>
  <c r="T66" i="12" s="1"/>
  <c r="M26" i="7"/>
  <c r="P29" i="12" s="1"/>
  <c r="M93" i="7"/>
  <c r="P96" i="12" s="1"/>
  <c r="M4" i="7"/>
  <c r="P7" i="12" s="1"/>
  <c r="M9" i="7"/>
  <c r="P12" i="12" s="1"/>
  <c r="M18" i="7"/>
  <c r="P21" i="12" s="1"/>
  <c r="M53" i="7"/>
  <c r="P56" i="12" s="1"/>
  <c r="M71" i="7"/>
  <c r="P74" i="12" s="1"/>
  <c r="M29" i="7"/>
  <c r="P32" i="12" s="1"/>
  <c r="M38" i="7"/>
  <c r="P41" i="12" s="1"/>
  <c r="M47" i="7"/>
  <c r="P50" i="12" s="1"/>
  <c r="M83" i="7"/>
  <c r="P86" i="12" s="1"/>
  <c r="M81" i="7"/>
  <c r="P84" i="12" s="1"/>
  <c r="M85" i="7"/>
  <c r="P88" i="12" s="1"/>
  <c r="M94" i="7"/>
  <c r="P97" i="12" s="1"/>
  <c r="M37" i="7"/>
  <c r="P40" i="12" s="1"/>
  <c r="M86" i="7"/>
  <c r="P89" i="12" s="1"/>
  <c r="M48" i="7"/>
  <c r="P51" i="12" s="1"/>
  <c r="M82" i="7"/>
  <c r="P85" i="12" s="1"/>
  <c r="M64" i="7"/>
  <c r="P67" i="12" s="1"/>
  <c r="M58" i="7"/>
  <c r="P61" i="12" s="1"/>
  <c r="M56" i="7"/>
  <c r="P59" i="12" s="1"/>
  <c r="M77" i="7"/>
  <c r="P80" i="12" s="1"/>
  <c r="M39" i="7"/>
  <c r="P42" i="12" s="1"/>
  <c r="M54" i="7"/>
  <c r="P57" i="12" s="1"/>
  <c r="M52" i="7"/>
  <c r="P55" i="12" s="1"/>
  <c r="M16" i="7"/>
  <c r="P19" i="12" s="1"/>
  <c r="M34" i="7"/>
  <c r="P37" i="12" s="1"/>
  <c r="M43" i="7"/>
  <c r="P46" i="12" s="1"/>
  <c r="M62" i="7"/>
  <c r="P65" i="12" s="1"/>
  <c r="M36" i="7"/>
  <c r="P39" i="12" s="1"/>
  <c r="M65" i="7"/>
  <c r="P68" i="12" s="1"/>
  <c r="M74" i="7"/>
  <c r="P77" i="12" s="1"/>
  <c r="Q7" i="5"/>
  <c r="T10" i="12" s="1"/>
  <c r="M76" i="7"/>
  <c r="P79" i="12" s="1"/>
  <c r="M40" i="7"/>
  <c r="P43" i="12" s="1"/>
  <c r="M79" i="7"/>
  <c r="P82" i="12" s="1"/>
  <c r="M17" i="7"/>
  <c r="P20" i="12" s="1"/>
  <c r="M35" i="7"/>
  <c r="P38" i="12" s="1"/>
  <c r="M49" i="7"/>
  <c r="P52" i="12" s="1"/>
  <c r="M69" i="7"/>
  <c r="P72" i="12" s="1"/>
  <c r="M44" i="7"/>
  <c r="P47" i="12" s="1"/>
  <c r="M14" i="7"/>
  <c r="P17" i="12" s="1"/>
  <c r="M23" i="7"/>
  <c r="P26" i="12" s="1"/>
  <c r="M46" i="7"/>
  <c r="P49" i="12" s="1"/>
  <c r="M63" i="7"/>
  <c r="P66" i="12" s="1"/>
  <c r="M57" i="7"/>
  <c r="P60" i="12" s="1"/>
  <c r="M66" i="7"/>
  <c r="P69" i="12" s="1"/>
  <c r="M75" i="7"/>
  <c r="P78" i="12" s="1"/>
  <c r="M68" i="7"/>
  <c r="P71" i="12" s="1"/>
  <c r="M99" i="7"/>
  <c r="P102" i="12" s="1"/>
  <c r="M80" i="7"/>
  <c r="P83" i="12" s="1"/>
  <c r="M96" i="7"/>
  <c r="P99" i="12" s="1"/>
  <c r="L3" i="8"/>
  <c r="K2" i="8"/>
  <c r="M8" i="7"/>
  <c r="P11" i="12" s="1"/>
  <c r="Q95" i="7"/>
  <c r="V98" i="12" s="1"/>
  <c r="Q88" i="7"/>
  <c r="V91" i="12" s="1"/>
  <c r="Q66" i="7"/>
  <c r="V69" i="12" s="1"/>
  <c r="Q59" i="7"/>
  <c r="V62" i="12" s="1"/>
  <c r="Q58" i="7"/>
  <c r="V61" i="12" s="1"/>
  <c r="Q50" i="7"/>
  <c r="V53" i="12" s="1"/>
  <c r="Q55" i="7"/>
  <c r="V58" i="12" s="1"/>
  <c r="Q38" i="7"/>
  <c r="V41" i="12" s="1"/>
  <c r="Q35" i="7"/>
  <c r="V38" i="12" s="1"/>
  <c r="Q18" i="7"/>
  <c r="V21" i="12" s="1"/>
  <c r="Q8" i="7"/>
  <c r="V11" i="12" s="1"/>
  <c r="M11" i="7"/>
  <c r="P14" i="12" s="1"/>
  <c r="M13" i="7"/>
  <c r="P16" i="12" s="1"/>
  <c r="M22" i="7"/>
  <c r="P25" i="12" s="1"/>
  <c r="M31" i="7"/>
  <c r="P34" i="12" s="1"/>
  <c r="M94" i="6"/>
  <c r="O97" i="12" s="1"/>
  <c r="M75" i="6"/>
  <c r="O78" i="12" s="1"/>
  <c r="M93" i="6"/>
  <c r="O96" i="12" s="1"/>
  <c r="M90" i="6"/>
  <c r="O93" i="12" s="1"/>
  <c r="M88" i="6"/>
  <c r="O91" i="12" s="1"/>
  <c r="M81" i="6"/>
  <c r="O84" i="12" s="1"/>
  <c r="M74" i="6"/>
  <c r="O77" i="12" s="1"/>
  <c r="M73" i="6"/>
  <c r="O76" i="12" s="1"/>
  <c r="M72" i="6"/>
  <c r="O75" i="12" s="1"/>
  <c r="M65" i="6"/>
  <c r="O68" i="12" s="1"/>
  <c r="M58" i="6"/>
  <c r="O61" i="12" s="1"/>
  <c r="M57" i="6"/>
  <c r="O60" i="12" s="1"/>
  <c r="M56" i="6"/>
  <c r="O59" i="12" s="1"/>
  <c r="M98" i="6"/>
  <c r="O101" i="12" s="1"/>
  <c r="M87" i="6"/>
  <c r="O90" i="12" s="1"/>
  <c r="M71" i="6"/>
  <c r="O74" i="12" s="1"/>
  <c r="M97" i="6"/>
  <c r="O100" i="12" s="1"/>
  <c r="M86" i="6"/>
  <c r="O89" i="12" s="1"/>
  <c r="M85" i="6"/>
  <c r="O88" i="12" s="1"/>
  <c r="M84" i="6"/>
  <c r="O87" i="12" s="1"/>
  <c r="M70" i="6"/>
  <c r="O73" i="12" s="1"/>
  <c r="M69" i="6"/>
  <c r="O72" i="12" s="1"/>
  <c r="M68" i="6"/>
  <c r="O71" i="12" s="1"/>
  <c r="M54" i="6"/>
  <c r="O57" i="12" s="1"/>
  <c r="M53" i="6"/>
  <c r="O56" i="12" s="1"/>
  <c r="M52" i="6"/>
  <c r="O55" i="12" s="1"/>
  <c r="M46" i="6"/>
  <c r="O49" i="12" s="1"/>
  <c r="M45" i="6"/>
  <c r="O48" i="12" s="1"/>
  <c r="M44" i="6"/>
  <c r="O47" i="12" s="1"/>
  <c r="M55" i="6"/>
  <c r="O58" i="12" s="1"/>
  <c r="M43" i="6"/>
  <c r="O46" i="12" s="1"/>
  <c r="M35" i="6"/>
  <c r="O38" i="12" s="1"/>
  <c r="M27" i="6"/>
  <c r="O30" i="12" s="1"/>
  <c r="M19" i="6"/>
  <c r="O22" i="12" s="1"/>
  <c r="M25" i="6"/>
  <c r="O28" i="12" s="1"/>
  <c r="M16" i="6"/>
  <c r="O19" i="12" s="1"/>
  <c r="M10" i="6"/>
  <c r="O13" i="12" s="1"/>
  <c r="M9" i="6"/>
  <c r="O12" i="12" s="1"/>
  <c r="M15" i="6"/>
  <c r="O18" i="12" s="1"/>
  <c r="M59" i="6"/>
  <c r="O62" i="12" s="1"/>
  <c r="M38" i="6"/>
  <c r="O41" i="12" s="1"/>
  <c r="M37" i="6"/>
  <c r="O40" i="12" s="1"/>
  <c r="M36" i="6"/>
  <c r="O39" i="12" s="1"/>
  <c r="M30" i="6"/>
  <c r="O33" i="12" s="1"/>
  <c r="M29" i="6"/>
  <c r="O32" i="12" s="1"/>
  <c r="M28" i="6"/>
  <c r="O31" i="12" s="1"/>
  <c r="M20" i="6"/>
  <c r="O23" i="12" s="1"/>
  <c r="M14" i="6"/>
  <c r="O17" i="12" s="1"/>
  <c r="M13" i="6"/>
  <c r="O16" i="12" s="1"/>
  <c r="M4" i="6"/>
  <c r="O7" i="12" s="1"/>
  <c r="Q93" i="6"/>
  <c r="U96" i="12" s="1"/>
  <c r="Q91" i="6"/>
  <c r="U94" i="12" s="1"/>
  <c r="Q98" i="6"/>
  <c r="U101" i="12" s="1"/>
  <c r="Q89" i="6"/>
  <c r="U92" i="12" s="1"/>
  <c r="Q83" i="6"/>
  <c r="U86" i="12" s="1"/>
  <c r="Q69" i="6"/>
  <c r="U72" i="12" s="1"/>
  <c r="Q97" i="6"/>
  <c r="U100" i="12" s="1"/>
  <c r="Q96" i="6"/>
  <c r="U99" i="12" s="1"/>
  <c r="Q82" i="6"/>
  <c r="U85" i="12" s="1"/>
  <c r="Q81" i="6"/>
  <c r="U84" i="12" s="1"/>
  <c r="Q74" i="6"/>
  <c r="U77" i="12" s="1"/>
  <c r="Q73" i="6"/>
  <c r="U76" i="12" s="1"/>
  <c r="Q71" i="6"/>
  <c r="U74" i="12" s="1"/>
  <c r="Q66" i="6"/>
  <c r="U69" i="12" s="1"/>
  <c r="Q65" i="6"/>
  <c r="U68" i="12" s="1"/>
  <c r="Q63" i="6"/>
  <c r="U66" i="12" s="1"/>
  <c r="Q58" i="6"/>
  <c r="U61" i="12" s="1"/>
  <c r="Q57" i="6"/>
  <c r="U60" i="12" s="1"/>
  <c r="Q95" i="6"/>
  <c r="U98" i="12" s="1"/>
  <c r="Q90" i="6"/>
  <c r="U93" i="12" s="1"/>
  <c r="Q47" i="6"/>
  <c r="U50" i="12" s="1"/>
  <c r="Q42" i="6"/>
  <c r="U45" i="12" s="1"/>
  <c r="Q30" i="6"/>
  <c r="U33" i="12" s="1"/>
  <c r="Q27" i="6"/>
  <c r="U30" i="12" s="1"/>
  <c r="Q22" i="6"/>
  <c r="U25" i="12" s="1"/>
  <c r="Q19" i="6"/>
  <c r="U22" i="12" s="1"/>
  <c r="Q14" i="6"/>
  <c r="U17" i="12" s="1"/>
  <c r="Q11" i="6"/>
  <c r="U14" i="12" s="1"/>
  <c r="Q6" i="6"/>
  <c r="U9" i="12" s="1"/>
  <c r="Q43" i="6"/>
  <c r="U46" i="12" s="1"/>
  <c r="Q59" i="6"/>
  <c r="U62" i="12" s="1"/>
  <c r="Q50" i="6"/>
  <c r="U53" i="12" s="1"/>
  <c r="Q49" i="6"/>
  <c r="U52" i="12" s="1"/>
  <c r="Q41" i="6"/>
  <c r="U44" i="12" s="1"/>
  <c r="Q39" i="6"/>
  <c r="U42" i="12" s="1"/>
  <c r="Q34" i="6"/>
  <c r="U37" i="12" s="1"/>
  <c r="Q33" i="6"/>
  <c r="U36" i="12" s="1"/>
  <c r="Q31" i="6"/>
  <c r="U34" i="12" s="1"/>
  <c r="Q24" i="6"/>
  <c r="U27" i="12" s="1"/>
  <c r="Q17" i="6"/>
  <c r="U20" i="12" s="1"/>
  <c r="Q15" i="6"/>
  <c r="U18" i="12" s="1"/>
  <c r="Q8" i="6"/>
  <c r="U11" i="12" s="1"/>
  <c r="Q45" i="6"/>
  <c r="U48" i="12" s="1"/>
  <c r="M5" i="7"/>
  <c r="P8" i="12" s="1"/>
  <c r="M27" i="7"/>
  <c r="P30" i="12" s="1"/>
  <c r="M15" i="7"/>
  <c r="P18" i="12" s="1"/>
  <c r="M67" i="7"/>
  <c r="P70" i="12" s="1"/>
  <c r="M6" i="7"/>
  <c r="P9" i="12" s="1"/>
  <c r="M7" i="7"/>
  <c r="P10" i="12" s="1"/>
  <c r="M19" i="7"/>
  <c r="P22" i="12" s="1"/>
  <c r="M21" i="7"/>
  <c r="P24" i="12" s="1"/>
  <c r="H3" i="9"/>
  <c r="G2" i="9"/>
  <c r="D3" i="9"/>
  <c r="L2" i="9"/>
  <c r="O2" i="9"/>
  <c r="P3" i="9"/>
  <c r="H3" i="8"/>
  <c r="G2" i="8"/>
  <c r="D2" i="8"/>
  <c r="O2" i="8"/>
  <c r="P3" i="8"/>
  <c r="G2" i="7"/>
  <c r="H3" i="7"/>
  <c r="D2" i="7"/>
  <c r="Q14" i="7"/>
  <c r="V17" i="12" s="1"/>
  <c r="P2" i="7"/>
  <c r="L2" i="6"/>
  <c r="D3" i="6"/>
  <c r="C2" i="6"/>
  <c r="P2" i="6"/>
  <c r="H3" i="6"/>
  <c r="G2" i="6"/>
  <c r="H3" i="5"/>
  <c r="G2" i="5"/>
  <c r="K2" i="5"/>
  <c r="L3" i="5"/>
  <c r="AX39" i="10" l="1"/>
  <c r="B59" i="3"/>
  <c r="A58" i="3"/>
  <c r="B59" i="1"/>
  <c r="A58" i="1"/>
  <c r="F58" i="8"/>
  <c r="AM58" i="10"/>
  <c r="F58" i="6"/>
  <c r="W58" i="10"/>
  <c r="F58" i="5"/>
  <c r="F58" i="10"/>
  <c r="F58" i="9"/>
  <c r="F59" i="10"/>
  <c r="W58" i="9"/>
  <c r="F58" i="7"/>
  <c r="AM58" i="9"/>
  <c r="B12" i="3"/>
  <c r="A11" i="3"/>
  <c r="AM59" i="9" s="1"/>
  <c r="B15" i="1"/>
  <c r="A14" i="1"/>
  <c r="Q66" i="10"/>
  <c r="Y69" i="12" s="1"/>
  <c r="Q90" i="10"/>
  <c r="Y93" i="12" s="1"/>
  <c r="Q73" i="10"/>
  <c r="Y76" i="12" s="1"/>
  <c r="Q92" i="10"/>
  <c r="Y95" i="12" s="1"/>
  <c r="Q96" i="10"/>
  <c r="Y99" i="12" s="1"/>
  <c r="Q27" i="10"/>
  <c r="Y30" i="12" s="1"/>
  <c r="Q81" i="10"/>
  <c r="Y84" i="12" s="1"/>
  <c r="Q16" i="10"/>
  <c r="Y19" i="12" s="1"/>
  <c r="Q20" i="10"/>
  <c r="Y23" i="12" s="1"/>
  <c r="Q91" i="10"/>
  <c r="Y94" i="12" s="1"/>
  <c r="AQ104" i="13"/>
  <c r="Q5" i="10"/>
  <c r="Y8" i="12" s="1"/>
  <c r="Q13" i="10"/>
  <c r="Y16" i="12" s="1"/>
  <c r="Q37" i="10"/>
  <c r="Y40" i="12" s="1"/>
  <c r="Q40" i="10"/>
  <c r="Y43" i="12" s="1"/>
  <c r="Q60" i="10"/>
  <c r="Y63" i="12" s="1"/>
  <c r="Q63" i="10"/>
  <c r="Y66" i="12" s="1"/>
  <c r="Q74" i="10"/>
  <c r="Y77" i="12" s="1"/>
  <c r="C61" i="1"/>
  <c r="Q21" i="10"/>
  <c r="Y24" i="12" s="1"/>
  <c r="Q33" i="10"/>
  <c r="Y36" i="12" s="1"/>
  <c r="Q57" i="10"/>
  <c r="Y60" i="12" s="1"/>
  <c r="Q86" i="10"/>
  <c r="Y89" i="12" s="1"/>
  <c r="Q83" i="10"/>
  <c r="Y86" i="12" s="1"/>
  <c r="AX54" i="10"/>
  <c r="AX69" i="10"/>
  <c r="Q79" i="10"/>
  <c r="Y82" i="12" s="1"/>
  <c r="Q84" i="10"/>
  <c r="Y87" i="12" s="1"/>
  <c r="AQ109" i="13"/>
  <c r="AQ28" i="13"/>
  <c r="AX6" i="10"/>
  <c r="AX14" i="10"/>
  <c r="AX30" i="10"/>
  <c r="AX57" i="10"/>
  <c r="AX98" i="10"/>
  <c r="AQ7" i="13"/>
  <c r="AQ24" i="13"/>
  <c r="Q9" i="10"/>
  <c r="Y12" i="12" s="1"/>
  <c r="Q17" i="10"/>
  <c r="Y20" i="12" s="1"/>
  <c r="Q29" i="10"/>
  <c r="Y32" i="12" s="1"/>
  <c r="Q44" i="10"/>
  <c r="Y47" i="12" s="1"/>
  <c r="Q42" i="10"/>
  <c r="Y45" i="12" s="1"/>
  <c r="Q55" i="10"/>
  <c r="Y58" i="12" s="1"/>
  <c r="AX34" i="10"/>
  <c r="AX61" i="10"/>
  <c r="AX74" i="10"/>
  <c r="AX82" i="10"/>
  <c r="AX99" i="10"/>
  <c r="Q75" i="10"/>
  <c r="Y78" i="12" s="1"/>
  <c r="AQ63" i="13"/>
  <c r="Q10" i="10"/>
  <c r="Y13" i="12" s="1"/>
  <c r="Q34" i="10"/>
  <c r="Y37" i="12" s="1"/>
  <c r="Q38" i="10"/>
  <c r="Y41" i="12" s="1"/>
  <c r="Q45" i="10"/>
  <c r="Y48" i="12" s="1"/>
  <c r="Q61" i="10"/>
  <c r="Y64" i="12" s="1"/>
  <c r="Q69" i="10"/>
  <c r="Y72" i="12" s="1"/>
  <c r="Q80" i="10"/>
  <c r="Y83" i="12" s="1"/>
  <c r="Q99" i="10"/>
  <c r="Y102" i="12" s="1"/>
  <c r="AQ32" i="13"/>
  <c r="AQ40" i="13"/>
  <c r="AQ10" i="13"/>
  <c r="AQ95" i="13"/>
  <c r="AX43" i="10"/>
  <c r="AX11" i="10"/>
  <c r="AX19" i="10"/>
  <c r="AX35" i="10"/>
  <c r="AX45" i="10"/>
  <c r="AX72" i="10"/>
  <c r="AX62" i="10"/>
  <c r="AX70" i="10"/>
  <c r="AX87" i="10"/>
  <c r="AX75" i="10"/>
  <c r="AX83" i="10"/>
  <c r="AX90" i="10"/>
  <c r="Q50" i="10"/>
  <c r="Y53" i="12" s="1"/>
  <c r="AQ4" i="13"/>
  <c r="AQ13" i="13"/>
  <c r="Q6" i="10"/>
  <c r="Y9" i="12" s="1"/>
  <c r="Q14" i="10"/>
  <c r="Y17" i="12" s="1"/>
  <c r="Q30" i="10"/>
  <c r="Y33" i="12" s="1"/>
  <c r="Q85" i="10"/>
  <c r="Y88" i="12" s="1"/>
  <c r="Q52" i="10"/>
  <c r="Y55" i="12" s="1"/>
  <c r="AX79" i="10"/>
  <c r="AQ20" i="13"/>
  <c r="AQ101" i="13"/>
  <c r="AQ74" i="13"/>
  <c r="AQ90" i="13"/>
  <c r="AQ35" i="13"/>
  <c r="AQ19" i="13"/>
  <c r="Q22" i="10"/>
  <c r="Y25" i="12" s="1"/>
  <c r="Q48" i="10"/>
  <c r="Y51" i="12" s="1"/>
  <c r="AQ99" i="13"/>
  <c r="AQ107" i="13"/>
  <c r="AQ39" i="13"/>
  <c r="AQ14" i="13"/>
  <c r="AQ67" i="13"/>
  <c r="Q47" i="10"/>
  <c r="Y50" i="12" s="1"/>
  <c r="Q77" i="10"/>
  <c r="Y80" i="12" s="1"/>
  <c r="X34" i="13"/>
  <c r="AQ23" i="13"/>
  <c r="Q7" i="10"/>
  <c r="Y10" i="12" s="1"/>
  <c r="Q15" i="10"/>
  <c r="Y18" i="12" s="1"/>
  <c r="Q23" i="10"/>
  <c r="Y26" i="12" s="1"/>
  <c r="Q93" i="10"/>
  <c r="Y96" i="12" s="1"/>
  <c r="AQ103" i="13"/>
  <c r="Q31" i="10"/>
  <c r="Y34" i="12" s="1"/>
  <c r="Q62" i="10"/>
  <c r="Y65" i="12" s="1"/>
  <c r="AX12" i="10"/>
  <c r="AX24" i="10"/>
  <c r="AX28" i="10"/>
  <c r="AX40" i="10"/>
  <c r="AX47" i="10"/>
  <c r="AX46" i="10"/>
  <c r="AX85" i="10"/>
  <c r="AX63" i="10"/>
  <c r="Q49" i="10"/>
  <c r="Y52" i="12" s="1"/>
  <c r="AQ75" i="13"/>
  <c r="AQ98" i="13"/>
  <c r="AQ6" i="13"/>
  <c r="AQ66" i="13"/>
  <c r="AQ37" i="13"/>
  <c r="AQ41" i="13"/>
  <c r="AQ11" i="13"/>
  <c r="AQ64" i="13"/>
  <c r="AW99" i="9"/>
  <c r="AW98" i="9"/>
  <c r="AX98" i="9" s="1"/>
  <c r="AW97" i="9"/>
  <c r="AW96" i="9"/>
  <c r="AW95" i="9"/>
  <c r="AW94" i="9"/>
  <c r="AX94" i="9" s="1"/>
  <c r="AW93" i="9"/>
  <c r="AW92" i="9"/>
  <c r="AW91" i="9"/>
  <c r="AW90" i="9"/>
  <c r="AX90" i="9" s="1"/>
  <c r="AW89" i="9"/>
  <c r="AW88" i="9"/>
  <c r="AW87" i="9"/>
  <c r="AW86" i="9"/>
  <c r="AX86" i="9" s="1"/>
  <c r="AW85" i="9"/>
  <c r="AW84" i="9"/>
  <c r="AW82" i="9"/>
  <c r="AW80" i="9"/>
  <c r="AW78" i="9"/>
  <c r="AW76" i="9"/>
  <c r="AW75" i="9"/>
  <c r="AW74" i="9"/>
  <c r="AX74" i="9" s="1"/>
  <c r="AW73" i="9"/>
  <c r="AW72" i="9"/>
  <c r="AW71" i="9"/>
  <c r="AW70" i="9"/>
  <c r="AW69" i="9"/>
  <c r="AW68" i="9"/>
  <c r="AW67" i="9"/>
  <c r="AW66" i="9"/>
  <c r="AW65" i="9"/>
  <c r="AW64" i="9"/>
  <c r="AW63" i="9"/>
  <c r="AW62" i="9"/>
  <c r="AW61" i="9"/>
  <c r="AW60" i="9"/>
  <c r="AW59" i="9"/>
  <c r="AW58" i="9"/>
  <c r="AX58" i="9" s="1"/>
  <c r="AW56" i="9"/>
  <c r="AW54" i="9"/>
  <c r="AX54" i="9" s="1"/>
  <c r="AW52" i="9"/>
  <c r="AW83" i="9"/>
  <c r="AX83" i="9" s="1"/>
  <c r="AW81" i="9"/>
  <c r="AW79" i="9"/>
  <c r="AW77" i="9"/>
  <c r="AW57" i="9"/>
  <c r="AX57" i="9" s="1"/>
  <c r="AW55" i="9"/>
  <c r="AW53" i="9"/>
  <c r="AW51" i="9"/>
  <c r="AW50" i="9"/>
  <c r="AX50" i="9" s="1"/>
  <c r="AW49" i="9"/>
  <c r="AW48" i="9"/>
  <c r="AW47" i="9"/>
  <c r="AW46" i="9"/>
  <c r="AW45" i="9"/>
  <c r="AW44" i="9"/>
  <c r="AW43" i="9"/>
  <c r="AW42" i="9"/>
  <c r="AW41" i="9"/>
  <c r="AW40" i="9"/>
  <c r="AW39" i="9"/>
  <c r="AW38" i="9"/>
  <c r="AX38" i="9" s="1"/>
  <c r="AW37" i="9"/>
  <c r="AW36" i="9"/>
  <c r="AX36" i="9" s="1"/>
  <c r="AW35" i="9"/>
  <c r="AW34" i="9"/>
  <c r="AX34" i="9" s="1"/>
  <c r="AW33" i="9"/>
  <c r="AW32" i="9"/>
  <c r="AW31" i="9"/>
  <c r="AW30" i="9"/>
  <c r="AW29" i="9"/>
  <c r="AW28" i="9"/>
  <c r="AW27" i="9"/>
  <c r="AW26" i="9"/>
  <c r="AW25" i="9"/>
  <c r="AW24" i="9"/>
  <c r="AX24" i="9" s="1"/>
  <c r="AW23" i="9"/>
  <c r="AW22" i="9"/>
  <c r="AX22" i="9" s="1"/>
  <c r="AW21" i="9"/>
  <c r="AW20" i="9"/>
  <c r="AW19" i="9"/>
  <c r="AW18" i="9"/>
  <c r="AX18" i="9" s="1"/>
  <c r="AW17" i="9"/>
  <c r="AW16" i="9"/>
  <c r="AW15" i="9"/>
  <c r="AW14" i="9"/>
  <c r="AX14" i="9" s="1"/>
  <c r="AW13" i="9"/>
  <c r="AW12" i="9"/>
  <c r="AW11" i="9"/>
  <c r="AW9" i="9"/>
  <c r="AW7" i="9"/>
  <c r="AW6" i="9"/>
  <c r="AW5" i="9"/>
  <c r="AW4" i="9"/>
  <c r="AW10" i="9"/>
  <c r="AW8" i="9"/>
  <c r="AX8" i="9" s="1"/>
  <c r="L96" i="5"/>
  <c r="M96" i="5" s="1"/>
  <c r="N99" i="12" s="1"/>
  <c r="L92" i="5"/>
  <c r="L88" i="5"/>
  <c r="L99" i="5"/>
  <c r="L95" i="5"/>
  <c r="M95" i="5" s="1"/>
  <c r="N98" i="12" s="1"/>
  <c r="L91" i="5"/>
  <c r="L87" i="5"/>
  <c r="L84" i="5"/>
  <c r="L83" i="5"/>
  <c r="L82" i="5"/>
  <c r="L81" i="5"/>
  <c r="L80" i="5"/>
  <c r="L79" i="5"/>
  <c r="M79" i="5" s="1"/>
  <c r="N82" i="12" s="1"/>
  <c r="L78" i="5"/>
  <c r="L77" i="5"/>
  <c r="L76" i="5"/>
  <c r="L75" i="5"/>
  <c r="L74" i="5"/>
  <c r="L73" i="5"/>
  <c r="L72" i="5"/>
  <c r="L71" i="5"/>
  <c r="M71" i="5" s="1"/>
  <c r="N74" i="12" s="1"/>
  <c r="L70" i="5"/>
  <c r="L69" i="5"/>
  <c r="L68" i="5"/>
  <c r="L67" i="5"/>
  <c r="L66" i="5"/>
  <c r="L65" i="5"/>
  <c r="L64" i="5"/>
  <c r="L63" i="5"/>
  <c r="M63" i="5" s="1"/>
  <c r="N66" i="12" s="1"/>
  <c r="L62" i="5"/>
  <c r="L61" i="5"/>
  <c r="L60" i="5"/>
  <c r="L59" i="5"/>
  <c r="M59" i="5" s="1"/>
  <c r="N62" i="12" s="1"/>
  <c r="L58" i="5"/>
  <c r="L57" i="5"/>
  <c r="L56" i="5"/>
  <c r="L55" i="5"/>
  <c r="M55" i="5" s="1"/>
  <c r="N58" i="12" s="1"/>
  <c r="L54" i="5"/>
  <c r="L53" i="5"/>
  <c r="L52" i="5"/>
  <c r="L51" i="5"/>
  <c r="M51" i="5" s="1"/>
  <c r="N54" i="12" s="1"/>
  <c r="L50" i="5"/>
  <c r="L49" i="5"/>
  <c r="L48" i="5"/>
  <c r="L47" i="5"/>
  <c r="M47" i="5" s="1"/>
  <c r="N50" i="12" s="1"/>
  <c r="L46" i="5"/>
  <c r="L45" i="5"/>
  <c r="L44" i="5"/>
  <c r="L43" i="5"/>
  <c r="M43" i="5" s="1"/>
  <c r="N46" i="12" s="1"/>
  <c r="L42" i="5"/>
  <c r="L41" i="5"/>
  <c r="L40" i="5"/>
  <c r="L39" i="5"/>
  <c r="M39" i="5" s="1"/>
  <c r="N42" i="12" s="1"/>
  <c r="L38" i="5"/>
  <c r="L37" i="5"/>
  <c r="L36" i="5"/>
  <c r="L35" i="5"/>
  <c r="M35" i="5" s="1"/>
  <c r="N38" i="12" s="1"/>
  <c r="L34" i="5"/>
  <c r="L33" i="5"/>
  <c r="L32" i="5"/>
  <c r="L31" i="5"/>
  <c r="M31" i="5" s="1"/>
  <c r="N34" i="12" s="1"/>
  <c r="L30" i="5"/>
  <c r="L29" i="5"/>
  <c r="L28" i="5"/>
  <c r="L27" i="5"/>
  <c r="M27" i="5" s="1"/>
  <c r="N30" i="12" s="1"/>
  <c r="L26" i="5"/>
  <c r="L25" i="5"/>
  <c r="L24" i="5"/>
  <c r="L23" i="5"/>
  <c r="L22" i="5"/>
  <c r="L21" i="5"/>
  <c r="L20" i="5"/>
  <c r="L19" i="5"/>
  <c r="M19" i="5" s="1"/>
  <c r="N22" i="12" s="1"/>
  <c r="L18" i="5"/>
  <c r="L17" i="5"/>
  <c r="L16" i="5"/>
  <c r="L15" i="5"/>
  <c r="M15" i="5" s="1"/>
  <c r="N18" i="12" s="1"/>
  <c r="L14" i="5"/>
  <c r="L13" i="5"/>
  <c r="L12" i="5"/>
  <c r="L11" i="5"/>
  <c r="M11" i="5" s="1"/>
  <c r="N14" i="12" s="1"/>
  <c r="L10" i="5"/>
  <c r="L9" i="5"/>
  <c r="L8" i="5"/>
  <c r="L7" i="5"/>
  <c r="L6" i="5"/>
  <c r="L5" i="5"/>
  <c r="L4" i="5"/>
  <c r="L98" i="5"/>
  <c r="L94" i="5"/>
  <c r="L90" i="5"/>
  <c r="L86" i="5"/>
  <c r="L97" i="5"/>
  <c r="M97" i="5" s="1"/>
  <c r="N100" i="12" s="1"/>
  <c r="L93" i="5"/>
  <c r="L89" i="5"/>
  <c r="L85" i="5"/>
  <c r="L99" i="8"/>
  <c r="M99" i="8" s="1"/>
  <c r="Q102" i="12" s="1"/>
  <c r="L98" i="8"/>
  <c r="L97" i="8"/>
  <c r="L96" i="8"/>
  <c r="L95" i="8"/>
  <c r="M95" i="8" s="1"/>
  <c r="Q98" i="12" s="1"/>
  <c r="L94" i="8"/>
  <c r="L93" i="8"/>
  <c r="L92" i="8"/>
  <c r="L91" i="8"/>
  <c r="L90" i="8"/>
  <c r="L89" i="8"/>
  <c r="L88" i="8"/>
  <c r="L87" i="8"/>
  <c r="L86" i="8"/>
  <c r="L85" i="8"/>
  <c r="L84" i="8"/>
  <c r="L83" i="8"/>
  <c r="M83" i="8" s="1"/>
  <c r="Q86" i="12" s="1"/>
  <c r="L82" i="8"/>
  <c r="L81" i="8"/>
  <c r="L80" i="8"/>
  <c r="L79" i="8"/>
  <c r="M79" i="8" s="1"/>
  <c r="Q82" i="12" s="1"/>
  <c r="L78" i="8"/>
  <c r="L77" i="8"/>
  <c r="L76" i="8"/>
  <c r="L75" i="8"/>
  <c r="M75" i="8" s="1"/>
  <c r="Q78" i="12" s="1"/>
  <c r="L74" i="8"/>
  <c r="L73" i="8"/>
  <c r="L72" i="8"/>
  <c r="L71" i="8"/>
  <c r="M71" i="8" s="1"/>
  <c r="Q74" i="12" s="1"/>
  <c r="L70" i="8"/>
  <c r="L69" i="8"/>
  <c r="L68" i="8"/>
  <c r="L67" i="8"/>
  <c r="L66" i="8"/>
  <c r="L65" i="8"/>
  <c r="L64" i="8"/>
  <c r="L63" i="8"/>
  <c r="M63" i="8" s="1"/>
  <c r="Q66" i="12" s="1"/>
  <c r="L62" i="8"/>
  <c r="L61" i="8"/>
  <c r="L60" i="8"/>
  <c r="L59" i="8"/>
  <c r="M59" i="8" s="1"/>
  <c r="Q62" i="12" s="1"/>
  <c r="L56" i="8"/>
  <c r="L52" i="8"/>
  <c r="L48" i="8"/>
  <c r="L44" i="8"/>
  <c r="M44" i="8" s="1"/>
  <c r="Q47" i="12" s="1"/>
  <c r="L40" i="8"/>
  <c r="L36" i="8"/>
  <c r="L32" i="8"/>
  <c r="L28" i="8"/>
  <c r="M28" i="8" s="1"/>
  <c r="Q31" i="12" s="1"/>
  <c r="L23" i="8"/>
  <c r="L21" i="8"/>
  <c r="L19" i="8"/>
  <c r="L17" i="8"/>
  <c r="M17" i="8" s="1"/>
  <c r="Q20" i="12" s="1"/>
  <c r="L15" i="8"/>
  <c r="L13" i="8"/>
  <c r="L11" i="8"/>
  <c r="L9" i="8"/>
  <c r="M9" i="8" s="1"/>
  <c r="Q12" i="12" s="1"/>
  <c r="L7" i="8"/>
  <c r="L5" i="8"/>
  <c r="L57" i="8"/>
  <c r="L53" i="8"/>
  <c r="M53" i="8" s="1"/>
  <c r="Q56" i="12" s="1"/>
  <c r="L49" i="8"/>
  <c r="L45" i="8"/>
  <c r="L41" i="8"/>
  <c r="L37" i="8"/>
  <c r="L33" i="8"/>
  <c r="L29" i="8"/>
  <c r="L25" i="8"/>
  <c r="L58" i="8"/>
  <c r="M58" i="8" s="1"/>
  <c r="Q61" i="12" s="1"/>
  <c r="L54" i="8"/>
  <c r="L50" i="8"/>
  <c r="L46" i="8"/>
  <c r="L42" i="8"/>
  <c r="M42" i="8" s="1"/>
  <c r="Q45" i="12" s="1"/>
  <c r="L38" i="8"/>
  <c r="L34" i="8"/>
  <c r="L30" i="8"/>
  <c r="L26" i="8"/>
  <c r="M26" i="8" s="1"/>
  <c r="Q29" i="12" s="1"/>
  <c r="L24" i="8"/>
  <c r="L22" i="8"/>
  <c r="L20" i="8"/>
  <c r="L18" i="8"/>
  <c r="L16" i="8"/>
  <c r="L14" i="8"/>
  <c r="L12" i="8"/>
  <c r="L10" i="8"/>
  <c r="L8" i="8"/>
  <c r="L6" i="8"/>
  <c r="L4" i="8"/>
  <c r="L55" i="8"/>
  <c r="L51" i="8"/>
  <c r="L47" i="8"/>
  <c r="L43" i="8"/>
  <c r="L39" i="8"/>
  <c r="L35" i="8"/>
  <c r="L31" i="8"/>
  <c r="L27" i="8"/>
  <c r="P99" i="8"/>
  <c r="P98" i="8"/>
  <c r="Q98" i="8" s="1"/>
  <c r="W101" i="12" s="1"/>
  <c r="P97" i="8"/>
  <c r="P96" i="8"/>
  <c r="P95" i="8"/>
  <c r="P94" i="8"/>
  <c r="Q94" i="8" s="1"/>
  <c r="W97" i="12" s="1"/>
  <c r="P93" i="8"/>
  <c r="P92" i="8"/>
  <c r="P91" i="8"/>
  <c r="P90" i="8"/>
  <c r="Q90" i="8" s="1"/>
  <c r="W93" i="12" s="1"/>
  <c r="P89" i="8"/>
  <c r="P88" i="8"/>
  <c r="Q88" i="8" s="1"/>
  <c r="W91" i="12" s="1"/>
  <c r="P87" i="8"/>
  <c r="P86" i="8"/>
  <c r="Q86" i="8" s="1"/>
  <c r="W89" i="12" s="1"/>
  <c r="P85" i="8"/>
  <c r="P84" i="8"/>
  <c r="P83" i="8"/>
  <c r="P82" i="8"/>
  <c r="Q82" i="8" s="1"/>
  <c r="W85" i="12" s="1"/>
  <c r="P81" i="8"/>
  <c r="P80" i="8"/>
  <c r="P79" i="8"/>
  <c r="P78" i="8"/>
  <c r="Q78" i="8" s="1"/>
  <c r="W81" i="12" s="1"/>
  <c r="P77" i="8"/>
  <c r="P76" i="8"/>
  <c r="P75" i="8"/>
  <c r="Q75" i="8" s="1"/>
  <c r="W78" i="12" s="1"/>
  <c r="P74" i="8"/>
  <c r="P73" i="8"/>
  <c r="P72" i="8"/>
  <c r="P71" i="8"/>
  <c r="P70" i="8"/>
  <c r="Q70" i="8" s="1"/>
  <c r="W73" i="12" s="1"/>
  <c r="P69" i="8"/>
  <c r="P68" i="8"/>
  <c r="Q68" i="8" s="1"/>
  <c r="W71" i="12" s="1"/>
  <c r="P67" i="8"/>
  <c r="P66" i="8"/>
  <c r="P65" i="8"/>
  <c r="P64" i="8"/>
  <c r="P63" i="8"/>
  <c r="P62" i="8"/>
  <c r="P61" i="8"/>
  <c r="P60" i="8"/>
  <c r="P59" i="8"/>
  <c r="Q59" i="8" s="1"/>
  <c r="W62" i="12" s="1"/>
  <c r="P58" i="8"/>
  <c r="Q58" i="8" s="1"/>
  <c r="W61" i="12" s="1"/>
  <c r="P57" i="8"/>
  <c r="P56" i="8"/>
  <c r="P55" i="8"/>
  <c r="P54" i="8"/>
  <c r="Q54" i="8" s="1"/>
  <c r="W57" i="12" s="1"/>
  <c r="P53" i="8"/>
  <c r="P52" i="8"/>
  <c r="Q52" i="8" s="1"/>
  <c r="W55" i="12" s="1"/>
  <c r="P51" i="8"/>
  <c r="P50" i="8"/>
  <c r="P49" i="8"/>
  <c r="P48" i="8"/>
  <c r="Q48" i="8" s="1"/>
  <c r="W51" i="12" s="1"/>
  <c r="P47" i="8"/>
  <c r="P46" i="8"/>
  <c r="Q46" i="8" s="1"/>
  <c r="W49" i="12" s="1"/>
  <c r="P45" i="8"/>
  <c r="P44" i="8"/>
  <c r="P43" i="8"/>
  <c r="P42" i="8"/>
  <c r="P41" i="8"/>
  <c r="P40" i="8"/>
  <c r="Q40" i="8" s="1"/>
  <c r="W43" i="12" s="1"/>
  <c r="P39" i="8"/>
  <c r="Q39" i="8" s="1"/>
  <c r="W42" i="12" s="1"/>
  <c r="P38" i="8"/>
  <c r="Q38" i="8" s="1"/>
  <c r="W41" i="12" s="1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Q23" i="8" s="1"/>
  <c r="W26" i="12" s="1"/>
  <c r="P22" i="8"/>
  <c r="P21" i="8"/>
  <c r="P20" i="8"/>
  <c r="P19" i="8"/>
  <c r="P18" i="8"/>
  <c r="Q18" i="8" s="1"/>
  <c r="W21" i="12" s="1"/>
  <c r="P17" i="8"/>
  <c r="P16" i="8"/>
  <c r="P15" i="8"/>
  <c r="P14" i="8"/>
  <c r="Q14" i="8" s="1"/>
  <c r="W17" i="12" s="1"/>
  <c r="P13" i="8"/>
  <c r="P12" i="8"/>
  <c r="Q12" i="8" s="1"/>
  <c r="W15" i="12" s="1"/>
  <c r="P11" i="8"/>
  <c r="P10" i="8"/>
  <c r="Q10" i="8" s="1"/>
  <c r="W13" i="12" s="1"/>
  <c r="P9" i="8"/>
  <c r="P8" i="8"/>
  <c r="Q8" i="8" s="1"/>
  <c r="W11" i="12" s="1"/>
  <c r="P7" i="8"/>
  <c r="P6" i="8"/>
  <c r="P5" i="8"/>
  <c r="P4" i="8"/>
  <c r="L99" i="10"/>
  <c r="M99" i="10" s="1"/>
  <c r="S102" i="12" s="1"/>
  <c r="L98" i="10"/>
  <c r="M98" i="10" s="1"/>
  <c r="S101" i="12" s="1"/>
  <c r="L97" i="10"/>
  <c r="L94" i="10"/>
  <c r="L90" i="10"/>
  <c r="M90" i="10" s="1"/>
  <c r="S93" i="12" s="1"/>
  <c r="L89" i="10"/>
  <c r="M89" i="10" s="1"/>
  <c r="S92" i="12" s="1"/>
  <c r="L88" i="10"/>
  <c r="L93" i="10"/>
  <c r="M93" i="10" s="1"/>
  <c r="S96" i="12" s="1"/>
  <c r="L92" i="10"/>
  <c r="M92" i="10" s="1"/>
  <c r="S95" i="12" s="1"/>
  <c r="L87" i="10"/>
  <c r="M87" i="10" s="1"/>
  <c r="S90" i="12" s="1"/>
  <c r="L91" i="10"/>
  <c r="L96" i="10"/>
  <c r="M96" i="10" s="1"/>
  <c r="S99" i="12" s="1"/>
  <c r="L95" i="10"/>
  <c r="L86" i="10"/>
  <c r="M86" i="10" s="1"/>
  <c r="S89" i="12" s="1"/>
  <c r="L83" i="10"/>
  <c r="L82" i="10"/>
  <c r="M82" i="10" s="1"/>
  <c r="S85" i="12" s="1"/>
  <c r="L81" i="10"/>
  <c r="M81" i="10" s="1"/>
  <c r="S84" i="12" s="1"/>
  <c r="L80" i="10"/>
  <c r="M80" i="10" s="1"/>
  <c r="S83" i="12" s="1"/>
  <c r="L79" i="10"/>
  <c r="L78" i="10"/>
  <c r="M78" i="10" s="1"/>
  <c r="S81" i="12" s="1"/>
  <c r="L77" i="10"/>
  <c r="M77" i="10" s="1"/>
  <c r="S80" i="12" s="1"/>
  <c r="L76" i="10"/>
  <c r="M76" i="10" s="1"/>
  <c r="S79" i="12" s="1"/>
  <c r="L75" i="10"/>
  <c r="L74" i="10"/>
  <c r="M74" i="10" s="1"/>
  <c r="S77" i="12" s="1"/>
  <c r="L73" i="10"/>
  <c r="M73" i="10" s="1"/>
  <c r="S76" i="12" s="1"/>
  <c r="L72" i="10"/>
  <c r="M72" i="10" s="1"/>
  <c r="S75" i="12" s="1"/>
  <c r="L85" i="10"/>
  <c r="L84" i="10"/>
  <c r="M84" i="10" s="1"/>
  <c r="S87" i="12" s="1"/>
  <c r="L71" i="10"/>
  <c r="M71" i="10" s="1"/>
  <c r="S74" i="12" s="1"/>
  <c r="L70" i="10"/>
  <c r="M70" i="10" s="1"/>
  <c r="S73" i="12" s="1"/>
  <c r="L69" i="10"/>
  <c r="L68" i="10"/>
  <c r="L67" i="10"/>
  <c r="M67" i="10" s="1"/>
  <c r="S70" i="12" s="1"/>
  <c r="L66" i="10"/>
  <c r="M66" i="10" s="1"/>
  <c r="S69" i="12" s="1"/>
  <c r="L65" i="10"/>
  <c r="L64" i="10"/>
  <c r="M64" i="10" s="1"/>
  <c r="S67" i="12" s="1"/>
  <c r="L63" i="10"/>
  <c r="L62" i="10"/>
  <c r="M62" i="10" s="1"/>
  <c r="S65" i="12" s="1"/>
  <c r="L61" i="10"/>
  <c r="L60" i="10"/>
  <c r="M60" i="10" s="1"/>
  <c r="S63" i="12" s="1"/>
  <c r="L59" i="10"/>
  <c r="M59" i="10" s="1"/>
  <c r="S62" i="12" s="1"/>
  <c r="L58" i="10"/>
  <c r="M58" i="10" s="1"/>
  <c r="S61" i="12" s="1"/>
  <c r="L57" i="10"/>
  <c r="L56" i="10"/>
  <c r="M56" i="10" s="1"/>
  <c r="S59" i="12" s="1"/>
  <c r="L55" i="10"/>
  <c r="M55" i="10" s="1"/>
  <c r="S58" i="12" s="1"/>
  <c r="L54" i="10"/>
  <c r="M54" i="10" s="1"/>
  <c r="S57" i="12" s="1"/>
  <c r="L53" i="10"/>
  <c r="L52" i="10"/>
  <c r="M52" i="10" s="1"/>
  <c r="S55" i="12" s="1"/>
  <c r="L51" i="10"/>
  <c r="M51" i="10" s="1"/>
  <c r="S54" i="12" s="1"/>
  <c r="L50" i="10"/>
  <c r="M50" i="10" s="1"/>
  <c r="S53" i="12" s="1"/>
  <c r="L49" i="10"/>
  <c r="L48" i="10"/>
  <c r="M48" i="10" s="1"/>
  <c r="S51" i="12" s="1"/>
  <c r="L47" i="10"/>
  <c r="L46" i="10"/>
  <c r="M46" i="10" s="1"/>
  <c r="S49" i="12" s="1"/>
  <c r="L45" i="10"/>
  <c r="L44" i="10"/>
  <c r="M44" i="10" s="1"/>
  <c r="S47" i="12" s="1"/>
  <c r="L43" i="10"/>
  <c r="M43" i="10" s="1"/>
  <c r="S46" i="12" s="1"/>
  <c r="L42" i="10"/>
  <c r="M42" i="10" s="1"/>
  <c r="S45" i="12" s="1"/>
  <c r="L41" i="10"/>
  <c r="L37" i="10"/>
  <c r="M37" i="10" s="1"/>
  <c r="S40" i="12" s="1"/>
  <c r="L33" i="10"/>
  <c r="M33" i="10" s="1"/>
  <c r="S36" i="12" s="1"/>
  <c r="L29" i="10"/>
  <c r="M29" i="10" s="1"/>
  <c r="S32" i="12" s="1"/>
  <c r="L25" i="10"/>
  <c r="L21" i="10"/>
  <c r="M21" i="10" s="1"/>
  <c r="S24" i="12" s="1"/>
  <c r="L38" i="10"/>
  <c r="M38" i="10" s="1"/>
  <c r="S41" i="12" s="1"/>
  <c r="L34" i="10"/>
  <c r="M34" i="10" s="1"/>
  <c r="S37" i="12" s="1"/>
  <c r="L30" i="10"/>
  <c r="L26" i="10"/>
  <c r="M26" i="10" s="1"/>
  <c r="S29" i="12" s="1"/>
  <c r="L22" i="10"/>
  <c r="M22" i="10" s="1"/>
  <c r="S25" i="12" s="1"/>
  <c r="L39" i="10"/>
  <c r="M39" i="10" s="1"/>
  <c r="S42" i="12" s="1"/>
  <c r="L35" i="10"/>
  <c r="L31" i="10"/>
  <c r="L27" i="10"/>
  <c r="M27" i="10" s="1"/>
  <c r="S30" i="12" s="1"/>
  <c r="L23" i="10"/>
  <c r="M23" i="10" s="1"/>
  <c r="S26" i="12" s="1"/>
  <c r="L40" i="10"/>
  <c r="L36" i="10"/>
  <c r="M36" i="10" s="1"/>
  <c r="S39" i="12" s="1"/>
  <c r="L32" i="10"/>
  <c r="M32" i="10" s="1"/>
  <c r="S35" i="12" s="1"/>
  <c r="L28" i="10"/>
  <c r="M28" i="10" s="1"/>
  <c r="S31" i="12" s="1"/>
  <c r="L24" i="10"/>
  <c r="L20" i="10"/>
  <c r="M20" i="10" s="1"/>
  <c r="S23" i="12" s="1"/>
  <c r="L19" i="10"/>
  <c r="M19" i="10" s="1"/>
  <c r="S22" i="12" s="1"/>
  <c r="L18" i="10"/>
  <c r="L17" i="10"/>
  <c r="L16" i="10"/>
  <c r="M16" i="10" s="1"/>
  <c r="S19" i="12" s="1"/>
  <c r="L15" i="10"/>
  <c r="M15" i="10" s="1"/>
  <c r="S18" i="12" s="1"/>
  <c r="L14" i="10"/>
  <c r="L13" i="10"/>
  <c r="L12" i="10"/>
  <c r="L11" i="10"/>
  <c r="M11" i="10" s="1"/>
  <c r="S14" i="12" s="1"/>
  <c r="L10" i="10"/>
  <c r="L9" i="10"/>
  <c r="L8" i="10"/>
  <c r="M8" i="10" s="1"/>
  <c r="S11" i="12" s="1"/>
  <c r="L7" i="10"/>
  <c r="M7" i="10" s="1"/>
  <c r="S10" i="12" s="1"/>
  <c r="L6" i="10"/>
  <c r="M6" i="10" s="1"/>
  <c r="S9" i="12" s="1"/>
  <c r="L5" i="10"/>
  <c r="L4" i="10"/>
  <c r="M4" i="10" s="1"/>
  <c r="S7" i="12" s="1"/>
  <c r="P99" i="9"/>
  <c r="P98" i="9"/>
  <c r="Q98" i="9" s="1"/>
  <c r="X101" i="12" s="1"/>
  <c r="P97" i="9"/>
  <c r="P96" i="9"/>
  <c r="Q96" i="9" s="1"/>
  <c r="X99" i="12" s="1"/>
  <c r="P95" i="9"/>
  <c r="P94" i="9"/>
  <c r="Q94" i="9" s="1"/>
  <c r="X97" i="12" s="1"/>
  <c r="P93" i="9"/>
  <c r="P92" i="9"/>
  <c r="Q92" i="9" s="1"/>
  <c r="X95" i="12" s="1"/>
  <c r="P91" i="9"/>
  <c r="Q91" i="9" s="1"/>
  <c r="X94" i="12" s="1"/>
  <c r="P90" i="9"/>
  <c r="Q90" i="9" s="1"/>
  <c r="X93" i="12" s="1"/>
  <c r="P89" i="9"/>
  <c r="P88" i="9"/>
  <c r="P87" i="9"/>
  <c r="Q87" i="9" s="1"/>
  <c r="X90" i="12" s="1"/>
  <c r="P86" i="9"/>
  <c r="Q86" i="9" s="1"/>
  <c r="X89" i="12" s="1"/>
  <c r="P85" i="9"/>
  <c r="P84" i="9"/>
  <c r="Q84" i="9" s="1"/>
  <c r="X87" i="12" s="1"/>
  <c r="P83" i="9"/>
  <c r="Q83" i="9" s="1"/>
  <c r="X86" i="12" s="1"/>
  <c r="P82" i="9"/>
  <c r="Q82" i="9" s="1"/>
  <c r="X85" i="12" s="1"/>
  <c r="P81" i="9"/>
  <c r="P80" i="9"/>
  <c r="Q80" i="9" s="1"/>
  <c r="X83" i="12" s="1"/>
  <c r="P79" i="9"/>
  <c r="P78" i="9"/>
  <c r="Q78" i="9" s="1"/>
  <c r="X81" i="12" s="1"/>
  <c r="P77" i="9"/>
  <c r="P76" i="9"/>
  <c r="P75" i="9"/>
  <c r="P74" i="9"/>
  <c r="Q74" i="9" s="1"/>
  <c r="X77" i="12" s="1"/>
  <c r="P73" i="9"/>
  <c r="P72" i="9"/>
  <c r="Q72" i="9" s="1"/>
  <c r="X75" i="12" s="1"/>
  <c r="P71" i="9"/>
  <c r="P70" i="9"/>
  <c r="Q70" i="9" s="1"/>
  <c r="X73" i="12" s="1"/>
  <c r="P69" i="9"/>
  <c r="P68" i="9"/>
  <c r="P67" i="9"/>
  <c r="P66" i="9"/>
  <c r="Q66" i="9" s="1"/>
  <c r="X69" i="12" s="1"/>
  <c r="P65" i="9"/>
  <c r="P64" i="9"/>
  <c r="Q64" i="9" s="1"/>
  <c r="X67" i="12" s="1"/>
  <c r="P63" i="9"/>
  <c r="Q63" i="9" s="1"/>
  <c r="X66" i="12" s="1"/>
  <c r="P62" i="9"/>
  <c r="Q62" i="9" s="1"/>
  <c r="X65" i="12" s="1"/>
  <c r="P61" i="9"/>
  <c r="P60" i="9"/>
  <c r="Q60" i="9" s="1"/>
  <c r="X63" i="12" s="1"/>
  <c r="P22" i="9"/>
  <c r="Q22" i="9" s="1"/>
  <c r="X25" i="12" s="1"/>
  <c r="P18" i="9"/>
  <c r="Q18" i="9" s="1"/>
  <c r="X21" i="12" s="1"/>
  <c r="P14" i="9"/>
  <c r="P10" i="9"/>
  <c r="Q10" i="9" s="1"/>
  <c r="X13" i="12" s="1"/>
  <c r="P58" i="9"/>
  <c r="Q58" i="9" s="1"/>
  <c r="X61" i="12" s="1"/>
  <c r="P56" i="9"/>
  <c r="P54" i="9"/>
  <c r="P52" i="9"/>
  <c r="P50" i="9"/>
  <c r="P48" i="9"/>
  <c r="Q48" i="9" s="1"/>
  <c r="X51" i="12" s="1"/>
  <c r="P46" i="9"/>
  <c r="P44" i="9"/>
  <c r="P42" i="9"/>
  <c r="P40" i="9"/>
  <c r="Q40" i="9" s="1"/>
  <c r="X43" i="12" s="1"/>
  <c r="P38" i="9"/>
  <c r="P36" i="9"/>
  <c r="Q36" i="9" s="1"/>
  <c r="X39" i="12" s="1"/>
  <c r="P34" i="9"/>
  <c r="Q34" i="9" s="1"/>
  <c r="X37" i="12" s="1"/>
  <c r="P32" i="9"/>
  <c r="Q32" i="9" s="1"/>
  <c r="X35" i="12" s="1"/>
  <c r="P30" i="9"/>
  <c r="P28" i="9"/>
  <c r="Q28" i="9" s="1"/>
  <c r="X31" i="12" s="1"/>
  <c r="P26" i="9"/>
  <c r="Q26" i="9" s="1"/>
  <c r="X29" i="12" s="1"/>
  <c r="P24" i="9"/>
  <c r="Q24" i="9" s="1"/>
  <c r="X27" i="12" s="1"/>
  <c r="P21" i="9"/>
  <c r="P17" i="9"/>
  <c r="Q17" i="9" s="1"/>
  <c r="X20" i="12" s="1"/>
  <c r="P13" i="9"/>
  <c r="Q13" i="9" s="1"/>
  <c r="X16" i="12" s="1"/>
  <c r="P9" i="9"/>
  <c r="Q9" i="9" s="1"/>
  <c r="X12" i="12" s="1"/>
  <c r="P20" i="9"/>
  <c r="P16" i="9"/>
  <c r="P12" i="9"/>
  <c r="Q12" i="9" s="1"/>
  <c r="X15" i="12" s="1"/>
  <c r="P8" i="9"/>
  <c r="Q8" i="9" s="1"/>
  <c r="X11" i="12" s="1"/>
  <c r="P59" i="9"/>
  <c r="P57" i="9"/>
  <c r="P55" i="9"/>
  <c r="P53" i="9"/>
  <c r="Q53" i="9" s="1"/>
  <c r="X56" i="12" s="1"/>
  <c r="P51" i="9"/>
  <c r="P49" i="9"/>
  <c r="Q49" i="9" s="1"/>
  <c r="X52" i="12" s="1"/>
  <c r="P47" i="9"/>
  <c r="Q47" i="9" s="1"/>
  <c r="X50" i="12" s="1"/>
  <c r="P45" i="9"/>
  <c r="Q45" i="9" s="1"/>
  <c r="X48" i="12" s="1"/>
  <c r="P43" i="9"/>
  <c r="P41" i="9"/>
  <c r="Q41" i="9" s="1"/>
  <c r="X44" i="12" s="1"/>
  <c r="P39" i="9"/>
  <c r="Q39" i="9" s="1"/>
  <c r="X42" i="12" s="1"/>
  <c r="P37" i="9"/>
  <c r="Q37" i="9" s="1"/>
  <c r="X40" i="12" s="1"/>
  <c r="P35" i="9"/>
  <c r="P33" i="9"/>
  <c r="Q33" i="9" s="1"/>
  <c r="X36" i="12" s="1"/>
  <c r="P31" i="9"/>
  <c r="Q31" i="9" s="1"/>
  <c r="X34" i="12" s="1"/>
  <c r="P29" i="9"/>
  <c r="Q29" i="9" s="1"/>
  <c r="X32" i="12" s="1"/>
  <c r="P27" i="9"/>
  <c r="P25" i="9"/>
  <c r="Q25" i="9" s="1"/>
  <c r="X28" i="12" s="1"/>
  <c r="P23" i="9"/>
  <c r="P19" i="9"/>
  <c r="Q19" i="9" s="1"/>
  <c r="X22" i="12" s="1"/>
  <c r="P15" i="9"/>
  <c r="P11" i="9"/>
  <c r="P7" i="9"/>
  <c r="Q7" i="9" s="1"/>
  <c r="X10" i="12" s="1"/>
  <c r="P6" i="9"/>
  <c r="Q6" i="9" s="1"/>
  <c r="X9" i="12" s="1"/>
  <c r="P5" i="9"/>
  <c r="P4" i="9"/>
  <c r="D2" i="5"/>
  <c r="AC99" i="10"/>
  <c r="AD99" i="10" s="1"/>
  <c r="AC98" i="10"/>
  <c r="AC97" i="10"/>
  <c r="AD97" i="10" s="1"/>
  <c r="AC95" i="10"/>
  <c r="AD95" i="10" s="1"/>
  <c r="AC91" i="10"/>
  <c r="AD91" i="10" s="1"/>
  <c r="AC90" i="10"/>
  <c r="AC89" i="10"/>
  <c r="AD89" i="10" s="1"/>
  <c r="AC88" i="10"/>
  <c r="AD88" i="10" s="1"/>
  <c r="AC87" i="10"/>
  <c r="AD87" i="10" s="1"/>
  <c r="AC94" i="10"/>
  <c r="AC84" i="10"/>
  <c r="AD84" i="10" s="1"/>
  <c r="AC96" i="10"/>
  <c r="AD96" i="10" s="1"/>
  <c r="AC85" i="10"/>
  <c r="AD85" i="10" s="1"/>
  <c r="AC93" i="10"/>
  <c r="AC86" i="10"/>
  <c r="AD86" i="10" s="1"/>
  <c r="AC92" i="10"/>
  <c r="AD92" i="10" s="1"/>
  <c r="AC83" i="10"/>
  <c r="AD83" i="10" s="1"/>
  <c r="AC82" i="10"/>
  <c r="AD82" i="10" s="1"/>
  <c r="AC81" i="10"/>
  <c r="AD81" i="10" s="1"/>
  <c r="AC80" i="10"/>
  <c r="AD80" i="10" s="1"/>
  <c r="AC79" i="10"/>
  <c r="AD79" i="10" s="1"/>
  <c r="AC78" i="10"/>
  <c r="AC77" i="10"/>
  <c r="AD77" i="10" s="1"/>
  <c r="AC76" i="10"/>
  <c r="AD76" i="10" s="1"/>
  <c r="AC75" i="10"/>
  <c r="AD75" i="10" s="1"/>
  <c r="AC74" i="10"/>
  <c r="AD74" i="10" s="1"/>
  <c r="AC73" i="10"/>
  <c r="AD73" i="10" s="1"/>
  <c r="AC72" i="10"/>
  <c r="AD72" i="10" s="1"/>
  <c r="AC71" i="10"/>
  <c r="AD71" i="10" s="1"/>
  <c r="AC70" i="10"/>
  <c r="AD70" i="10" s="1"/>
  <c r="AC69" i="10"/>
  <c r="AD69" i="10" s="1"/>
  <c r="AC68" i="10"/>
  <c r="AD68" i="10" s="1"/>
  <c r="AC67" i="10"/>
  <c r="AD67" i="10" s="1"/>
  <c r="AC66" i="10"/>
  <c r="AD66" i="10" s="1"/>
  <c r="AC65" i="10"/>
  <c r="AD65" i="10" s="1"/>
  <c r="AC64" i="10"/>
  <c r="AD64" i="10" s="1"/>
  <c r="AC63" i="10"/>
  <c r="AD63" i="10" s="1"/>
  <c r="AC62" i="10"/>
  <c r="AC61" i="10"/>
  <c r="AD61" i="10" s="1"/>
  <c r="AC60" i="10"/>
  <c r="AD60" i="10" s="1"/>
  <c r="AC59" i="10"/>
  <c r="AD59" i="10" s="1"/>
  <c r="AC58" i="10"/>
  <c r="AD58" i="10" s="1"/>
  <c r="AC57" i="10"/>
  <c r="AD57" i="10" s="1"/>
  <c r="AC56" i="10"/>
  <c r="AD56" i="10" s="1"/>
  <c r="AC55" i="10"/>
  <c r="AD55" i="10" s="1"/>
  <c r="AC54" i="10"/>
  <c r="AD54" i="10" s="1"/>
  <c r="AC53" i="10"/>
  <c r="AD53" i="10" s="1"/>
  <c r="AC52" i="10"/>
  <c r="AD52" i="10" s="1"/>
  <c r="AC51" i="10"/>
  <c r="AD51" i="10" s="1"/>
  <c r="AC50" i="10"/>
  <c r="AD50" i="10" s="1"/>
  <c r="AC49" i="10"/>
  <c r="AD49" i="10" s="1"/>
  <c r="AC48" i="10"/>
  <c r="AD48" i="10" s="1"/>
  <c r="AC47" i="10"/>
  <c r="AD47" i="10" s="1"/>
  <c r="AC46" i="10"/>
  <c r="AD46" i="10" s="1"/>
  <c r="AC45" i="10"/>
  <c r="AD45" i="10" s="1"/>
  <c r="AC44" i="10"/>
  <c r="AD44" i="10" s="1"/>
  <c r="AC43" i="10"/>
  <c r="AD43" i="10" s="1"/>
  <c r="AC42" i="10"/>
  <c r="AD42" i="10" s="1"/>
  <c r="AC41" i="10"/>
  <c r="AD41" i="10" s="1"/>
  <c r="AC38" i="10"/>
  <c r="AD38" i="10" s="1"/>
  <c r="AC34" i="10"/>
  <c r="AD34" i="10" s="1"/>
  <c r="AC30" i="10"/>
  <c r="AC26" i="10"/>
  <c r="AD26" i="10" s="1"/>
  <c r="AC22" i="10"/>
  <c r="AD22" i="10" s="1"/>
  <c r="AC39" i="10"/>
  <c r="AD39" i="10" s="1"/>
  <c r="AC35" i="10"/>
  <c r="AD35" i="10" s="1"/>
  <c r="AC31" i="10"/>
  <c r="AD31" i="10" s="1"/>
  <c r="AC27" i="10"/>
  <c r="AD27" i="10" s="1"/>
  <c r="AC23" i="10"/>
  <c r="AD23" i="10" s="1"/>
  <c r="AC19" i="10"/>
  <c r="AD19" i="10" s="1"/>
  <c r="AC40" i="10"/>
  <c r="AD40" i="10" s="1"/>
  <c r="AC36" i="10"/>
  <c r="AD36" i="10" s="1"/>
  <c r="AC32" i="10"/>
  <c r="AD32" i="10" s="1"/>
  <c r="AC28" i="10"/>
  <c r="AD28" i="10" s="1"/>
  <c r="AC24" i="10"/>
  <c r="AD24" i="10" s="1"/>
  <c r="AC37" i="10"/>
  <c r="AD37" i="10" s="1"/>
  <c r="AC33" i="10"/>
  <c r="AD33" i="10" s="1"/>
  <c r="AC29" i="10"/>
  <c r="AD29" i="10" s="1"/>
  <c r="AC25" i="10"/>
  <c r="AD25" i="10" s="1"/>
  <c r="AC21" i="10"/>
  <c r="AD21" i="10" s="1"/>
  <c r="AC18" i="10"/>
  <c r="AD18" i="10" s="1"/>
  <c r="AC17" i="10"/>
  <c r="AC16" i="10"/>
  <c r="AD16" i="10" s="1"/>
  <c r="AC15" i="10"/>
  <c r="AD15" i="10" s="1"/>
  <c r="AC14" i="10"/>
  <c r="AD14" i="10" s="1"/>
  <c r="AC13" i="10"/>
  <c r="AD13" i="10" s="1"/>
  <c r="AC12" i="10"/>
  <c r="AD12" i="10" s="1"/>
  <c r="AC11" i="10"/>
  <c r="AD11" i="10" s="1"/>
  <c r="AC10" i="10"/>
  <c r="AD10" i="10" s="1"/>
  <c r="AC9" i="10"/>
  <c r="AD9" i="10" s="1"/>
  <c r="AC8" i="10"/>
  <c r="AD8" i="10" s="1"/>
  <c r="AC7" i="10"/>
  <c r="AD7" i="10" s="1"/>
  <c r="AC6" i="10"/>
  <c r="AD6" i="10" s="1"/>
  <c r="AC5" i="10"/>
  <c r="AD5" i="10" s="1"/>
  <c r="AC4" i="10"/>
  <c r="AD4" i="10" s="1"/>
  <c r="AC20" i="10"/>
  <c r="AD20" i="10" s="1"/>
  <c r="AS99" i="10"/>
  <c r="AT99" i="10" s="1"/>
  <c r="AS98" i="10"/>
  <c r="AT98" i="10" s="1"/>
  <c r="AS97" i="10"/>
  <c r="AT97" i="10" s="1"/>
  <c r="AS96" i="10"/>
  <c r="AS92" i="10"/>
  <c r="AT92" i="10" s="1"/>
  <c r="AS89" i="10"/>
  <c r="AT89" i="10" s="1"/>
  <c r="AS88" i="10"/>
  <c r="AT88" i="10" s="1"/>
  <c r="AS87" i="10"/>
  <c r="AT87" i="10" s="1"/>
  <c r="AS95" i="10"/>
  <c r="AT95" i="10" s="1"/>
  <c r="AS91" i="10"/>
  <c r="AT91" i="10" s="1"/>
  <c r="AS94" i="10"/>
  <c r="AT94" i="10" s="1"/>
  <c r="AS85" i="10"/>
  <c r="AT85" i="10" s="1"/>
  <c r="AS93" i="10"/>
  <c r="AT93" i="10" s="1"/>
  <c r="AS86" i="10"/>
  <c r="AT86" i="10" s="1"/>
  <c r="AS90" i="10"/>
  <c r="AS84" i="10"/>
  <c r="AT84" i="10" s="1"/>
  <c r="AS83" i="10"/>
  <c r="AT83" i="10" s="1"/>
  <c r="AS82" i="10"/>
  <c r="AT82" i="10" s="1"/>
  <c r="AS81" i="10"/>
  <c r="AT81" i="10" s="1"/>
  <c r="AS80" i="10"/>
  <c r="AS79" i="10"/>
  <c r="AS78" i="10"/>
  <c r="AS77" i="10"/>
  <c r="AT77" i="10" s="1"/>
  <c r="AS76" i="10"/>
  <c r="AT76" i="10" s="1"/>
  <c r="AS75" i="10"/>
  <c r="AT75" i="10" s="1"/>
  <c r="AS74" i="10"/>
  <c r="AT74" i="10" s="1"/>
  <c r="AS73" i="10"/>
  <c r="AT73" i="10" s="1"/>
  <c r="AS72" i="10"/>
  <c r="AS71" i="10"/>
  <c r="AS70" i="10"/>
  <c r="AT70" i="10" s="1"/>
  <c r="AS69" i="10"/>
  <c r="AT69" i="10" s="1"/>
  <c r="AS68" i="10"/>
  <c r="AT68" i="10" s="1"/>
  <c r="AS67" i="10"/>
  <c r="AS66" i="10"/>
  <c r="AS65" i="10"/>
  <c r="AT65" i="10" s="1"/>
  <c r="AS64" i="10"/>
  <c r="AS63" i="10"/>
  <c r="AT63" i="10" s="1"/>
  <c r="AS62" i="10"/>
  <c r="AT62" i="10" s="1"/>
  <c r="AS61" i="10"/>
  <c r="AT61" i="10" s="1"/>
  <c r="AS60" i="10"/>
  <c r="AT60" i="10" s="1"/>
  <c r="AS59" i="10"/>
  <c r="AS58" i="10"/>
  <c r="AT58" i="10" s="1"/>
  <c r="AS57" i="10"/>
  <c r="AT57" i="10" s="1"/>
  <c r="AS56" i="10"/>
  <c r="AS55" i="10"/>
  <c r="AS54" i="10"/>
  <c r="AS53" i="10"/>
  <c r="AT53" i="10" s="1"/>
  <c r="AS52" i="10"/>
  <c r="AT52" i="10" s="1"/>
  <c r="AS51" i="10"/>
  <c r="AT51" i="10" s="1"/>
  <c r="AS50" i="10"/>
  <c r="AT50" i="10" s="1"/>
  <c r="AS49" i="10"/>
  <c r="AT49" i="10" s="1"/>
  <c r="AS48" i="10"/>
  <c r="AS47" i="10"/>
  <c r="AT47" i="10" s="1"/>
  <c r="AS46" i="10"/>
  <c r="AT46" i="10" s="1"/>
  <c r="AS45" i="10"/>
  <c r="AT45" i="10" s="1"/>
  <c r="AS44" i="10"/>
  <c r="AT44" i="10" s="1"/>
  <c r="AS43" i="10"/>
  <c r="AS42" i="10"/>
  <c r="AS41" i="10"/>
  <c r="AT41" i="10" s="1"/>
  <c r="AS39" i="10"/>
  <c r="AT39" i="10" s="1"/>
  <c r="AS35" i="10"/>
  <c r="AT35" i="10" s="1"/>
  <c r="AS31" i="10"/>
  <c r="AT31" i="10" s="1"/>
  <c r="AS27" i="10"/>
  <c r="AT27" i="10" s="1"/>
  <c r="AS23" i="10"/>
  <c r="AT23" i="10" s="1"/>
  <c r="AS19" i="10"/>
  <c r="AT19" i="10" s="1"/>
  <c r="AS40" i="10"/>
  <c r="AT40" i="10" s="1"/>
  <c r="AS36" i="10"/>
  <c r="AT36" i="10" s="1"/>
  <c r="AS32" i="10"/>
  <c r="AT32" i="10" s="1"/>
  <c r="AS28" i="10"/>
  <c r="AT28" i="10" s="1"/>
  <c r="AS24" i="10"/>
  <c r="AT24" i="10" s="1"/>
  <c r="AS20" i="10"/>
  <c r="AT20" i="10" s="1"/>
  <c r="AS37" i="10"/>
  <c r="AT37" i="10" s="1"/>
  <c r="AS33" i="10"/>
  <c r="AT33" i="10" s="1"/>
  <c r="AS29" i="10"/>
  <c r="AS25" i="10"/>
  <c r="AT25" i="10" s="1"/>
  <c r="AS21" i="10"/>
  <c r="AT21" i="10" s="1"/>
  <c r="AS38" i="10"/>
  <c r="AT38" i="10" s="1"/>
  <c r="AS34" i="10"/>
  <c r="AT34" i="10" s="1"/>
  <c r="AS30" i="10"/>
  <c r="AT30" i="10" s="1"/>
  <c r="AS26" i="10"/>
  <c r="AT26" i="10" s="1"/>
  <c r="AS22" i="10"/>
  <c r="AT22" i="10" s="1"/>
  <c r="AS18" i="10"/>
  <c r="AT18" i="10" s="1"/>
  <c r="AS17" i="10"/>
  <c r="AT17" i="10" s="1"/>
  <c r="AS16" i="10"/>
  <c r="AT16" i="10" s="1"/>
  <c r="AS15" i="10"/>
  <c r="AT15" i="10" s="1"/>
  <c r="AS14" i="10"/>
  <c r="AT14" i="10" s="1"/>
  <c r="AS13" i="10"/>
  <c r="AS12" i="10"/>
  <c r="AT12" i="10" s="1"/>
  <c r="AS11" i="10"/>
  <c r="AT11" i="10" s="1"/>
  <c r="AS10" i="10"/>
  <c r="AT10" i="10" s="1"/>
  <c r="AS9" i="10"/>
  <c r="AT9" i="10" s="1"/>
  <c r="AS8" i="10"/>
  <c r="AT8" i="10" s="1"/>
  <c r="AS7" i="10"/>
  <c r="AT7" i="10" s="1"/>
  <c r="AS6" i="10"/>
  <c r="AT6" i="10" s="1"/>
  <c r="AS5" i="10"/>
  <c r="AT5" i="10" s="1"/>
  <c r="AS4" i="10"/>
  <c r="AT4" i="10" s="1"/>
  <c r="AQ100" i="13"/>
  <c r="Q67" i="10"/>
  <c r="Y70" i="12" s="1"/>
  <c r="Q94" i="10"/>
  <c r="Y97" i="12" s="1"/>
  <c r="AG105" i="13" s="1"/>
  <c r="Q19" i="10"/>
  <c r="Y22" i="12" s="1"/>
  <c r="AG29" i="13" s="1"/>
  <c r="Q35" i="10"/>
  <c r="Y38" i="12" s="1"/>
  <c r="Q51" i="10"/>
  <c r="Y54" i="12" s="1"/>
  <c r="AG62" i="13" s="1"/>
  <c r="Q97" i="10"/>
  <c r="Y100" i="12" s="1"/>
  <c r="Q64" i="10"/>
  <c r="Y67" i="12" s="1"/>
  <c r="AG75" i="13" s="1"/>
  <c r="AX31" i="10"/>
  <c r="AX41" i="13" s="1"/>
  <c r="Q70" i="10"/>
  <c r="Y73" i="12" s="1"/>
  <c r="AG13" i="13" s="1"/>
  <c r="AQ89" i="13"/>
  <c r="AQ91" i="13"/>
  <c r="AQ65" i="13"/>
  <c r="AQ33" i="13"/>
  <c r="AQ105" i="13"/>
  <c r="AQ88" i="13"/>
  <c r="AQ102" i="13"/>
  <c r="AQ12" i="13"/>
  <c r="AX32" i="10"/>
  <c r="AX3" i="13" s="1"/>
  <c r="AX44" i="10"/>
  <c r="AX54" i="13" s="1"/>
  <c r="AX7" i="10"/>
  <c r="AX20" i="13" s="1"/>
  <c r="AX23" i="10"/>
  <c r="AX33" i="13" s="1"/>
  <c r="AQ38" i="13"/>
  <c r="AQ21" i="13"/>
  <c r="AQ68" i="13"/>
  <c r="AQ106" i="13"/>
  <c r="Q68" i="10"/>
  <c r="Y71" i="12" s="1"/>
  <c r="Q82" i="10"/>
  <c r="Y85" i="12" s="1"/>
  <c r="AG95" i="13" s="1"/>
  <c r="Q46" i="10"/>
  <c r="Y49" i="12" s="1"/>
  <c r="AG59" i="13" s="1"/>
  <c r="Q58" i="10"/>
  <c r="Y61" i="12" s="1"/>
  <c r="Q54" i="10"/>
  <c r="Y57" i="12" s="1"/>
  <c r="AG65" i="13" s="1"/>
  <c r="Q25" i="10"/>
  <c r="Y28" i="12" s="1"/>
  <c r="Q41" i="10"/>
  <c r="Y44" i="12" s="1"/>
  <c r="Q8" i="10"/>
  <c r="Y11" i="12" s="1"/>
  <c r="AG19" i="13" s="1"/>
  <c r="Q24" i="10"/>
  <c r="Y27" i="12" s="1"/>
  <c r="Q56" i="10"/>
  <c r="Y59" i="12" s="1"/>
  <c r="Q76" i="10"/>
  <c r="Y79" i="12" s="1"/>
  <c r="Q11" i="10"/>
  <c r="Y14" i="12" s="1"/>
  <c r="AG22" i="13" s="1"/>
  <c r="Q43" i="10"/>
  <c r="Y46" i="12" s="1"/>
  <c r="Q59" i="10"/>
  <c r="Y62" i="12" s="1"/>
  <c r="AG72" i="13" s="1"/>
  <c r="Q78" i="10"/>
  <c r="Y81" i="12" s="1"/>
  <c r="AG91" i="13" s="1"/>
  <c r="Q98" i="10"/>
  <c r="Y101" i="12" s="1"/>
  <c r="Q89" i="10"/>
  <c r="Y92" i="12" s="1"/>
  <c r="AG102" i="13" s="1"/>
  <c r="Q88" i="10"/>
  <c r="Y91" i="12" s="1"/>
  <c r="AQ18" i="13"/>
  <c r="AQ36" i="13"/>
  <c r="AQ54" i="13"/>
  <c r="AQ31" i="13"/>
  <c r="AQ108" i="13"/>
  <c r="Q89" i="9"/>
  <c r="X92" i="12" s="1"/>
  <c r="Q81" i="9"/>
  <c r="X84" i="12" s="1"/>
  <c r="Q65" i="9"/>
  <c r="X68" i="12" s="1"/>
  <c r="Q61" i="9"/>
  <c r="X64" i="12" s="1"/>
  <c r="Q50" i="9"/>
  <c r="X53" i="12" s="1"/>
  <c r="Q46" i="9"/>
  <c r="X49" i="12" s="1"/>
  <c r="Q30" i="9"/>
  <c r="X33" i="12" s="1"/>
  <c r="Q14" i="9"/>
  <c r="X17" i="12" s="1"/>
  <c r="Q85" i="9"/>
  <c r="X88" i="12" s="1"/>
  <c r="Q51" i="9"/>
  <c r="X54" i="12" s="1"/>
  <c r="Q15" i="9"/>
  <c r="X18" i="12" s="1"/>
  <c r="Q20" i="9"/>
  <c r="X23" i="12" s="1"/>
  <c r="Q56" i="9"/>
  <c r="X59" i="12" s="1"/>
  <c r="AQ22" i="13"/>
  <c r="Q97" i="8"/>
  <c r="W100" i="12" s="1"/>
  <c r="Q93" i="8"/>
  <c r="W96" i="12" s="1"/>
  <c r="Q81" i="8"/>
  <c r="W84" i="12" s="1"/>
  <c r="Q77" i="8"/>
  <c r="W80" i="12" s="1"/>
  <c r="Q65" i="8"/>
  <c r="W68" i="12" s="1"/>
  <c r="Q66" i="8"/>
  <c r="W69" i="12" s="1"/>
  <c r="Q91" i="8"/>
  <c r="W94" i="12" s="1"/>
  <c r="Q87" i="8"/>
  <c r="W90" i="12" s="1"/>
  <c r="Q55" i="8"/>
  <c r="W58" i="12" s="1"/>
  <c r="Q43" i="8"/>
  <c r="W46" i="12" s="1"/>
  <c r="Q11" i="8"/>
  <c r="W14" i="12" s="1"/>
  <c r="Q96" i="8"/>
  <c r="W99" i="12" s="1"/>
  <c r="Q29" i="8"/>
  <c r="W32" i="12" s="1"/>
  <c r="Q13" i="8"/>
  <c r="W16" i="12" s="1"/>
  <c r="Q64" i="8"/>
  <c r="W67" i="12" s="1"/>
  <c r="Q41" i="8"/>
  <c r="W44" i="12" s="1"/>
  <c r="Q25" i="8"/>
  <c r="W28" i="12" s="1"/>
  <c r="Q5" i="8"/>
  <c r="W8" i="12" s="1"/>
  <c r="Q53" i="8"/>
  <c r="W56" i="12" s="1"/>
  <c r="Q37" i="8"/>
  <c r="W40" i="12" s="1"/>
  <c r="Q30" i="8"/>
  <c r="W33" i="12" s="1"/>
  <c r="Q49" i="8"/>
  <c r="W52" i="12" s="1"/>
  <c r="Q24" i="8"/>
  <c r="W27" i="12" s="1"/>
  <c r="AQ92" i="13"/>
  <c r="AQ96" i="13"/>
  <c r="AX96" i="9"/>
  <c r="AX92" i="9"/>
  <c r="AX93" i="9"/>
  <c r="AX89" i="9"/>
  <c r="AX85" i="9"/>
  <c r="AX77" i="9"/>
  <c r="AX73" i="9"/>
  <c r="AX69" i="9"/>
  <c r="AX61" i="9"/>
  <c r="AX53" i="9"/>
  <c r="AX45" i="9"/>
  <c r="AX88" i="9"/>
  <c r="AX70" i="9"/>
  <c r="AX63" i="9"/>
  <c r="AX47" i="9"/>
  <c r="AX42" i="9"/>
  <c r="AX30" i="9"/>
  <c r="AX91" i="9"/>
  <c r="AX84" i="9"/>
  <c r="AX68" i="9"/>
  <c r="AX66" i="9"/>
  <c r="AX43" i="9"/>
  <c r="AX27" i="9"/>
  <c r="AX23" i="9"/>
  <c r="AX15" i="9"/>
  <c r="AX11" i="9"/>
  <c r="AX7" i="9"/>
  <c r="AX80" i="9"/>
  <c r="AX78" i="9"/>
  <c r="AX62" i="9"/>
  <c r="AX55" i="9"/>
  <c r="AX46" i="9"/>
  <c r="AX40" i="9"/>
  <c r="AX28" i="9"/>
  <c r="AX20" i="9"/>
  <c r="AX21" i="9"/>
  <c r="AX5" i="9"/>
  <c r="AX76" i="9"/>
  <c r="AX41" i="9"/>
  <c r="AX25" i="9"/>
  <c r="AX67" i="9"/>
  <c r="AX60" i="9"/>
  <c r="AX13" i="9"/>
  <c r="AX17" i="9"/>
  <c r="AX33" i="9"/>
  <c r="AX51" i="9"/>
  <c r="AX44" i="9"/>
  <c r="AQ93" i="13"/>
  <c r="AQ17" i="13"/>
  <c r="AQ34" i="13"/>
  <c r="AQ94" i="13"/>
  <c r="AQ97" i="13"/>
  <c r="AQ73" i="13"/>
  <c r="AQ55" i="13"/>
  <c r="AQ71" i="13"/>
  <c r="AQ29" i="13"/>
  <c r="AQ56" i="13"/>
  <c r="AQ70" i="13"/>
  <c r="AQ58" i="13"/>
  <c r="AQ30" i="13"/>
  <c r="AQ57" i="13"/>
  <c r="AQ53" i="13"/>
  <c r="AQ87" i="13"/>
  <c r="AQ69" i="13"/>
  <c r="AQ25" i="13"/>
  <c r="AQ3" i="13"/>
  <c r="AQ5" i="13"/>
  <c r="AQ72" i="13"/>
  <c r="AQ26" i="13"/>
  <c r="AQ27" i="13"/>
  <c r="AB14" i="13"/>
  <c r="X40" i="13"/>
  <c r="X35" i="13"/>
  <c r="AX22" i="13"/>
  <c r="AU61" i="13"/>
  <c r="AS108" i="13"/>
  <c r="Z96" i="13"/>
  <c r="AD27" i="13"/>
  <c r="AX58" i="13"/>
  <c r="AV17" i="13"/>
  <c r="AV109" i="13"/>
  <c r="AS54" i="13"/>
  <c r="AS105" i="13"/>
  <c r="AS89" i="13"/>
  <c r="AS93" i="13"/>
  <c r="AU31" i="13"/>
  <c r="AU32" i="13"/>
  <c r="AU41" i="13"/>
  <c r="AU7" i="13"/>
  <c r="AU57" i="13"/>
  <c r="AU68" i="13"/>
  <c r="AU72" i="13"/>
  <c r="AU88" i="13"/>
  <c r="AU92" i="13"/>
  <c r="AU100" i="13"/>
  <c r="AU104" i="13"/>
  <c r="AU108" i="13"/>
  <c r="AX64" i="13"/>
  <c r="AV97" i="13"/>
  <c r="AU36" i="13"/>
  <c r="AU58" i="13"/>
  <c r="AX29" i="13"/>
  <c r="AX37" i="13"/>
  <c r="AX7" i="13"/>
  <c r="AX53" i="13"/>
  <c r="AX65" i="13"/>
  <c r="AX69" i="13"/>
  <c r="AX73" i="13"/>
  <c r="AX12" i="13"/>
  <c r="AX89" i="13"/>
  <c r="AX93" i="13"/>
  <c r="AX99" i="13"/>
  <c r="AX103" i="13"/>
  <c r="AX107" i="13"/>
  <c r="AX13" i="13"/>
  <c r="AX94" i="13"/>
  <c r="AX108" i="13"/>
  <c r="X11" i="13"/>
  <c r="AC73" i="13"/>
  <c r="AD91" i="13"/>
  <c r="AV20" i="13"/>
  <c r="AV24" i="13"/>
  <c r="AV30" i="13"/>
  <c r="AV34" i="13"/>
  <c r="AV38" i="13"/>
  <c r="AV54" i="13"/>
  <c r="AV58" i="13"/>
  <c r="AV61" i="13"/>
  <c r="AV65" i="13"/>
  <c r="AV69" i="13"/>
  <c r="AV73" i="13"/>
  <c r="AV12" i="13"/>
  <c r="AV89" i="13"/>
  <c r="AV93" i="13"/>
  <c r="AV104" i="13"/>
  <c r="AS21" i="13"/>
  <c r="AS25" i="13"/>
  <c r="AS29" i="13"/>
  <c r="AS33" i="13"/>
  <c r="AS37" i="13"/>
  <c r="AS41" i="13"/>
  <c r="AS3" i="13"/>
  <c r="AS7" i="13"/>
  <c r="AS57" i="13"/>
  <c r="AS61" i="13"/>
  <c r="AS65" i="13"/>
  <c r="AS69" i="13"/>
  <c r="AS73" i="13"/>
  <c r="AS12" i="13"/>
  <c r="AS95" i="13"/>
  <c r="AU20" i="13"/>
  <c r="AU95" i="13"/>
  <c r="AX39" i="13"/>
  <c r="AU6" i="13"/>
  <c r="AV29" i="13"/>
  <c r="AV32" i="13"/>
  <c r="AV36" i="13"/>
  <c r="AV40" i="13"/>
  <c r="AV6" i="13"/>
  <c r="AV56" i="13"/>
  <c r="AV63" i="13"/>
  <c r="AV67" i="13"/>
  <c r="AV102" i="13"/>
  <c r="AV106" i="13"/>
  <c r="AS59" i="13"/>
  <c r="Z54" i="13"/>
  <c r="Z59" i="13"/>
  <c r="AU65" i="13"/>
  <c r="AU73" i="13"/>
  <c r="AU12" i="13"/>
  <c r="AU28" i="13"/>
  <c r="AU56" i="13"/>
  <c r="AV33" i="13"/>
  <c r="AV37" i="13"/>
  <c r="AV3" i="13"/>
  <c r="AV7" i="13"/>
  <c r="AV53" i="13"/>
  <c r="AV64" i="13"/>
  <c r="AV72" i="13"/>
  <c r="AV11" i="13"/>
  <c r="AV92" i="13"/>
  <c r="AV107" i="13"/>
  <c r="AS100" i="13"/>
  <c r="AS104" i="13"/>
  <c r="AS24" i="13"/>
  <c r="AS28" i="13"/>
  <c r="AS32" i="13"/>
  <c r="AS40" i="13"/>
  <c r="AS6" i="13"/>
  <c r="AS60" i="13"/>
  <c r="AS68" i="13"/>
  <c r="AS72" i="13"/>
  <c r="AS88" i="13"/>
  <c r="AS101" i="13"/>
  <c r="AS109" i="13"/>
  <c r="AX30" i="13"/>
  <c r="AX74" i="13"/>
  <c r="AX90" i="13"/>
  <c r="AU30" i="13"/>
  <c r="AV108" i="13"/>
  <c r="AS17" i="13"/>
  <c r="AS103" i="13"/>
  <c r="AS92" i="13"/>
  <c r="AU5" i="13"/>
  <c r="AU54" i="13"/>
  <c r="AU91" i="13"/>
  <c r="AU99" i="13"/>
  <c r="AU107" i="13"/>
  <c r="AX31" i="13"/>
  <c r="AX5" i="13"/>
  <c r="AX101" i="13"/>
  <c r="AS75" i="13"/>
  <c r="AS19" i="13"/>
  <c r="AV59" i="13"/>
  <c r="AU64" i="13"/>
  <c r="AS66" i="13"/>
  <c r="AS53" i="13"/>
  <c r="AV74" i="13"/>
  <c r="AX10" i="13"/>
  <c r="AX61" i="13"/>
  <c r="AV98" i="13"/>
  <c r="AV41" i="13"/>
  <c r="AU40" i="13"/>
  <c r="AS96" i="13"/>
  <c r="AS64" i="13"/>
  <c r="AS20" i="13"/>
  <c r="AV101" i="13"/>
  <c r="AU103" i="13"/>
  <c r="AX68" i="13"/>
  <c r="AC4" i="13"/>
  <c r="X28" i="13"/>
  <c r="AC103" i="13"/>
  <c r="X23" i="13"/>
  <c r="X101" i="13"/>
  <c r="AX99" i="9"/>
  <c r="AX97" i="9"/>
  <c r="AX95" i="9"/>
  <c r="AX87" i="9"/>
  <c r="AX82" i="9"/>
  <c r="AX81" i="9"/>
  <c r="AX79" i="9"/>
  <c r="AX75" i="9"/>
  <c r="AX72" i="9"/>
  <c r="AX71" i="9"/>
  <c r="AX65" i="9"/>
  <c r="AX64" i="9"/>
  <c r="AX59" i="9"/>
  <c r="AX56" i="9"/>
  <c r="AX52" i="9"/>
  <c r="AX49" i="9"/>
  <c r="AX37" i="9"/>
  <c r="AX35" i="9"/>
  <c r="AX31" i="9"/>
  <c r="AX29" i="9"/>
  <c r="AX19" i="9"/>
  <c r="AX16" i="9"/>
  <c r="AX12" i="9"/>
  <c r="AX10" i="9"/>
  <c r="AX9" i="9"/>
  <c r="AX6" i="9"/>
  <c r="AX48" i="9"/>
  <c r="AX32" i="9"/>
  <c r="AX26" i="9"/>
  <c r="AW2" i="9"/>
  <c r="AK2" i="9"/>
  <c r="AX38" i="13"/>
  <c r="AX63" i="13"/>
  <c r="AS87" i="13"/>
  <c r="AS71" i="13"/>
  <c r="AS5" i="13"/>
  <c r="AS31" i="13"/>
  <c r="AS58" i="13"/>
  <c r="AV96" i="13"/>
  <c r="AV14" i="13"/>
  <c r="AV55" i="13"/>
  <c r="AV39" i="13"/>
  <c r="AV66" i="13"/>
  <c r="AU94" i="13"/>
  <c r="AX96" i="13"/>
  <c r="AX11" i="13"/>
  <c r="AX62" i="13"/>
  <c r="AS94" i="13"/>
  <c r="AS34" i="13"/>
  <c r="AS18" i="13"/>
  <c r="AS56" i="13"/>
  <c r="AV99" i="13"/>
  <c r="AU109" i="13"/>
  <c r="AU93" i="13"/>
  <c r="AU75" i="13"/>
  <c r="AV21" i="13"/>
  <c r="AV25" i="13"/>
  <c r="AS62" i="13"/>
  <c r="AU59" i="13"/>
  <c r="AX109" i="13"/>
  <c r="AX91" i="13"/>
  <c r="AX75" i="13"/>
  <c r="AX6" i="13"/>
  <c r="AX32" i="13"/>
  <c r="AU74" i="13"/>
  <c r="AU37" i="13"/>
  <c r="AU21" i="13"/>
  <c r="U2" i="10"/>
  <c r="AX27" i="13"/>
  <c r="AS91" i="13"/>
  <c r="AS35" i="13"/>
  <c r="AV100" i="13"/>
  <c r="AV70" i="13"/>
  <c r="AU11" i="13"/>
  <c r="AU35" i="13"/>
  <c r="AX100" i="13"/>
  <c r="AX66" i="13"/>
  <c r="AO2" i="9"/>
  <c r="AS98" i="13"/>
  <c r="AS38" i="13"/>
  <c r="AQ60" i="13"/>
  <c r="AV90" i="13"/>
  <c r="AV105" i="13"/>
  <c r="AU97" i="13"/>
  <c r="AU10" i="13"/>
  <c r="AU90" i="13"/>
  <c r="AU18" i="13"/>
  <c r="AV28" i="13"/>
  <c r="AS97" i="13"/>
  <c r="AV68" i="13"/>
  <c r="AU96" i="13"/>
  <c r="AU89" i="13"/>
  <c r="AU25" i="13"/>
  <c r="AS11" i="13"/>
  <c r="AS36" i="13"/>
  <c r="AV88" i="13"/>
  <c r="AV60" i="13"/>
  <c r="AV71" i="13"/>
  <c r="AU69" i="13"/>
  <c r="AU24" i="13"/>
  <c r="AX26" i="13"/>
  <c r="AX102" i="13"/>
  <c r="AX59" i="13"/>
  <c r="AD18" i="13"/>
  <c r="AD35" i="13"/>
  <c r="X32" i="13"/>
  <c r="AC64" i="13"/>
  <c r="G21" i="13"/>
  <c r="AC37" i="13"/>
  <c r="AC53" i="13"/>
  <c r="AC24" i="13"/>
  <c r="AC32" i="13"/>
  <c r="AC40" i="13"/>
  <c r="AC6" i="13"/>
  <c r="AC55" i="13"/>
  <c r="AC108" i="13"/>
  <c r="AC10" i="13"/>
  <c r="AC95" i="13"/>
  <c r="AC12" i="13"/>
  <c r="AC89" i="13"/>
  <c r="AC97" i="13"/>
  <c r="W26" i="13"/>
  <c r="W35" i="13"/>
  <c r="W7" i="13"/>
  <c r="W72" i="13"/>
  <c r="W22" i="13"/>
  <c r="W31" i="13"/>
  <c r="W3" i="13"/>
  <c r="W54" i="13"/>
  <c r="W62" i="13"/>
  <c r="W73" i="13"/>
  <c r="W13" i="13"/>
  <c r="W100" i="13"/>
  <c r="W94" i="13"/>
  <c r="AD58" i="13"/>
  <c r="AD68" i="13"/>
  <c r="AD93" i="13"/>
  <c r="AD109" i="13"/>
  <c r="AD101" i="13"/>
  <c r="AD97" i="13"/>
  <c r="AD105" i="13"/>
  <c r="X109" i="13"/>
  <c r="X88" i="13"/>
  <c r="X92" i="13"/>
  <c r="X55" i="13"/>
  <c r="X71" i="13"/>
  <c r="Z25" i="13"/>
  <c r="Z74" i="13"/>
  <c r="AB37" i="13"/>
  <c r="AB105" i="13"/>
  <c r="AC2" i="10"/>
  <c r="AD98" i="10"/>
  <c r="AD94" i="10"/>
  <c r="AD93" i="10"/>
  <c r="AD78" i="10"/>
  <c r="AD62" i="10"/>
  <c r="AD90" i="10"/>
  <c r="AD30" i="10"/>
  <c r="AD17" i="10"/>
  <c r="AU53" i="13"/>
  <c r="AX106" i="13"/>
  <c r="AS99" i="13"/>
  <c r="AS14" i="13"/>
  <c r="AS67" i="13"/>
  <c r="AS27" i="13"/>
  <c r="AQ59" i="13"/>
  <c r="AV95" i="13"/>
  <c r="AV10" i="13"/>
  <c r="AV35" i="13"/>
  <c r="AV62" i="13"/>
  <c r="AU106" i="13"/>
  <c r="AU4" i="13"/>
  <c r="AU27" i="13"/>
  <c r="AU60" i="13"/>
  <c r="AX92" i="13"/>
  <c r="Y2" i="9"/>
  <c r="AS106" i="13"/>
  <c r="AS90" i="13"/>
  <c r="AS74" i="13"/>
  <c r="AS4" i="13"/>
  <c r="AS30" i="13"/>
  <c r="AV13" i="13"/>
  <c r="AU105" i="13"/>
  <c r="AU87" i="13"/>
  <c r="AU71" i="13"/>
  <c r="AU3" i="13"/>
  <c r="AU26" i="13"/>
  <c r="AV18" i="13"/>
  <c r="AV22" i="13"/>
  <c r="AV26" i="13"/>
  <c r="AQ62" i="13"/>
  <c r="AU55" i="13"/>
  <c r="AX60" i="13"/>
  <c r="AU70" i="13"/>
  <c r="AU33" i="13"/>
  <c r="AK2" i="10"/>
  <c r="AX28" i="13"/>
  <c r="Q99" i="9"/>
  <c r="X102" i="12" s="1"/>
  <c r="Q67" i="9"/>
  <c r="X70" i="12" s="1"/>
  <c r="Q54" i="9"/>
  <c r="X57" i="12" s="1"/>
  <c r="Q73" i="9"/>
  <c r="X76" i="12" s="1"/>
  <c r="Q71" i="9"/>
  <c r="X74" i="12" s="1"/>
  <c r="Q57" i="9"/>
  <c r="X60" i="12" s="1"/>
  <c r="Q55" i="9"/>
  <c r="X58" i="12" s="1"/>
  <c r="Q76" i="9"/>
  <c r="X79" i="12" s="1"/>
  <c r="Q27" i="9"/>
  <c r="X30" i="12" s="1"/>
  <c r="Q11" i="9"/>
  <c r="X14" i="12" s="1"/>
  <c r="Q23" i="9"/>
  <c r="X26" i="12" s="1"/>
  <c r="Q77" i="9"/>
  <c r="X80" i="12" s="1"/>
  <c r="Q43" i="9"/>
  <c r="X46" i="12" s="1"/>
  <c r="Q16" i="9"/>
  <c r="X19" i="12" s="1"/>
  <c r="Q93" i="9"/>
  <c r="X96" i="12" s="1"/>
  <c r="Q59" i="9"/>
  <c r="X62" i="12" s="1"/>
  <c r="Q42" i="9"/>
  <c r="X45" i="12" s="1"/>
  <c r="Q35" i="9"/>
  <c r="X38" i="12" s="1"/>
  <c r="Q21" i="9"/>
  <c r="X24" i="12" s="1"/>
  <c r="Q5" i="9"/>
  <c r="X8" i="12" s="1"/>
  <c r="M75" i="10"/>
  <c r="S78" i="12" s="1"/>
  <c r="M97" i="10"/>
  <c r="S100" i="12" s="1"/>
  <c r="M95" i="10"/>
  <c r="S98" i="12" s="1"/>
  <c r="M91" i="10"/>
  <c r="S94" i="12" s="1"/>
  <c r="M85" i="10"/>
  <c r="S88" i="12" s="1"/>
  <c r="M83" i="10"/>
  <c r="S86" i="12" s="1"/>
  <c r="M79" i="10"/>
  <c r="S82" i="12" s="1"/>
  <c r="M69" i="10"/>
  <c r="S72" i="12" s="1"/>
  <c r="M68" i="10"/>
  <c r="S71" i="12" s="1"/>
  <c r="M65" i="10"/>
  <c r="S68" i="12" s="1"/>
  <c r="M63" i="10"/>
  <c r="S66" i="12" s="1"/>
  <c r="M61" i="10"/>
  <c r="S64" i="12" s="1"/>
  <c r="M57" i="10"/>
  <c r="S60" i="12" s="1"/>
  <c r="M53" i="10"/>
  <c r="S56" i="12" s="1"/>
  <c r="M49" i="10"/>
  <c r="S52" i="12" s="1"/>
  <c r="M47" i="10"/>
  <c r="S50" i="12" s="1"/>
  <c r="M45" i="10"/>
  <c r="S48" i="12" s="1"/>
  <c r="M41" i="10"/>
  <c r="S44" i="12" s="1"/>
  <c r="M40" i="10"/>
  <c r="S43" i="12" s="1"/>
  <c r="M35" i="10"/>
  <c r="S38" i="12" s="1"/>
  <c r="M31" i="10"/>
  <c r="S34" i="12" s="1"/>
  <c r="M30" i="10"/>
  <c r="S33" i="12" s="1"/>
  <c r="M25" i="10"/>
  <c r="S28" i="12" s="1"/>
  <c r="M24" i="10"/>
  <c r="S27" i="12" s="1"/>
  <c r="M18" i="10"/>
  <c r="S21" i="12" s="1"/>
  <c r="M17" i="10"/>
  <c r="S20" i="12" s="1"/>
  <c r="M14" i="10"/>
  <c r="S17" i="12" s="1"/>
  <c r="M13" i="10"/>
  <c r="S16" i="12" s="1"/>
  <c r="M12" i="10"/>
  <c r="S15" i="12" s="1"/>
  <c r="M10" i="10"/>
  <c r="S13" i="12" s="1"/>
  <c r="M9" i="10"/>
  <c r="S12" i="12" s="1"/>
  <c r="M94" i="10"/>
  <c r="S97" i="12" s="1"/>
  <c r="M88" i="10"/>
  <c r="S91" i="12" s="1"/>
  <c r="M5" i="10"/>
  <c r="S8" i="12" s="1"/>
  <c r="AX4" i="9"/>
  <c r="AX67" i="13"/>
  <c r="AS107" i="13"/>
  <c r="AS55" i="13"/>
  <c r="AV87" i="13"/>
  <c r="AU98" i="13"/>
  <c r="AU19" i="13"/>
  <c r="AS13" i="13"/>
  <c r="AS22" i="13"/>
  <c r="AV103" i="13"/>
  <c r="AV4" i="13"/>
  <c r="AU38" i="13"/>
  <c r="AX95" i="13"/>
  <c r="AV57" i="13"/>
  <c r="AU34" i="13"/>
  <c r="AD20" i="13"/>
  <c r="X20" i="13"/>
  <c r="AC72" i="13"/>
  <c r="W74" i="13"/>
  <c r="AU17" i="13"/>
  <c r="AX39" i="9"/>
  <c r="AO2" i="10"/>
  <c r="AX105" i="13"/>
  <c r="AX4" i="13"/>
  <c r="AX71" i="13"/>
  <c r="Y2" i="10"/>
  <c r="AS10" i="13"/>
  <c r="AS63" i="13"/>
  <c r="AS39" i="13"/>
  <c r="AS23" i="13"/>
  <c r="AQ61" i="13"/>
  <c r="AV91" i="13"/>
  <c r="AV75" i="13"/>
  <c r="AV5" i="13"/>
  <c r="AV31" i="13"/>
  <c r="AU102" i="13"/>
  <c r="AU39" i="13"/>
  <c r="AU23" i="13"/>
  <c r="AX104" i="13"/>
  <c r="AX88" i="13"/>
  <c r="AX72" i="13"/>
  <c r="AX70" i="13"/>
  <c r="AS102" i="13"/>
  <c r="AS70" i="13"/>
  <c r="AS26" i="13"/>
  <c r="AV94" i="13"/>
  <c r="AU101" i="13"/>
  <c r="AU14" i="13"/>
  <c r="AU67" i="13"/>
  <c r="AU22" i="13"/>
  <c r="AV19" i="13"/>
  <c r="AV23" i="13"/>
  <c r="AV27" i="13"/>
  <c r="AS2" i="10"/>
  <c r="AT90" i="10"/>
  <c r="AT80" i="10"/>
  <c r="AT79" i="10"/>
  <c r="AT78" i="10"/>
  <c r="AT72" i="10"/>
  <c r="AT71" i="10"/>
  <c r="AT67" i="10"/>
  <c r="AT66" i="10"/>
  <c r="AT64" i="10"/>
  <c r="AT59" i="10"/>
  <c r="AT56" i="10"/>
  <c r="AT55" i="10"/>
  <c r="AT54" i="10"/>
  <c r="AT48" i="10"/>
  <c r="AT96" i="10"/>
  <c r="AT43" i="10"/>
  <c r="AT42" i="10"/>
  <c r="AT29" i="10"/>
  <c r="AT13" i="10"/>
  <c r="AX14" i="13"/>
  <c r="AX40" i="13"/>
  <c r="AU13" i="13"/>
  <c r="AU66" i="13"/>
  <c r="AU29" i="13"/>
  <c r="AU63" i="13"/>
  <c r="AU62" i="13"/>
  <c r="AX21" i="13"/>
  <c r="AX25" i="13"/>
  <c r="C34" i="18"/>
  <c r="X12" i="13"/>
  <c r="X57" i="13"/>
  <c r="X65" i="13"/>
  <c r="X69" i="13"/>
  <c r="X61" i="13"/>
  <c r="AB69" i="13"/>
  <c r="W106" i="13"/>
  <c r="AD26" i="13"/>
  <c r="AD34" i="13"/>
  <c r="AD69" i="13"/>
  <c r="X97" i="13"/>
  <c r="AB21" i="13"/>
  <c r="AB106" i="13"/>
  <c r="W91" i="13"/>
  <c r="AC22" i="13"/>
  <c r="AC33" i="13"/>
  <c r="AC41" i="13"/>
  <c r="AC7" i="13"/>
  <c r="W18" i="13"/>
  <c r="W27" i="13"/>
  <c r="W37" i="13"/>
  <c r="W102" i="13"/>
  <c r="AD61" i="13"/>
  <c r="X36" i="13"/>
  <c r="X4" i="13"/>
  <c r="X41" i="13"/>
  <c r="X37" i="13"/>
  <c r="X105" i="13"/>
  <c r="X100" i="13"/>
  <c r="AC67" i="13"/>
  <c r="AC100" i="13"/>
  <c r="AC58" i="13"/>
  <c r="G59" i="13"/>
  <c r="G69" i="13"/>
  <c r="W55" i="13"/>
  <c r="AD62" i="13"/>
  <c r="X6" i="13"/>
  <c r="X7" i="13"/>
  <c r="X96" i="13"/>
  <c r="X3" i="13"/>
  <c r="Z105" i="13"/>
  <c r="AB25" i="13"/>
  <c r="Z68" i="13"/>
  <c r="Z93" i="13"/>
  <c r="AB38" i="13"/>
  <c r="AG34" i="13"/>
  <c r="AG90" i="13"/>
  <c r="AG25" i="13"/>
  <c r="AG103" i="13"/>
  <c r="AG41" i="13"/>
  <c r="Z27" i="13"/>
  <c r="Z67" i="13"/>
  <c r="Z55" i="13"/>
  <c r="Z73" i="13"/>
  <c r="Z11" i="13"/>
  <c r="Z23" i="13"/>
  <c r="Z3" i="13"/>
  <c r="Z20" i="13"/>
  <c r="Z34" i="13"/>
  <c r="Z75" i="13"/>
  <c r="Z108" i="13"/>
  <c r="Z88" i="13"/>
  <c r="Z89" i="13"/>
  <c r="Z37" i="13"/>
  <c r="Z35" i="13"/>
  <c r="Z107" i="13"/>
  <c r="Z101" i="13"/>
  <c r="Z109" i="13"/>
  <c r="AB56" i="13"/>
  <c r="G56" i="13"/>
  <c r="G35" i="13"/>
  <c r="W17" i="13"/>
  <c r="O103" i="12"/>
  <c r="AB96" i="13"/>
  <c r="G96" i="13"/>
  <c r="AB36" i="13"/>
  <c r="G36" i="13"/>
  <c r="AB35" i="13"/>
  <c r="AC30" i="13"/>
  <c r="G25" i="13"/>
  <c r="AC3" i="13"/>
  <c r="W32" i="13"/>
  <c r="AD89" i="13"/>
  <c r="AD6" i="13"/>
  <c r="AB72" i="13"/>
  <c r="G72" i="13"/>
  <c r="X30" i="13"/>
  <c r="AB20" i="13"/>
  <c r="G20" i="13"/>
  <c r="X75" i="13"/>
  <c r="X17" i="13"/>
  <c r="P103" i="12"/>
  <c r="AB92" i="13"/>
  <c r="G92" i="13"/>
  <c r="AB28" i="13"/>
  <c r="G28" i="13"/>
  <c r="X33" i="13"/>
  <c r="AG60" i="13"/>
  <c r="AB12" i="13"/>
  <c r="G12" i="13"/>
  <c r="AB10" i="13"/>
  <c r="G10" i="13"/>
  <c r="AB95" i="13"/>
  <c r="G95" i="13"/>
  <c r="AB34" i="13"/>
  <c r="G34" i="13"/>
  <c r="AB61" i="13"/>
  <c r="G61" i="13"/>
  <c r="AB5" i="13"/>
  <c r="G5" i="13"/>
  <c r="AB55" i="13"/>
  <c r="G55" i="13"/>
  <c r="Z33" i="13"/>
  <c r="Z65" i="13"/>
  <c r="Z32" i="13"/>
  <c r="Z56" i="13"/>
  <c r="Z72" i="13"/>
  <c r="AB64" i="13"/>
  <c r="G64" i="13"/>
  <c r="AB89" i="13"/>
  <c r="G89" i="13"/>
  <c r="AB99" i="13"/>
  <c r="G99" i="13"/>
  <c r="X108" i="13"/>
  <c r="X68" i="13"/>
  <c r="AB87" i="13"/>
  <c r="AB54" i="13"/>
  <c r="X14" i="13"/>
  <c r="X102" i="13"/>
  <c r="G22" i="13"/>
  <c r="AC29" i="13"/>
  <c r="AC63" i="13"/>
  <c r="AC71" i="13"/>
  <c r="W59" i="13"/>
  <c r="AD40" i="13"/>
  <c r="AD14" i="13"/>
  <c r="AC26" i="13"/>
  <c r="X18" i="13"/>
  <c r="AC66" i="13"/>
  <c r="AC38" i="13"/>
  <c r="AC54" i="13"/>
  <c r="AC17" i="13"/>
  <c r="U103" i="12"/>
  <c r="AC25" i="13"/>
  <c r="AC57" i="13"/>
  <c r="AC68" i="13"/>
  <c r="AC92" i="13"/>
  <c r="AC74" i="13"/>
  <c r="AC13" i="13"/>
  <c r="AC90" i="13"/>
  <c r="AC98" i="13"/>
  <c r="AC104" i="13"/>
  <c r="W41" i="13"/>
  <c r="W20" i="13"/>
  <c r="W23" i="13"/>
  <c r="W4" i="13"/>
  <c r="W61" i="13"/>
  <c r="W40" i="13"/>
  <c r="W68" i="13"/>
  <c r="W65" i="13"/>
  <c r="W14" i="13"/>
  <c r="W97" i="13"/>
  <c r="W63" i="13"/>
  <c r="W95" i="13"/>
  <c r="W11" i="13"/>
  <c r="W109" i="13"/>
  <c r="AD21" i="13"/>
  <c r="AD29" i="13"/>
  <c r="AD37" i="13"/>
  <c r="AD3" i="13"/>
  <c r="AD92" i="13"/>
  <c r="AD59" i="13"/>
  <c r="AD73" i="13"/>
  <c r="AD90" i="13"/>
  <c r="AD70" i="13"/>
  <c r="AD94" i="13"/>
  <c r="AD103" i="13"/>
  <c r="AD98" i="13"/>
  <c r="AD106" i="13"/>
  <c r="X59" i="13"/>
  <c r="X13" i="13"/>
  <c r="X87" i="13"/>
  <c r="X56" i="13"/>
  <c r="X67" i="13"/>
  <c r="X99" i="13"/>
  <c r="X107" i="13"/>
  <c r="X60" i="13"/>
  <c r="X66" i="13"/>
  <c r="X106" i="13"/>
  <c r="X25" i="13"/>
  <c r="AB98" i="13"/>
  <c r="G98" i="13"/>
  <c r="AB40" i="13"/>
  <c r="G40" i="13"/>
  <c r="AB65" i="13"/>
  <c r="G65" i="13"/>
  <c r="AB13" i="13"/>
  <c r="G13" i="13"/>
  <c r="AB75" i="13"/>
  <c r="G75" i="13"/>
  <c r="Z18" i="13"/>
  <c r="AB3" i="13"/>
  <c r="G3" i="13"/>
  <c r="AB109" i="13"/>
  <c r="G109" i="13"/>
  <c r="AB62" i="13"/>
  <c r="G62" i="13"/>
  <c r="AB18" i="13"/>
  <c r="G18" i="13"/>
  <c r="Z21" i="13"/>
  <c r="Z22" i="13"/>
  <c r="Z38" i="13"/>
  <c r="Z26" i="13"/>
  <c r="Z5" i="13"/>
  <c r="Z60" i="13"/>
  <c r="Z69" i="13"/>
  <c r="Z12" i="13"/>
  <c r="Z92" i="13"/>
  <c r="Z94" i="13"/>
  <c r="Z102" i="13"/>
  <c r="AG27" i="13"/>
  <c r="AG57" i="13"/>
  <c r="AG7" i="13"/>
  <c r="AB102" i="13"/>
  <c r="G102" i="13"/>
  <c r="AB6" i="13"/>
  <c r="G6" i="13"/>
  <c r="AB73" i="13"/>
  <c r="G73" i="13"/>
  <c r="AB63" i="13"/>
  <c r="G63" i="13"/>
  <c r="AB90" i="13"/>
  <c r="G90" i="13"/>
  <c r="AB91" i="13"/>
  <c r="G91" i="13"/>
  <c r="G97" i="13"/>
  <c r="G37" i="13"/>
  <c r="X104" i="13"/>
  <c r="AB22" i="13"/>
  <c r="AC21" i="13"/>
  <c r="AC87" i="13"/>
  <c r="AD24" i="13"/>
  <c r="AD56" i="13"/>
  <c r="AC70" i="13"/>
  <c r="AD53" i="13"/>
  <c r="AD74" i="13"/>
  <c r="X19" i="13"/>
  <c r="AC23" i="13"/>
  <c r="AC31" i="13"/>
  <c r="AC39" i="13"/>
  <c r="AC5" i="13"/>
  <c r="AC59" i="13"/>
  <c r="AC56" i="13"/>
  <c r="AC18" i="13"/>
  <c r="AC34" i="13"/>
  <c r="AC60" i="13"/>
  <c r="AC69" i="13"/>
  <c r="AC93" i="13"/>
  <c r="AC101" i="13"/>
  <c r="AC75" i="13"/>
  <c r="AC14" i="13"/>
  <c r="AC91" i="13"/>
  <c r="AC99" i="13"/>
  <c r="AC105" i="13"/>
  <c r="AB24" i="13"/>
  <c r="G24" i="13"/>
  <c r="W19" i="13"/>
  <c r="W33" i="13"/>
  <c r="W28" i="13"/>
  <c r="W29" i="13"/>
  <c r="W38" i="13"/>
  <c r="W5" i="13"/>
  <c r="W64" i="13"/>
  <c r="W6" i="13"/>
  <c r="W57" i="13"/>
  <c r="W66" i="13"/>
  <c r="W75" i="13"/>
  <c r="W89" i="13"/>
  <c r="W98" i="13"/>
  <c r="W105" i="13"/>
  <c r="W69" i="13"/>
  <c r="W87" i="13"/>
  <c r="W101" i="13"/>
  <c r="W88" i="13"/>
  <c r="W104" i="13"/>
  <c r="X26" i="13"/>
  <c r="AD17" i="13"/>
  <c r="V103" i="12"/>
  <c r="AD22" i="13"/>
  <c r="AD30" i="13"/>
  <c r="AD38" i="13"/>
  <c r="AD4" i="13"/>
  <c r="AD54" i="13"/>
  <c r="AD28" i="13"/>
  <c r="AD36" i="13"/>
  <c r="AD60" i="13"/>
  <c r="AD75" i="13"/>
  <c r="AD63" i="13"/>
  <c r="AD71" i="13"/>
  <c r="AD10" i="13"/>
  <c r="AD87" i="13"/>
  <c r="AD102" i="13"/>
  <c r="AD95" i="13"/>
  <c r="AD99" i="13"/>
  <c r="AD107" i="13"/>
  <c r="X21" i="13"/>
  <c r="X93" i="13"/>
  <c r="X10" i="13"/>
  <c r="X62" i="13"/>
  <c r="X53" i="13"/>
  <c r="X5" i="13"/>
  <c r="X98" i="13"/>
  <c r="X31" i="13"/>
  <c r="X39" i="13"/>
  <c r="AB60" i="13"/>
  <c r="G60" i="13"/>
  <c r="AG17" i="13"/>
  <c r="AG26" i="13"/>
  <c r="AG73" i="13"/>
  <c r="AG11" i="13"/>
  <c r="X74" i="13"/>
  <c r="AB88" i="13"/>
  <c r="G88" i="13"/>
  <c r="AB67" i="13"/>
  <c r="G67" i="13"/>
  <c r="AB7" i="13"/>
  <c r="G7" i="13"/>
  <c r="AB66" i="13"/>
  <c r="G66" i="13"/>
  <c r="Z57" i="13"/>
  <c r="Z10" i="13"/>
  <c r="AB68" i="13"/>
  <c r="G68" i="13"/>
  <c r="AB26" i="13"/>
  <c r="G26" i="13"/>
  <c r="AB29" i="13"/>
  <c r="G29" i="13"/>
  <c r="AB101" i="13"/>
  <c r="G101" i="13"/>
  <c r="AB4" i="13"/>
  <c r="G4" i="13"/>
  <c r="AB17" i="13"/>
  <c r="G17" i="13"/>
  <c r="T103" i="12"/>
  <c r="Z4" i="13"/>
  <c r="Z24" i="13"/>
  <c r="Z40" i="13"/>
  <c r="Z62" i="13"/>
  <c r="Z41" i="13"/>
  <c r="Z61" i="13"/>
  <c r="Z29" i="13"/>
  <c r="Z6" i="13"/>
  <c r="Z63" i="13"/>
  <c r="Z100" i="13"/>
  <c r="Z91" i="13"/>
  <c r="Z70" i="13"/>
  <c r="Z13" i="13"/>
  <c r="Z90" i="13"/>
  <c r="Z97" i="13"/>
  <c r="Z95" i="13"/>
  <c r="Z103" i="13"/>
  <c r="AB94" i="13"/>
  <c r="G94" i="13"/>
  <c r="AB32" i="13"/>
  <c r="G32" i="13"/>
  <c r="AB57" i="13"/>
  <c r="G57" i="13"/>
  <c r="AB27" i="13"/>
  <c r="G27" i="13"/>
  <c r="AB74" i="13"/>
  <c r="G74" i="13"/>
  <c r="X72" i="13"/>
  <c r="X91" i="13"/>
  <c r="AB97" i="13"/>
  <c r="AB59" i="13"/>
  <c r="G53" i="13"/>
  <c r="G70" i="13"/>
  <c r="X64" i="13"/>
  <c r="AD33" i="13"/>
  <c r="Z17" i="13"/>
  <c r="R103" i="12"/>
  <c r="AC107" i="13"/>
  <c r="W71" i="13"/>
  <c r="W107" i="13"/>
  <c r="AD32" i="13"/>
  <c r="AD67" i="13"/>
  <c r="AC19" i="13"/>
  <c r="AC61" i="13"/>
  <c r="AC20" i="13"/>
  <c r="AC28" i="13"/>
  <c r="AC36" i="13"/>
  <c r="AC62" i="13"/>
  <c r="AC65" i="13"/>
  <c r="AC27" i="13"/>
  <c r="AC35" i="13"/>
  <c r="AC94" i="13"/>
  <c r="AC109" i="13"/>
  <c r="AC11" i="13"/>
  <c r="AC88" i="13"/>
  <c r="AC96" i="13"/>
  <c r="AC102" i="13"/>
  <c r="AC106" i="13"/>
  <c r="W25" i="13"/>
  <c r="W34" i="13"/>
  <c r="W60" i="13"/>
  <c r="W36" i="13"/>
  <c r="W21" i="13"/>
  <c r="W30" i="13"/>
  <c r="W39" i="13"/>
  <c r="W53" i="13"/>
  <c r="W24" i="13"/>
  <c r="W56" i="13"/>
  <c r="W58" i="13"/>
  <c r="W67" i="13"/>
  <c r="W12" i="13"/>
  <c r="W90" i="13"/>
  <c r="W99" i="13"/>
  <c r="W92" i="13"/>
  <c r="W108" i="13"/>
  <c r="W70" i="13"/>
  <c r="W10" i="13"/>
  <c r="W93" i="13"/>
  <c r="W103" i="13"/>
  <c r="W96" i="13"/>
  <c r="X24" i="13"/>
  <c r="AD19" i="13"/>
  <c r="AD23" i="13"/>
  <c r="AD31" i="13"/>
  <c r="AD39" i="13"/>
  <c r="AD5" i="13"/>
  <c r="AD55" i="13"/>
  <c r="AD65" i="13"/>
  <c r="AD12" i="13"/>
  <c r="AD25" i="13"/>
  <c r="AD41" i="13"/>
  <c r="AD7" i="13"/>
  <c r="AD57" i="13"/>
  <c r="AD66" i="13"/>
  <c r="AD13" i="13"/>
  <c r="AD64" i="13"/>
  <c r="AD72" i="13"/>
  <c r="AD11" i="13"/>
  <c r="AD88" i="13"/>
  <c r="AD104" i="13"/>
  <c r="AD96" i="13"/>
  <c r="AD100" i="13"/>
  <c r="AD108" i="13"/>
  <c r="X70" i="13"/>
  <c r="X27" i="13"/>
  <c r="X89" i="13"/>
  <c r="X29" i="13"/>
  <c r="X90" i="13"/>
  <c r="X95" i="13"/>
  <c r="X94" i="13"/>
  <c r="X22" i="13"/>
  <c r="AB108" i="13"/>
  <c r="G108" i="13"/>
  <c r="X38" i="13"/>
  <c r="AG28" i="13"/>
  <c r="AG33" i="13"/>
  <c r="AG96" i="13"/>
  <c r="AG107" i="13"/>
  <c r="AG39" i="13"/>
  <c r="X58" i="13"/>
  <c r="Z58" i="13"/>
  <c r="AB31" i="13"/>
  <c r="G31" i="13"/>
  <c r="AB33" i="13"/>
  <c r="G33" i="13"/>
  <c r="AB103" i="13"/>
  <c r="G103" i="13"/>
  <c r="AB19" i="13"/>
  <c r="G19" i="13"/>
  <c r="AB104" i="13"/>
  <c r="G104" i="13"/>
  <c r="AB71" i="13"/>
  <c r="G71" i="13"/>
  <c r="AB93" i="13"/>
  <c r="G93" i="13"/>
  <c r="AB30" i="13"/>
  <c r="G30" i="13"/>
  <c r="Z7" i="13"/>
  <c r="Z31" i="13"/>
  <c r="Z30" i="13"/>
  <c r="Z28" i="13"/>
  <c r="Z64" i="13"/>
  <c r="Z36" i="13"/>
  <c r="Z39" i="13"/>
  <c r="Z53" i="13"/>
  <c r="Z19" i="13"/>
  <c r="Z66" i="13"/>
  <c r="Z98" i="13"/>
  <c r="Z71" i="13"/>
  <c r="Z14" i="13"/>
  <c r="Z99" i="13"/>
  <c r="Z87" i="13"/>
  <c r="Z106" i="13"/>
  <c r="Z104" i="13"/>
  <c r="AG32" i="13"/>
  <c r="AG40" i="13"/>
  <c r="AG74" i="13"/>
  <c r="AG97" i="13"/>
  <c r="AB11" i="13"/>
  <c r="G11" i="13"/>
  <c r="AB39" i="13"/>
  <c r="G39" i="13"/>
  <c r="AB41" i="13"/>
  <c r="G41" i="13"/>
  <c r="AB107" i="13"/>
  <c r="G107" i="13"/>
  <c r="AB58" i="13"/>
  <c r="G58" i="13"/>
  <c r="AB23" i="13"/>
  <c r="G23" i="13"/>
  <c r="AB100" i="13"/>
  <c r="G100" i="13"/>
  <c r="X103" i="13"/>
  <c r="G87" i="13"/>
  <c r="G38" i="13"/>
  <c r="G14" i="13"/>
  <c r="G54" i="13"/>
  <c r="X73" i="13"/>
  <c r="G106" i="13"/>
  <c r="G105" i="13"/>
  <c r="X63" i="13"/>
  <c r="AB53" i="13"/>
  <c r="AB70" i="13"/>
  <c r="X54" i="13"/>
  <c r="Q97" i="9"/>
  <c r="X100" i="12" s="1"/>
  <c r="Q79" i="9"/>
  <c r="X82" i="12" s="1"/>
  <c r="Q68" i="9"/>
  <c r="X71" i="12" s="1"/>
  <c r="Q69" i="9"/>
  <c r="X72" i="12" s="1"/>
  <c r="Q52" i="9"/>
  <c r="X55" i="12" s="1"/>
  <c r="H2" i="10"/>
  <c r="D2" i="10"/>
  <c r="L2" i="10"/>
  <c r="Q99" i="8"/>
  <c r="W102" i="12" s="1"/>
  <c r="Q92" i="8"/>
  <c r="W95" i="12" s="1"/>
  <c r="Q85" i="8"/>
  <c r="W88" i="12" s="1"/>
  <c r="Q84" i="8"/>
  <c r="W87" i="12" s="1"/>
  <c r="Q83" i="8"/>
  <c r="W86" i="12" s="1"/>
  <c r="Q95" i="8"/>
  <c r="W98" i="12" s="1"/>
  <c r="Q89" i="8"/>
  <c r="W92" i="12" s="1"/>
  <c r="Q80" i="8"/>
  <c r="W83" i="12" s="1"/>
  <c r="Q72" i="8"/>
  <c r="W75" i="12" s="1"/>
  <c r="Q71" i="8"/>
  <c r="W74" i="12" s="1"/>
  <c r="Q60" i="8"/>
  <c r="W63" i="12" s="1"/>
  <c r="Q51" i="8"/>
  <c r="W54" i="12" s="1"/>
  <c r="Q45" i="8"/>
  <c r="W48" i="12" s="1"/>
  <c r="Q79" i="8"/>
  <c r="W82" i="12" s="1"/>
  <c r="Q74" i="8"/>
  <c r="W77" i="12" s="1"/>
  <c r="Q61" i="8"/>
  <c r="W64" i="12" s="1"/>
  <c r="Q57" i="8"/>
  <c r="W60" i="12" s="1"/>
  <c r="Q56" i="8"/>
  <c r="W59" i="12" s="1"/>
  <c r="Q50" i="8"/>
  <c r="W53" i="12" s="1"/>
  <c r="Q73" i="8"/>
  <c r="W76" i="12" s="1"/>
  <c r="Q69" i="8"/>
  <c r="W72" i="12" s="1"/>
  <c r="Q63" i="8"/>
  <c r="W66" i="12" s="1"/>
  <c r="Q42" i="8"/>
  <c r="W45" i="12" s="1"/>
  <c r="Q67" i="8"/>
  <c r="W70" i="12" s="1"/>
  <c r="Q62" i="8"/>
  <c r="W65" i="12" s="1"/>
  <c r="Q44" i="8"/>
  <c r="W47" i="12" s="1"/>
  <c r="Q36" i="8"/>
  <c r="W39" i="12" s="1"/>
  <c r="Q35" i="8"/>
  <c r="W38" i="12" s="1"/>
  <c r="Q47" i="8"/>
  <c r="W50" i="12" s="1"/>
  <c r="Q33" i="8"/>
  <c r="W36" i="12" s="1"/>
  <c r="Q31" i="8"/>
  <c r="W34" i="12" s="1"/>
  <c r="Q27" i="8"/>
  <c r="W30" i="12" s="1"/>
  <c r="Q22" i="8"/>
  <c r="W25" i="12" s="1"/>
  <c r="Q21" i="8"/>
  <c r="W24" i="12" s="1"/>
  <c r="Q20" i="8"/>
  <c r="W23" i="12" s="1"/>
  <c r="Q19" i="8"/>
  <c r="W22" i="12" s="1"/>
  <c r="Q6" i="8"/>
  <c r="W9" i="12" s="1"/>
  <c r="Q4" i="8"/>
  <c r="W7" i="12" s="1"/>
  <c r="Q32" i="8"/>
  <c r="W35" i="12" s="1"/>
  <c r="Q28" i="8"/>
  <c r="W31" i="12" s="1"/>
  <c r="Q26" i="8"/>
  <c r="W29" i="12" s="1"/>
  <c r="Q17" i="8"/>
  <c r="W20" i="12" s="1"/>
  <c r="Q15" i="8"/>
  <c r="W18" i="12" s="1"/>
  <c r="Q34" i="8"/>
  <c r="W37" i="12" s="1"/>
  <c r="Q16" i="8"/>
  <c r="W19" i="12" s="1"/>
  <c r="Q9" i="8"/>
  <c r="W12" i="12" s="1"/>
  <c r="Q7" i="8"/>
  <c r="W10" i="12" s="1"/>
  <c r="M91" i="8"/>
  <c r="Q94" i="12" s="1"/>
  <c r="M87" i="8"/>
  <c r="Q90" i="12" s="1"/>
  <c r="M94" i="8"/>
  <c r="Q97" i="12" s="1"/>
  <c r="M92" i="8"/>
  <c r="Q95" i="12" s="1"/>
  <c r="M85" i="8"/>
  <c r="Q88" i="12" s="1"/>
  <c r="M77" i="8"/>
  <c r="Q80" i="12" s="1"/>
  <c r="M74" i="8"/>
  <c r="Q77" i="12" s="1"/>
  <c r="M97" i="8"/>
  <c r="Q100" i="12" s="1"/>
  <c r="M90" i="8"/>
  <c r="Q93" i="12" s="1"/>
  <c r="M88" i="8"/>
  <c r="Q91" i="12" s="1"/>
  <c r="M81" i="8"/>
  <c r="Q84" i="12" s="1"/>
  <c r="M76" i="8"/>
  <c r="Q79" i="12" s="1"/>
  <c r="M73" i="8"/>
  <c r="Q76" i="12" s="1"/>
  <c r="M70" i="8"/>
  <c r="Q73" i="12" s="1"/>
  <c r="M69" i="8"/>
  <c r="Q72" i="12" s="1"/>
  <c r="M68" i="8"/>
  <c r="Q71" i="12" s="1"/>
  <c r="M62" i="8"/>
  <c r="Q65" i="12" s="1"/>
  <c r="M61" i="8"/>
  <c r="Q64" i="12" s="1"/>
  <c r="M98" i="8"/>
  <c r="Q101" i="12" s="1"/>
  <c r="M86" i="8"/>
  <c r="Q89" i="12" s="1"/>
  <c r="M67" i="8"/>
  <c r="Q70" i="12" s="1"/>
  <c r="M64" i="8"/>
  <c r="Q67" i="12" s="1"/>
  <c r="M51" i="8"/>
  <c r="Q54" i="12" s="1"/>
  <c r="M93" i="8"/>
  <c r="Q96" i="12" s="1"/>
  <c r="M84" i="8"/>
  <c r="Q87" i="12" s="1"/>
  <c r="M66" i="8"/>
  <c r="Q69" i="12" s="1"/>
  <c r="M55" i="8"/>
  <c r="Q58" i="12" s="1"/>
  <c r="M89" i="8"/>
  <c r="Q92" i="12" s="1"/>
  <c r="M80" i="8"/>
  <c r="Q83" i="12" s="1"/>
  <c r="M65" i="8"/>
  <c r="Q68" i="12" s="1"/>
  <c r="M60" i="8"/>
  <c r="Q63" i="12" s="1"/>
  <c r="M54" i="8"/>
  <c r="Q57" i="12" s="1"/>
  <c r="M52" i="8"/>
  <c r="Q55" i="12" s="1"/>
  <c r="M82" i="8"/>
  <c r="Q85" i="12" s="1"/>
  <c r="M78" i="8"/>
  <c r="Q81" i="12" s="1"/>
  <c r="M56" i="8"/>
  <c r="Q59" i="12" s="1"/>
  <c r="M47" i="8"/>
  <c r="Q50" i="12" s="1"/>
  <c r="M48" i="8"/>
  <c r="Q51" i="12" s="1"/>
  <c r="M46" i="8"/>
  <c r="Q49" i="12" s="1"/>
  <c r="M43" i="8"/>
  <c r="Q46" i="12" s="1"/>
  <c r="M35" i="8"/>
  <c r="Q38" i="12" s="1"/>
  <c r="M72" i="8"/>
  <c r="Q75" i="12" s="1"/>
  <c r="M50" i="8"/>
  <c r="Q53" i="12" s="1"/>
  <c r="M45" i="8"/>
  <c r="Q48" i="12" s="1"/>
  <c r="M41" i="8"/>
  <c r="Q44" i="12" s="1"/>
  <c r="M40" i="8"/>
  <c r="Q43" i="12" s="1"/>
  <c r="M34" i="8"/>
  <c r="Q37" i="12" s="1"/>
  <c r="M33" i="8"/>
  <c r="Q36" i="12" s="1"/>
  <c r="M32" i="8"/>
  <c r="Q35" i="12" s="1"/>
  <c r="M96" i="8"/>
  <c r="Q99" i="12" s="1"/>
  <c r="M37" i="8"/>
  <c r="Q40" i="12" s="1"/>
  <c r="M49" i="8"/>
  <c r="Q52" i="12" s="1"/>
  <c r="M38" i="8"/>
  <c r="Q41" i="12" s="1"/>
  <c r="M36" i="8"/>
  <c r="Q39" i="12" s="1"/>
  <c r="M29" i="8"/>
  <c r="Q32" i="12" s="1"/>
  <c r="M22" i="8"/>
  <c r="Q25" i="12" s="1"/>
  <c r="M21" i="8"/>
  <c r="Q24" i="12" s="1"/>
  <c r="M20" i="8"/>
  <c r="Q23" i="12" s="1"/>
  <c r="M14" i="8"/>
  <c r="Q17" i="12" s="1"/>
  <c r="M13" i="8"/>
  <c r="Q16" i="12" s="1"/>
  <c r="M12" i="8"/>
  <c r="Q15" i="12" s="1"/>
  <c r="M6" i="8"/>
  <c r="Q9" i="12" s="1"/>
  <c r="M5" i="8"/>
  <c r="Q8" i="12" s="1"/>
  <c r="M4" i="8"/>
  <c r="Q7" i="12" s="1"/>
  <c r="M57" i="8"/>
  <c r="Q60" i="12" s="1"/>
  <c r="M39" i="8"/>
  <c r="Q42" i="12" s="1"/>
  <c r="M27" i="8"/>
  <c r="Q30" i="12" s="1"/>
  <c r="M19" i="8"/>
  <c r="Q22" i="12" s="1"/>
  <c r="M11" i="8"/>
  <c r="Q14" i="12" s="1"/>
  <c r="M31" i="8"/>
  <c r="Q34" i="12" s="1"/>
  <c r="M30" i="8"/>
  <c r="Q33" i="12" s="1"/>
  <c r="M23" i="8"/>
  <c r="Q26" i="12" s="1"/>
  <c r="M7" i="8"/>
  <c r="Q10" i="12" s="1"/>
  <c r="M24" i="8"/>
  <c r="Q27" i="12" s="1"/>
  <c r="M10" i="8"/>
  <c r="Q13" i="12" s="1"/>
  <c r="M8" i="8"/>
  <c r="Q11" i="12" s="1"/>
  <c r="M15" i="8"/>
  <c r="Q18" i="12" s="1"/>
  <c r="M25" i="8"/>
  <c r="Q28" i="12" s="1"/>
  <c r="M18" i="8"/>
  <c r="Q21" i="12" s="1"/>
  <c r="M16" i="8"/>
  <c r="Q19" i="12" s="1"/>
  <c r="L2" i="8"/>
  <c r="Q95" i="9"/>
  <c r="X98" i="12" s="1"/>
  <c r="Q88" i="9"/>
  <c r="X91" i="12" s="1"/>
  <c r="Q75" i="9"/>
  <c r="X78" i="12" s="1"/>
  <c r="Q44" i="9"/>
  <c r="X47" i="12" s="1"/>
  <c r="Q38" i="9"/>
  <c r="X41" i="12" s="1"/>
  <c r="Q4" i="9"/>
  <c r="X7" i="12" s="1"/>
  <c r="P2" i="9"/>
  <c r="D2" i="9"/>
  <c r="H2" i="9"/>
  <c r="Q76" i="8"/>
  <c r="W79" i="12" s="1"/>
  <c r="P2" i="8"/>
  <c r="H2" i="8"/>
  <c r="H2" i="7"/>
  <c r="H2" i="6"/>
  <c r="D2" i="6"/>
  <c r="H2" i="5"/>
  <c r="M99" i="5"/>
  <c r="N102" i="12" s="1"/>
  <c r="M91" i="5"/>
  <c r="N94" i="12" s="1"/>
  <c r="M87" i="5"/>
  <c r="N90" i="12" s="1"/>
  <c r="M83" i="5"/>
  <c r="N86" i="12" s="1"/>
  <c r="M93" i="5"/>
  <c r="N96" i="12" s="1"/>
  <c r="M94" i="5"/>
  <c r="N97" i="12" s="1"/>
  <c r="M86" i="5"/>
  <c r="N89" i="12" s="1"/>
  <c r="M84" i="5"/>
  <c r="N87" i="12" s="1"/>
  <c r="M81" i="5"/>
  <c r="N84" i="12" s="1"/>
  <c r="M77" i="5"/>
  <c r="N80" i="12" s="1"/>
  <c r="M73" i="5"/>
  <c r="N76" i="12" s="1"/>
  <c r="M69" i="5"/>
  <c r="N72" i="12" s="1"/>
  <c r="M65" i="5"/>
  <c r="N68" i="12" s="1"/>
  <c r="M61" i="5"/>
  <c r="N64" i="12" s="1"/>
  <c r="M57" i="5"/>
  <c r="N60" i="12" s="1"/>
  <c r="M53" i="5"/>
  <c r="N56" i="12" s="1"/>
  <c r="M49" i="5"/>
  <c r="N52" i="12" s="1"/>
  <c r="M45" i="5"/>
  <c r="N48" i="12" s="1"/>
  <c r="M41" i="5"/>
  <c r="N44" i="12" s="1"/>
  <c r="M37" i="5"/>
  <c r="N40" i="12" s="1"/>
  <c r="M33" i="5"/>
  <c r="N36" i="12" s="1"/>
  <c r="M29" i="5"/>
  <c r="N32" i="12" s="1"/>
  <c r="M25" i="5"/>
  <c r="N28" i="12" s="1"/>
  <c r="M21" i="5"/>
  <c r="N24" i="12" s="1"/>
  <c r="M17" i="5"/>
  <c r="N20" i="12" s="1"/>
  <c r="M13" i="5"/>
  <c r="N16" i="12" s="1"/>
  <c r="M98" i="5"/>
  <c r="N101" i="12" s="1"/>
  <c r="M80" i="5"/>
  <c r="N83" i="12" s="1"/>
  <c r="M78" i="5"/>
  <c r="N81" i="12" s="1"/>
  <c r="M64" i="5"/>
  <c r="N67" i="12" s="1"/>
  <c r="M62" i="5"/>
  <c r="N65" i="12" s="1"/>
  <c r="M48" i="5"/>
  <c r="N51" i="12" s="1"/>
  <c r="M46" i="5"/>
  <c r="N49" i="12" s="1"/>
  <c r="M32" i="5"/>
  <c r="N35" i="12" s="1"/>
  <c r="M30" i="5"/>
  <c r="N33" i="12" s="1"/>
  <c r="M23" i="5"/>
  <c r="N26" i="12" s="1"/>
  <c r="M16" i="5"/>
  <c r="N19" i="12" s="1"/>
  <c r="M14" i="5"/>
  <c r="N17" i="12" s="1"/>
  <c r="M7" i="5"/>
  <c r="N10" i="12" s="1"/>
  <c r="M88" i="5"/>
  <c r="N91" i="12" s="1"/>
  <c r="M76" i="5"/>
  <c r="N79" i="12" s="1"/>
  <c r="M74" i="5"/>
  <c r="N77" i="12" s="1"/>
  <c r="M67" i="5"/>
  <c r="N70" i="12" s="1"/>
  <c r="M60" i="5"/>
  <c r="N63" i="12" s="1"/>
  <c r="M58" i="5"/>
  <c r="N61" i="12" s="1"/>
  <c r="M44" i="5"/>
  <c r="N47" i="12" s="1"/>
  <c r="M42" i="5"/>
  <c r="N45" i="12" s="1"/>
  <c r="M28" i="5"/>
  <c r="N31" i="12" s="1"/>
  <c r="M26" i="5"/>
  <c r="N29" i="12" s="1"/>
  <c r="M12" i="5"/>
  <c r="N15" i="12" s="1"/>
  <c r="M8" i="5"/>
  <c r="N11" i="12" s="1"/>
  <c r="M4" i="5"/>
  <c r="N7" i="12" s="1"/>
  <c r="M92" i="5"/>
  <c r="N95" i="12" s="1"/>
  <c r="M89" i="5"/>
  <c r="N92" i="12" s="1"/>
  <c r="M82" i="5"/>
  <c r="N85" i="12" s="1"/>
  <c r="M75" i="5"/>
  <c r="N78" i="12" s="1"/>
  <c r="M68" i="5"/>
  <c r="N71" i="12" s="1"/>
  <c r="M66" i="5"/>
  <c r="N69" i="12" s="1"/>
  <c r="M52" i="5"/>
  <c r="N55" i="12" s="1"/>
  <c r="M50" i="5"/>
  <c r="N53" i="12" s="1"/>
  <c r="M36" i="5"/>
  <c r="N39" i="12" s="1"/>
  <c r="M34" i="5"/>
  <c r="N37" i="12" s="1"/>
  <c r="M20" i="5"/>
  <c r="N23" i="12" s="1"/>
  <c r="M18" i="5"/>
  <c r="N21" i="12" s="1"/>
  <c r="M10" i="5"/>
  <c r="N13" i="12" s="1"/>
  <c r="M6" i="5"/>
  <c r="N9" i="12" s="1"/>
  <c r="M54" i="5"/>
  <c r="N57" i="12" s="1"/>
  <c r="M40" i="5"/>
  <c r="N43" i="12" s="1"/>
  <c r="M90" i="5"/>
  <c r="N93" i="12" s="1"/>
  <c r="M38" i="5"/>
  <c r="N41" i="12" s="1"/>
  <c r="M24" i="5"/>
  <c r="N27" i="12" s="1"/>
  <c r="M5" i="5"/>
  <c r="N8" i="12" s="1"/>
  <c r="M72" i="5"/>
  <c r="N75" i="12" s="1"/>
  <c r="M22" i="5"/>
  <c r="N25" i="12" s="1"/>
  <c r="M9" i="5"/>
  <c r="N12" i="12" s="1"/>
  <c r="M85" i="5"/>
  <c r="N88" i="12" s="1"/>
  <c r="M70" i="5"/>
  <c r="N73" i="12" s="1"/>
  <c r="M56" i="5"/>
  <c r="N59" i="12" s="1"/>
  <c r="L2" i="5"/>
  <c r="AG30" i="13" l="1"/>
  <c r="AX17" i="13"/>
  <c r="AG109" i="13"/>
  <c r="AG10" i="13"/>
  <c r="AG88" i="13"/>
  <c r="AG31" i="13"/>
  <c r="AG58" i="13"/>
  <c r="AG87" i="13"/>
  <c r="AG61" i="13"/>
  <c r="AG14" i="13"/>
  <c r="AG63" i="13"/>
  <c r="AG89" i="13"/>
  <c r="F59" i="8"/>
  <c r="W59" i="10"/>
  <c r="W59" i="9"/>
  <c r="F59" i="6"/>
  <c r="B13" i="3"/>
  <c r="A12" i="3"/>
  <c r="AM60" i="9"/>
  <c r="F60" i="7"/>
  <c r="F59" i="5"/>
  <c r="B60" i="1"/>
  <c r="A59" i="1"/>
  <c r="F59" i="7"/>
  <c r="F59" i="9"/>
  <c r="B16" i="1"/>
  <c r="A15" i="1"/>
  <c r="AM59" i="10"/>
  <c r="A59" i="3"/>
  <c r="B60" i="3"/>
  <c r="AX87" i="13"/>
  <c r="AG53" i="13"/>
  <c r="AG36" i="13"/>
  <c r="C62" i="1"/>
  <c r="AG56" i="13"/>
  <c r="AG106" i="13"/>
  <c r="AG104" i="13"/>
  <c r="AG4" i="13"/>
  <c r="AG5" i="13"/>
  <c r="AG6" i="13"/>
  <c r="AG3" i="13"/>
  <c r="AX98" i="13"/>
  <c r="AX97" i="13"/>
  <c r="AX23" i="13"/>
  <c r="AX24" i="13"/>
  <c r="AG12" i="13"/>
  <c r="AG54" i="13"/>
  <c r="AG100" i="13"/>
  <c r="AG64" i="13"/>
  <c r="AG55" i="13"/>
  <c r="AX36" i="13"/>
  <c r="AG108" i="13"/>
  <c r="AG18" i="13"/>
  <c r="AG20" i="13"/>
  <c r="AG23" i="13"/>
  <c r="AX35" i="13"/>
  <c r="AG24" i="13"/>
  <c r="AX34" i="13"/>
  <c r="O8" i="18"/>
  <c r="AG21" i="13"/>
  <c r="AG99" i="13"/>
  <c r="AG66" i="13"/>
  <c r="Y103" i="12"/>
  <c r="Y106" i="12" s="1"/>
  <c r="O4" i="18"/>
  <c r="AG69" i="13"/>
  <c r="AG35" i="13"/>
  <c r="AG68" i="13"/>
  <c r="AG98" i="13"/>
  <c r="AX57" i="13"/>
  <c r="AG93" i="13"/>
  <c r="AG37" i="13"/>
  <c r="AG67" i="13"/>
  <c r="AG94" i="13"/>
  <c r="AG38" i="13"/>
  <c r="AG92" i="13"/>
  <c r="AG70" i="13"/>
  <c r="AG101" i="13"/>
  <c r="AG71" i="13"/>
  <c r="AX55" i="13"/>
  <c r="AX56" i="13"/>
  <c r="AX19" i="13"/>
  <c r="AX18" i="13"/>
  <c r="O7" i="18"/>
  <c r="K20" i="18"/>
  <c r="O20" i="18"/>
  <c r="O23" i="18"/>
  <c r="O3" i="18"/>
  <c r="R114" i="12"/>
  <c r="R110" i="12"/>
  <c r="R112" i="12"/>
  <c r="R106" i="12"/>
  <c r="O13" i="18"/>
  <c r="O6" i="18"/>
  <c r="B33" i="18"/>
  <c r="P110" i="12"/>
  <c r="P112" i="12"/>
  <c r="P114" i="12"/>
  <c r="P106" i="12"/>
  <c r="B31" i="18"/>
  <c r="V110" i="12"/>
  <c r="V106" i="12"/>
  <c r="V114" i="12"/>
  <c r="V112" i="12"/>
  <c r="C31" i="18"/>
  <c r="U114" i="12"/>
  <c r="U112" i="12"/>
  <c r="U110" i="12"/>
  <c r="U106" i="12"/>
  <c r="C33" i="18"/>
  <c r="O114" i="12"/>
  <c r="O112" i="12"/>
  <c r="O110" i="12"/>
  <c r="O106" i="12"/>
  <c r="K8" i="18"/>
  <c r="K12" i="18"/>
  <c r="K11" i="18"/>
  <c r="K4" i="18"/>
  <c r="K26" i="18"/>
  <c r="AR104" i="13"/>
  <c r="O17" i="18"/>
  <c r="O16" i="18"/>
  <c r="O11" i="18"/>
  <c r="O5" i="18"/>
  <c r="O21" i="18"/>
  <c r="O24" i="18"/>
  <c r="O15" i="18"/>
  <c r="O14" i="18"/>
  <c r="O18" i="18"/>
  <c r="O22" i="18"/>
  <c r="O26" i="18"/>
  <c r="O25" i="18"/>
  <c r="O19" i="18"/>
  <c r="O10" i="18"/>
  <c r="M25" i="18"/>
  <c r="M26" i="18"/>
  <c r="M20" i="18"/>
  <c r="M21" i="18"/>
  <c r="K9" i="18"/>
  <c r="K7" i="18"/>
  <c r="K5" i="18"/>
  <c r="K21" i="18"/>
  <c r="K10" i="18"/>
  <c r="K19" i="18"/>
  <c r="K25" i="18"/>
  <c r="K17" i="18"/>
  <c r="K24" i="18"/>
  <c r="K6" i="18"/>
  <c r="K22" i="18"/>
  <c r="K23" i="18"/>
  <c r="K16" i="18"/>
  <c r="K14" i="18"/>
  <c r="K15" i="18"/>
  <c r="K3" i="18"/>
  <c r="K13" i="18"/>
  <c r="K18" i="18"/>
  <c r="O12" i="18"/>
  <c r="O9" i="18"/>
  <c r="M15" i="18"/>
  <c r="M3" i="18"/>
  <c r="M4" i="18"/>
  <c r="M5" i="18"/>
  <c r="M6" i="18"/>
  <c r="M7" i="18"/>
  <c r="M8" i="18"/>
  <c r="M9" i="18"/>
  <c r="M10" i="18"/>
  <c r="M11" i="18"/>
  <c r="M12" i="18"/>
  <c r="M13" i="18"/>
  <c r="M14" i="18"/>
  <c r="M16" i="18"/>
  <c r="M17" i="18"/>
  <c r="M18" i="18"/>
  <c r="M19" i="18"/>
  <c r="AW41" i="13"/>
  <c r="M22" i="18"/>
  <c r="M24" i="18"/>
  <c r="M23" i="18"/>
  <c r="AT21" i="13"/>
  <c r="AT25" i="13"/>
  <c r="AT29" i="13"/>
  <c r="AT33" i="13"/>
  <c r="AT41" i="13"/>
  <c r="AT3" i="13"/>
  <c r="AT7" i="13"/>
  <c r="AT53" i="13"/>
  <c r="AT57" i="13"/>
  <c r="AT73" i="13"/>
  <c r="AT12" i="13"/>
  <c r="AT93" i="13"/>
  <c r="AW67" i="13"/>
  <c r="AW99" i="13"/>
  <c r="AR59" i="13"/>
  <c r="AW57" i="13"/>
  <c r="AF90" i="13"/>
  <c r="AT13" i="13"/>
  <c r="AT94" i="13"/>
  <c r="AW7" i="13"/>
  <c r="AW30" i="13"/>
  <c r="AW54" i="13"/>
  <c r="AW13" i="13"/>
  <c r="AF91" i="13"/>
  <c r="AT35" i="13"/>
  <c r="AT63" i="13"/>
  <c r="AT67" i="13"/>
  <c r="AT60" i="13"/>
  <c r="AT101" i="13"/>
  <c r="AW55" i="13"/>
  <c r="AR20" i="13"/>
  <c r="AR24" i="13"/>
  <c r="AR32" i="13"/>
  <c r="AR6" i="13"/>
  <c r="AR63" i="13"/>
  <c r="AR71" i="13"/>
  <c r="AR75" i="13"/>
  <c r="AR10" i="13"/>
  <c r="AR95" i="13"/>
  <c r="AW61" i="13"/>
  <c r="AW68" i="13"/>
  <c r="AT37" i="13"/>
  <c r="AT69" i="13"/>
  <c r="AT89" i="13"/>
  <c r="AT106" i="13"/>
  <c r="AT98" i="13"/>
  <c r="AR29" i="13"/>
  <c r="AR37" i="13"/>
  <c r="AR41" i="13"/>
  <c r="AR53" i="13"/>
  <c r="AR57" i="13"/>
  <c r="AR68" i="13"/>
  <c r="AR88" i="13"/>
  <c r="AR92" i="13"/>
  <c r="AR99" i="13"/>
  <c r="AR105" i="13"/>
  <c r="AW21" i="13"/>
  <c r="AW25" i="13"/>
  <c r="AW29" i="13"/>
  <c r="AW37" i="13"/>
  <c r="AW65" i="13"/>
  <c r="AW73" i="13"/>
  <c r="AW12" i="13"/>
  <c r="AW93" i="13"/>
  <c r="AW97" i="13"/>
  <c r="AW105" i="13"/>
  <c r="AW109" i="13"/>
  <c r="AT4" i="13"/>
  <c r="AT66" i="13"/>
  <c r="AT74" i="13"/>
  <c r="AT97" i="13"/>
  <c r="AA5" i="13"/>
  <c r="AR30" i="13"/>
  <c r="AR4" i="13"/>
  <c r="AR58" i="13"/>
  <c r="AR65" i="13"/>
  <c r="AR69" i="13"/>
  <c r="AR12" i="13"/>
  <c r="AR89" i="13"/>
  <c r="AR108" i="13"/>
  <c r="AR107" i="13"/>
  <c r="AW39" i="13"/>
  <c r="AW3" i="13"/>
  <c r="AW18" i="13"/>
  <c r="AW22" i="13"/>
  <c r="AW34" i="13"/>
  <c r="AW38" i="13"/>
  <c r="AW4" i="13"/>
  <c r="AW70" i="13"/>
  <c r="AW74" i="13"/>
  <c r="AW90" i="13"/>
  <c r="AW94" i="13"/>
  <c r="AW98" i="13"/>
  <c r="AW106" i="13"/>
  <c r="AR39" i="13"/>
  <c r="AR55" i="13"/>
  <c r="AR62" i="13"/>
  <c r="AR74" i="13"/>
  <c r="AR13" i="13"/>
  <c r="AR94" i="13"/>
  <c r="AR109" i="13"/>
  <c r="AW5" i="13"/>
  <c r="AW23" i="13"/>
  <c r="AW35" i="13"/>
  <c r="AW75" i="13"/>
  <c r="AW91" i="13"/>
  <c r="AW95" i="13"/>
  <c r="AW107" i="13"/>
  <c r="D34" i="18"/>
  <c r="AR17" i="13"/>
  <c r="AR36" i="13"/>
  <c r="AR40" i="13"/>
  <c r="AR56" i="13"/>
  <c r="AR67" i="13"/>
  <c r="AR87" i="13"/>
  <c r="AR91" i="13"/>
  <c r="AW28" i="13"/>
  <c r="AW32" i="13"/>
  <c r="AW64" i="13"/>
  <c r="AW72" i="13"/>
  <c r="AW11" i="13"/>
  <c r="AA67" i="13"/>
  <c r="AF66" i="13"/>
  <c r="AT109" i="13"/>
  <c r="AT96" i="13"/>
  <c r="AR28" i="13"/>
  <c r="AR98" i="13"/>
  <c r="AW58" i="13"/>
  <c r="AW102" i="13"/>
  <c r="AW89" i="13"/>
  <c r="AW14" i="13"/>
  <c r="AR7" i="13"/>
  <c r="AT90" i="13"/>
  <c r="AR33" i="13"/>
  <c r="AW6" i="13"/>
  <c r="AW31" i="13"/>
  <c r="AA6" i="13"/>
  <c r="AA72" i="13"/>
  <c r="AT18" i="13"/>
  <c r="AT22" i="13"/>
  <c r="AT26" i="13"/>
  <c r="AT30" i="13"/>
  <c r="AT34" i="13"/>
  <c r="AT38" i="13"/>
  <c r="AT54" i="13"/>
  <c r="AT58" i="13"/>
  <c r="AT102" i="13"/>
  <c r="AT62" i="13"/>
  <c r="AT108" i="13"/>
  <c r="AT99" i="13"/>
  <c r="AR21" i="13"/>
  <c r="AR25" i="13"/>
  <c r="AR64" i="13"/>
  <c r="AR72" i="13"/>
  <c r="AR11" i="13"/>
  <c r="AR106" i="13"/>
  <c r="AW27" i="13"/>
  <c r="AW40" i="13"/>
  <c r="AW63" i="13"/>
  <c r="AW71" i="13"/>
  <c r="AW10" i="13"/>
  <c r="AW87" i="13"/>
  <c r="AF30" i="13"/>
  <c r="D29" i="18"/>
  <c r="AT17" i="13"/>
  <c r="AT61" i="13"/>
  <c r="AW17" i="13"/>
  <c r="AR60" i="13"/>
  <c r="AR14" i="13"/>
  <c r="AR102" i="13"/>
  <c r="AW26" i="13"/>
  <c r="AW62" i="13"/>
  <c r="AT105" i="13"/>
  <c r="AR90" i="13"/>
  <c r="AT39" i="13"/>
  <c r="AR103" i="13"/>
  <c r="AW103" i="13"/>
  <c r="AR73" i="13"/>
  <c r="AT70" i="13"/>
  <c r="AT19" i="13"/>
  <c r="AT23" i="13"/>
  <c r="AT27" i="13"/>
  <c r="AT31" i="13"/>
  <c r="AT5" i="13"/>
  <c r="AT55" i="13"/>
  <c r="AT59" i="13"/>
  <c r="AT104" i="13"/>
  <c r="AT71" i="13"/>
  <c r="AT75" i="13"/>
  <c r="AT10" i="13"/>
  <c r="AT14" i="13"/>
  <c r="AT87" i="13"/>
  <c r="AT91" i="13"/>
  <c r="AT103" i="13"/>
  <c r="AT100" i="13"/>
  <c r="AW60" i="13"/>
  <c r="AR18" i="13"/>
  <c r="AR22" i="13"/>
  <c r="AR26" i="13"/>
  <c r="AR34" i="13"/>
  <c r="AR38" i="13"/>
  <c r="AR54" i="13"/>
  <c r="AR61" i="13"/>
  <c r="AR93" i="13"/>
  <c r="AR96" i="13"/>
  <c r="AW20" i="13"/>
  <c r="AW24" i="13"/>
  <c r="AW36" i="13"/>
  <c r="AW92" i="13"/>
  <c r="AW96" i="13"/>
  <c r="AW100" i="13"/>
  <c r="AW104" i="13"/>
  <c r="AW108" i="13"/>
  <c r="AF70" i="13"/>
  <c r="AT65" i="13"/>
  <c r="AW66" i="13"/>
  <c r="C29" i="18"/>
  <c r="D43" i="18" s="1"/>
  <c r="AW88" i="13"/>
  <c r="AR70" i="13"/>
  <c r="AR3" i="13"/>
  <c r="AW33" i="13"/>
  <c r="AR97" i="13"/>
  <c r="AR35" i="13"/>
  <c r="AW19" i="13"/>
  <c r="AR100" i="13"/>
  <c r="D31" i="18"/>
  <c r="AT20" i="13"/>
  <c r="AT24" i="13"/>
  <c r="AT28" i="13"/>
  <c r="AT32" i="13"/>
  <c r="AT36" i="13"/>
  <c r="AT40" i="13"/>
  <c r="AT6" i="13"/>
  <c r="AT56" i="13"/>
  <c r="AT64" i="13"/>
  <c r="AT68" i="13"/>
  <c r="AT72" i="13"/>
  <c r="AT11" i="13"/>
  <c r="AT88" i="13"/>
  <c r="AT92" i="13"/>
  <c r="AT95" i="13"/>
  <c r="AT107" i="13"/>
  <c r="AW56" i="13"/>
  <c r="AW53" i="13"/>
  <c r="AW59" i="13"/>
  <c r="AR19" i="13"/>
  <c r="AR23" i="13"/>
  <c r="AR27" i="13"/>
  <c r="AR31" i="13"/>
  <c r="AR5" i="13"/>
  <c r="AR66" i="13"/>
  <c r="AR101" i="13"/>
  <c r="AW69" i="13"/>
  <c r="AW101" i="13"/>
  <c r="AA60" i="13"/>
  <c r="AA19" i="13"/>
  <c r="AA39" i="13"/>
  <c r="AA10" i="13"/>
  <c r="AA69" i="13"/>
  <c r="AA56" i="13"/>
  <c r="AA91" i="13"/>
  <c r="AA102" i="13"/>
  <c r="AF105" i="13"/>
  <c r="AF12" i="13"/>
  <c r="AA34" i="13"/>
  <c r="AA20" i="13"/>
  <c r="AA75" i="13"/>
  <c r="AA103" i="13"/>
  <c r="AA27" i="13"/>
  <c r="AF99" i="13"/>
  <c r="AF64" i="13"/>
  <c r="AF98" i="13"/>
  <c r="AF56" i="13"/>
  <c r="AF65" i="13"/>
  <c r="AF60" i="13"/>
  <c r="AF24" i="13"/>
  <c r="AF25" i="13"/>
  <c r="AF29" i="13"/>
  <c r="AF6" i="13"/>
  <c r="AF39" i="13"/>
  <c r="AF23" i="13"/>
  <c r="AF36" i="13"/>
  <c r="AF35" i="13"/>
  <c r="AF96" i="13"/>
  <c r="E69" i="13"/>
  <c r="V69" i="13"/>
  <c r="V7" i="13"/>
  <c r="E7" i="13"/>
  <c r="V21" i="13"/>
  <c r="E21" i="13"/>
  <c r="V87" i="13"/>
  <c r="E87" i="13"/>
  <c r="E61" i="13"/>
  <c r="V61" i="13"/>
  <c r="E100" i="13"/>
  <c r="V100" i="13"/>
  <c r="AE29" i="13"/>
  <c r="H29" i="13"/>
  <c r="H109" i="13"/>
  <c r="AE109" i="13"/>
  <c r="AF55" i="13"/>
  <c r="AF74" i="13"/>
  <c r="AF109" i="13"/>
  <c r="Y36" i="13"/>
  <c r="F36" i="13"/>
  <c r="Y25" i="13"/>
  <c r="F25" i="13"/>
  <c r="Y109" i="13"/>
  <c r="F109" i="13"/>
  <c r="F59" i="13"/>
  <c r="Y59" i="13"/>
  <c r="Y99" i="13"/>
  <c r="F99" i="13"/>
  <c r="F98" i="13"/>
  <c r="Y98" i="13"/>
  <c r="AE22" i="13"/>
  <c r="H22" i="13"/>
  <c r="AE41" i="13"/>
  <c r="H41" i="13"/>
  <c r="AE34" i="13"/>
  <c r="H34" i="13"/>
  <c r="AE68" i="13"/>
  <c r="H68" i="13"/>
  <c r="AE65" i="13"/>
  <c r="H65" i="13"/>
  <c r="AE100" i="13"/>
  <c r="H100" i="13"/>
  <c r="AE104" i="13"/>
  <c r="H104" i="13"/>
  <c r="AA32" i="13"/>
  <c r="AA64" i="13"/>
  <c r="V22" i="13"/>
  <c r="E22" i="13"/>
  <c r="E92" i="13"/>
  <c r="V92" i="13"/>
  <c r="E67" i="13"/>
  <c r="V67" i="13"/>
  <c r="V33" i="13"/>
  <c r="E33" i="13"/>
  <c r="V56" i="13"/>
  <c r="E56" i="13"/>
  <c r="V10" i="13"/>
  <c r="E10" i="13"/>
  <c r="E102" i="13"/>
  <c r="V102" i="13"/>
  <c r="V25" i="13"/>
  <c r="E25" i="13"/>
  <c r="V6" i="13"/>
  <c r="E6" i="13"/>
  <c r="E71" i="13"/>
  <c r="V71" i="13"/>
  <c r="V89" i="13"/>
  <c r="E89" i="13"/>
  <c r="V27" i="13"/>
  <c r="E27" i="13"/>
  <c r="V3" i="13"/>
  <c r="E3" i="13"/>
  <c r="V68" i="13"/>
  <c r="E68" i="13"/>
  <c r="V91" i="13"/>
  <c r="E91" i="13"/>
  <c r="V30" i="13"/>
  <c r="E30" i="13"/>
  <c r="V4" i="13"/>
  <c r="E4" i="13"/>
  <c r="V62" i="13"/>
  <c r="E62" i="13"/>
  <c r="E94" i="13"/>
  <c r="V94" i="13"/>
  <c r="E106" i="13"/>
  <c r="V106" i="13"/>
  <c r="E104" i="13"/>
  <c r="V104" i="13"/>
  <c r="AE35" i="13"/>
  <c r="H35" i="13"/>
  <c r="AE30" i="13"/>
  <c r="H30" i="13"/>
  <c r="AE19" i="13"/>
  <c r="H19" i="13"/>
  <c r="AE66" i="13"/>
  <c r="H66" i="13"/>
  <c r="AE11" i="13"/>
  <c r="H11" i="13"/>
  <c r="AE27" i="13"/>
  <c r="H27" i="13"/>
  <c r="AF17" i="13"/>
  <c r="X103" i="12"/>
  <c r="AF22" i="13"/>
  <c r="AF26" i="13"/>
  <c r="AF58" i="13"/>
  <c r="AF63" i="13"/>
  <c r="AF67" i="13"/>
  <c r="AF71" i="13"/>
  <c r="AF87" i="13"/>
  <c r="AF75" i="13"/>
  <c r="AF10" i="13"/>
  <c r="AF100" i="13"/>
  <c r="Y22" i="13"/>
  <c r="F22" i="13"/>
  <c r="Y28" i="13"/>
  <c r="F28" i="13"/>
  <c r="Y37" i="13"/>
  <c r="F37" i="13"/>
  <c r="Y40" i="13"/>
  <c r="F40" i="13"/>
  <c r="Y17" i="13"/>
  <c r="F17" i="13"/>
  <c r="Q103" i="12"/>
  <c r="Y26" i="13"/>
  <c r="F26" i="13"/>
  <c r="Y35" i="13"/>
  <c r="F35" i="13"/>
  <c r="F57" i="13"/>
  <c r="Y57" i="13"/>
  <c r="F3" i="13"/>
  <c r="Y3" i="13"/>
  <c r="Y54" i="13"/>
  <c r="F54" i="13"/>
  <c r="F61" i="13"/>
  <c r="Y61" i="13"/>
  <c r="Y91" i="13"/>
  <c r="F91" i="13"/>
  <c r="F67" i="13"/>
  <c r="Y67" i="13"/>
  <c r="Y93" i="13"/>
  <c r="F93" i="13"/>
  <c r="Y10" i="13"/>
  <c r="F10" i="13"/>
  <c r="Y72" i="13"/>
  <c r="F72" i="13"/>
  <c r="Y13" i="13"/>
  <c r="F13" i="13"/>
  <c r="F92" i="13"/>
  <c r="Y92" i="13"/>
  <c r="Y105" i="13"/>
  <c r="F105" i="13"/>
  <c r="F88" i="13"/>
  <c r="Y88" i="13"/>
  <c r="AE5" i="13"/>
  <c r="H5" i="13"/>
  <c r="AE4" i="13"/>
  <c r="H4" i="13"/>
  <c r="AE10" i="13"/>
  <c r="H10" i="13"/>
  <c r="H97" i="13"/>
  <c r="AE97" i="13"/>
  <c r="AA17" i="13"/>
  <c r="S103" i="12"/>
  <c r="AA26" i="13"/>
  <c r="AA3" i="13"/>
  <c r="AA4" i="13"/>
  <c r="AA35" i="13"/>
  <c r="AA53" i="13"/>
  <c r="AA89" i="13"/>
  <c r="AA25" i="13"/>
  <c r="AA33" i="13"/>
  <c r="AA68" i="13"/>
  <c r="AA94" i="13"/>
  <c r="AA74" i="13"/>
  <c r="AA7" i="13"/>
  <c r="AA57" i="13"/>
  <c r="AA65" i="13"/>
  <c r="AA73" i="13"/>
  <c r="AA90" i="13"/>
  <c r="AA12" i="13"/>
  <c r="AA101" i="13"/>
  <c r="AA109" i="13"/>
  <c r="AF19" i="13"/>
  <c r="AF41" i="13"/>
  <c r="AF89" i="13"/>
  <c r="AF31" i="13"/>
  <c r="AF13" i="13"/>
  <c r="AF61" i="13"/>
  <c r="AF11" i="13"/>
  <c r="AF104" i="13"/>
  <c r="AF3" i="13"/>
  <c r="AF7" i="13"/>
  <c r="AF92" i="13"/>
  <c r="AF106" i="13"/>
  <c r="Y116" i="12"/>
  <c r="Y108" i="12"/>
  <c r="V109" i="13"/>
  <c r="E109" i="13"/>
  <c r="V60" i="13"/>
  <c r="E60" i="13"/>
  <c r="V72" i="13"/>
  <c r="E72" i="13"/>
  <c r="V41" i="13"/>
  <c r="E41" i="13"/>
  <c r="V24" i="13"/>
  <c r="E24" i="13"/>
  <c r="V58" i="13"/>
  <c r="E58" i="13"/>
  <c r="E90" i="13"/>
  <c r="V90" i="13"/>
  <c r="H105" i="13"/>
  <c r="AE105" i="13"/>
  <c r="AF21" i="13"/>
  <c r="AF34" i="13"/>
  <c r="AF95" i="13"/>
  <c r="AF103" i="13"/>
  <c r="Y30" i="13"/>
  <c r="F30" i="13"/>
  <c r="Y70" i="13"/>
  <c r="F70" i="13"/>
  <c r="F63" i="13"/>
  <c r="Y63" i="13"/>
  <c r="Y66" i="13"/>
  <c r="F66" i="13"/>
  <c r="Y64" i="13"/>
  <c r="F64" i="13"/>
  <c r="Y89" i="13"/>
  <c r="F89" i="13"/>
  <c r="F108" i="13"/>
  <c r="Y108" i="13"/>
  <c r="H38" i="13"/>
  <c r="AE38" i="13"/>
  <c r="AE18" i="13"/>
  <c r="H18" i="13"/>
  <c r="AE75" i="13"/>
  <c r="H75" i="13"/>
  <c r="AE74" i="13"/>
  <c r="H74" i="13"/>
  <c r="AE73" i="13"/>
  <c r="H73" i="13"/>
  <c r="AE108" i="13"/>
  <c r="H108" i="13"/>
  <c r="AE96" i="13"/>
  <c r="H96" i="13"/>
  <c r="AA41" i="13"/>
  <c r="AA66" i="13"/>
  <c r="AA100" i="13"/>
  <c r="V14" i="13"/>
  <c r="E14" i="13"/>
  <c r="V28" i="13"/>
  <c r="E28" i="13"/>
  <c r="V18" i="13"/>
  <c r="E18" i="13"/>
  <c r="V103" i="13"/>
  <c r="E103" i="13"/>
  <c r="V19" i="13"/>
  <c r="E19" i="13"/>
  <c r="V40" i="13"/>
  <c r="E40" i="13"/>
  <c r="E63" i="13"/>
  <c r="V63" i="13"/>
  <c r="V12" i="13"/>
  <c r="E12" i="13"/>
  <c r="V105" i="13"/>
  <c r="E105" i="13"/>
  <c r="V32" i="13"/>
  <c r="E32" i="13"/>
  <c r="V55" i="13"/>
  <c r="E55" i="13"/>
  <c r="E73" i="13"/>
  <c r="V73" i="13"/>
  <c r="V101" i="13"/>
  <c r="E101" i="13"/>
  <c r="V29" i="13"/>
  <c r="E29" i="13"/>
  <c r="E75" i="13"/>
  <c r="V75" i="13"/>
  <c r="V93" i="13"/>
  <c r="E93" i="13"/>
  <c r="V34" i="13"/>
  <c r="E34" i="13"/>
  <c r="V66" i="13"/>
  <c r="E66" i="13"/>
  <c r="V13" i="13"/>
  <c r="E13" i="13"/>
  <c r="V97" i="13"/>
  <c r="E97" i="13"/>
  <c r="E108" i="13"/>
  <c r="V108" i="13"/>
  <c r="AE53" i="13"/>
  <c r="H53" i="13"/>
  <c r="AE69" i="13"/>
  <c r="H69" i="13"/>
  <c r="AE13" i="13"/>
  <c r="H13" i="13"/>
  <c r="H93" i="13"/>
  <c r="AE93" i="13"/>
  <c r="AF18" i="13"/>
  <c r="AF27" i="13"/>
  <c r="AF32" i="13"/>
  <c r="AF40" i="13"/>
  <c r="AF4" i="13"/>
  <c r="AF59" i="13"/>
  <c r="AF68" i="13"/>
  <c r="AF72" i="13"/>
  <c r="AF53" i="13"/>
  <c r="AF57" i="13"/>
  <c r="AF88" i="13"/>
  <c r="AF93" i="13"/>
  <c r="AF97" i="13"/>
  <c r="AF101" i="13"/>
  <c r="AF107" i="13"/>
  <c r="Y29" i="13"/>
  <c r="F29" i="13"/>
  <c r="Y21" i="13"/>
  <c r="F21" i="13"/>
  <c r="Y39" i="13"/>
  <c r="F39" i="13"/>
  <c r="Y41" i="13"/>
  <c r="F41" i="13"/>
  <c r="Y18" i="13"/>
  <c r="F18" i="13"/>
  <c r="Y27" i="13"/>
  <c r="F27" i="13"/>
  <c r="Y62" i="13"/>
  <c r="F62" i="13"/>
  <c r="Y4" i="13"/>
  <c r="F4" i="13"/>
  <c r="Y55" i="13"/>
  <c r="F55" i="13"/>
  <c r="Y6" i="13"/>
  <c r="F6" i="13"/>
  <c r="F71" i="13"/>
  <c r="Y71" i="13"/>
  <c r="F95" i="13"/>
  <c r="Y95" i="13"/>
  <c r="F73" i="13"/>
  <c r="Y73" i="13"/>
  <c r="F102" i="13"/>
  <c r="Y102" i="13"/>
  <c r="F97" i="13"/>
  <c r="Y97" i="13"/>
  <c r="Y74" i="13"/>
  <c r="F74" i="13"/>
  <c r="Y14" i="13"/>
  <c r="F14" i="13"/>
  <c r="F94" i="13"/>
  <c r="Y94" i="13"/>
  <c r="Y87" i="13"/>
  <c r="F87" i="13"/>
  <c r="Y107" i="13"/>
  <c r="F107" i="13"/>
  <c r="F96" i="13"/>
  <c r="Y96" i="13"/>
  <c r="AE31" i="13"/>
  <c r="H31" i="13"/>
  <c r="AE21" i="13"/>
  <c r="H21" i="13"/>
  <c r="AE37" i="13"/>
  <c r="H37" i="13"/>
  <c r="AE54" i="13"/>
  <c r="H54" i="13"/>
  <c r="AE24" i="13"/>
  <c r="H24" i="13"/>
  <c r="AE32" i="13"/>
  <c r="H32" i="13"/>
  <c r="AE40" i="13"/>
  <c r="H40" i="13"/>
  <c r="AE6" i="13"/>
  <c r="H6" i="13"/>
  <c r="AE56" i="13"/>
  <c r="H56" i="13"/>
  <c r="AE55" i="13"/>
  <c r="H55" i="13"/>
  <c r="AE70" i="13"/>
  <c r="H70" i="13"/>
  <c r="AE14" i="13"/>
  <c r="H14" i="13"/>
  <c r="AE59" i="13"/>
  <c r="H59" i="13"/>
  <c r="AE67" i="13"/>
  <c r="H67" i="13"/>
  <c r="AE12" i="13"/>
  <c r="H12" i="13"/>
  <c r="AE94" i="13"/>
  <c r="H94" i="13"/>
  <c r="AE102" i="13"/>
  <c r="H102" i="13"/>
  <c r="AE90" i="13"/>
  <c r="H90" i="13"/>
  <c r="AE98" i="13"/>
  <c r="H98" i="13"/>
  <c r="AE106" i="13"/>
  <c r="H106" i="13"/>
  <c r="AA21" i="13"/>
  <c r="AA18" i="13"/>
  <c r="AA28" i="13"/>
  <c r="AA38" i="13"/>
  <c r="AA58" i="13"/>
  <c r="AA22" i="13"/>
  <c r="AA30" i="13"/>
  <c r="AA14" i="13"/>
  <c r="AA11" i="13"/>
  <c r="AA54" i="13"/>
  <c r="AA62" i="13"/>
  <c r="AA70" i="13"/>
  <c r="AA98" i="13"/>
  <c r="AA93" i="13"/>
  <c r="AA104" i="13"/>
  <c r="AA106" i="13"/>
  <c r="R108" i="12"/>
  <c r="R116" i="12"/>
  <c r="U116" i="12"/>
  <c r="U108" i="12"/>
  <c r="P108" i="12"/>
  <c r="P116" i="12"/>
  <c r="E31" i="13"/>
  <c r="V31" i="13"/>
  <c r="V95" i="13"/>
  <c r="E95" i="13"/>
  <c r="V64" i="13"/>
  <c r="E64" i="13"/>
  <c r="V26" i="13"/>
  <c r="E26" i="13"/>
  <c r="V74" i="13"/>
  <c r="E74" i="13"/>
  <c r="V107" i="13"/>
  <c r="E107" i="13"/>
  <c r="AE58" i="13"/>
  <c r="H58" i="13"/>
  <c r="AF38" i="13"/>
  <c r="AF62" i="13"/>
  <c r="Y38" i="13"/>
  <c r="F38" i="13"/>
  <c r="Y32" i="13"/>
  <c r="F32" i="13"/>
  <c r="Y34" i="13"/>
  <c r="F34" i="13"/>
  <c r="Y53" i="13"/>
  <c r="F53" i="13"/>
  <c r="F69" i="13"/>
  <c r="Y69" i="13"/>
  <c r="Y12" i="13"/>
  <c r="F12" i="13"/>
  <c r="F103" i="13"/>
  <c r="Y103" i="13"/>
  <c r="AE28" i="13"/>
  <c r="H28" i="13"/>
  <c r="AE26" i="13"/>
  <c r="H26" i="13"/>
  <c r="AE62" i="13"/>
  <c r="H62" i="13"/>
  <c r="AE92" i="13"/>
  <c r="H92" i="13"/>
  <c r="AE88" i="13"/>
  <c r="H88" i="13"/>
  <c r="AA24" i="13"/>
  <c r="AA108" i="13"/>
  <c r="E98" i="13"/>
  <c r="V98" i="13"/>
  <c r="V35" i="13"/>
  <c r="E35" i="13"/>
  <c r="V37" i="13"/>
  <c r="E37" i="13"/>
  <c r="V53" i="13"/>
  <c r="E53" i="13"/>
  <c r="V23" i="13"/>
  <c r="E23" i="13"/>
  <c r="V5" i="13"/>
  <c r="E5" i="13"/>
  <c r="E65" i="13"/>
  <c r="V65" i="13"/>
  <c r="E88" i="13"/>
  <c r="V88" i="13"/>
  <c r="V17" i="13"/>
  <c r="E17" i="13"/>
  <c r="N103" i="12"/>
  <c r="V39" i="13"/>
  <c r="E39" i="13"/>
  <c r="V57" i="13"/>
  <c r="E57" i="13"/>
  <c r="V11" i="13"/>
  <c r="E11" i="13"/>
  <c r="V20" i="13"/>
  <c r="E20" i="13"/>
  <c r="V36" i="13"/>
  <c r="E36" i="13"/>
  <c r="V59" i="13"/>
  <c r="E59" i="13"/>
  <c r="V38" i="13"/>
  <c r="E38" i="13"/>
  <c r="V54" i="13"/>
  <c r="E54" i="13"/>
  <c r="V70" i="13"/>
  <c r="E70" i="13"/>
  <c r="V99" i="13"/>
  <c r="E99" i="13"/>
  <c r="E96" i="13"/>
  <c r="V96" i="13"/>
  <c r="AE3" i="13"/>
  <c r="H3" i="13"/>
  <c r="H101" i="13"/>
  <c r="AE101" i="13"/>
  <c r="AE89" i="13"/>
  <c r="H89" i="13"/>
  <c r="AF20" i="13"/>
  <c r="AF28" i="13"/>
  <c r="AF33" i="13"/>
  <c r="AF37" i="13"/>
  <c r="AF5" i="13"/>
  <c r="AF69" i="13"/>
  <c r="AF54" i="13"/>
  <c r="AF73" i="13"/>
  <c r="AF14" i="13"/>
  <c r="AF94" i="13"/>
  <c r="AF102" i="13"/>
  <c r="AF108" i="13"/>
  <c r="Y31" i="13"/>
  <c r="F31" i="13"/>
  <c r="Y23" i="13"/>
  <c r="F23" i="13"/>
  <c r="Y20" i="13"/>
  <c r="F20" i="13"/>
  <c r="Y24" i="13"/>
  <c r="F24" i="13"/>
  <c r="Y19" i="13"/>
  <c r="F19" i="13"/>
  <c r="Y33" i="13"/>
  <c r="F33" i="13"/>
  <c r="Y7" i="13"/>
  <c r="F7" i="13"/>
  <c r="Y5" i="13"/>
  <c r="F5" i="13"/>
  <c r="Y58" i="13"/>
  <c r="F58" i="13"/>
  <c r="Y56" i="13"/>
  <c r="F56" i="13"/>
  <c r="Y60" i="13"/>
  <c r="F60" i="13"/>
  <c r="F65" i="13"/>
  <c r="Y65" i="13"/>
  <c r="Y68" i="13"/>
  <c r="F68" i="13"/>
  <c r="F106" i="13"/>
  <c r="Y106" i="13"/>
  <c r="Y11" i="13"/>
  <c r="F11" i="13"/>
  <c r="F75" i="13"/>
  <c r="Y75" i="13"/>
  <c r="Y101" i="13"/>
  <c r="F101" i="13"/>
  <c r="F90" i="13"/>
  <c r="Y90" i="13"/>
  <c r="F100" i="13"/>
  <c r="Y100" i="13"/>
  <c r="F104" i="13"/>
  <c r="Y104" i="13"/>
  <c r="AE20" i="13"/>
  <c r="H20" i="13"/>
  <c r="AE36" i="13"/>
  <c r="H36" i="13"/>
  <c r="AE23" i="13"/>
  <c r="H23" i="13"/>
  <c r="AE39" i="13"/>
  <c r="H39" i="13"/>
  <c r="AE17" i="13"/>
  <c r="W103" i="12"/>
  <c r="H17" i="13"/>
  <c r="AE25" i="13"/>
  <c r="H25" i="13"/>
  <c r="AE33" i="13"/>
  <c r="H33" i="13"/>
  <c r="AE60" i="13"/>
  <c r="H60" i="13"/>
  <c r="AE7" i="13"/>
  <c r="H7" i="13"/>
  <c r="AE57" i="13"/>
  <c r="H57" i="13"/>
  <c r="AE61" i="13"/>
  <c r="H61" i="13"/>
  <c r="AE63" i="13"/>
  <c r="H63" i="13"/>
  <c r="AE71" i="13"/>
  <c r="H71" i="13"/>
  <c r="AE87" i="13"/>
  <c r="H87" i="13"/>
  <c r="AE64" i="13"/>
  <c r="H64" i="13"/>
  <c r="AE72" i="13"/>
  <c r="H72" i="13"/>
  <c r="H95" i="13"/>
  <c r="AE95" i="13"/>
  <c r="H103" i="13"/>
  <c r="AE103" i="13"/>
  <c r="H91" i="13"/>
  <c r="AE91" i="13"/>
  <c r="H99" i="13"/>
  <c r="AE99" i="13"/>
  <c r="H107" i="13"/>
  <c r="AE107" i="13"/>
  <c r="AA29" i="13"/>
  <c r="AA37" i="13"/>
  <c r="AA36" i="13"/>
  <c r="AA13" i="13"/>
  <c r="AA40" i="13"/>
  <c r="AA97" i="13"/>
  <c r="AA23" i="13"/>
  <c r="AA31" i="13"/>
  <c r="AA61" i="13"/>
  <c r="AA88" i="13"/>
  <c r="AA59" i="13"/>
  <c r="AA92" i="13"/>
  <c r="AA55" i="13"/>
  <c r="AA63" i="13"/>
  <c r="AA71" i="13"/>
  <c r="AA96" i="13"/>
  <c r="AA87" i="13"/>
  <c r="AA95" i="13"/>
  <c r="AA105" i="13"/>
  <c r="AA99" i="13"/>
  <c r="AA107" i="13"/>
  <c r="T116" i="12"/>
  <c r="T104" i="12"/>
  <c r="T108" i="12"/>
  <c r="V108" i="12"/>
  <c r="V116" i="12"/>
  <c r="O108" i="12"/>
  <c r="O116" i="12"/>
  <c r="AM60" i="10" l="1"/>
  <c r="F61" i="6"/>
  <c r="B14" i="3"/>
  <c r="A13" i="3"/>
  <c r="W61" i="9"/>
  <c r="W60" i="9"/>
  <c r="F61" i="7"/>
  <c r="B61" i="1"/>
  <c r="A60" i="1"/>
  <c r="F60" i="9"/>
  <c r="B61" i="3"/>
  <c r="A60" i="3"/>
  <c r="F61" i="9"/>
  <c r="B17" i="1"/>
  <c r="A16" i="1"/>
  <c r="F60" i="8"/>
  <c r="W61" i="10"/>
  <c r="F60" i="5"/>
  <c r="F60" i="10"/>
  <c r="F60" i="6"/>
  <c r="F61" i="10"/>
  <c r="F61" i="5"/>
  <c r="AM61" i="10"/>
  <c r="W60" i="10"/>
  <c r="C63" i="1"/>
  <c r="Y114" i="12"/>
  <c r="Y112" i="12"/>
  <c r="Y110" i="12"/>
  <c r="K27" i="18"/>
  <c r="L14" i="18" s="1"/>
  <c r="A31" i="18"/>
  <c r="D41" i="18"/>
  <c r="W110" i="12"/>
  <c r="W112" i="12"/>
  <c r="W106" i="12"/>
  <c r="W114" i="12"/>
  <c r="Q110" i="12"/>
  <c r="Q112" i="12"/>
  <c r="Q106" i="12"/>
  <c r="Q114" i="12"/>
  <c r="G18" i="18"/>
  <c r="G11" i="18"/>
  <c r="M27" i="18"/>
  <c r="N8" i="18" s="1"/>
  <c r="O27" i="18"/>
  <c r="P9" i="18" s="1"/>
  <c r="E31" i="18"/>
  <c r="D33" i="18"/>
  <c r="D40" i="18" s="1"/>
  <c r="E33" i="18"/>
  <c r="X108" i="12"/>
  <c r="X116" i="12"/>
  <c r="T111" i="12"/>
  <c r="T112" i="12" s="1"/>
  <c r="T109" i="12"/>
  <c r="T105" i="12"/>
  <c r="T113" i="12"/>
  <c r="W116" i="12"/>
  <c r="W108" i="12"/>
  <c r="N116" i="12"/>
  <c r="B18" i="18" s="1"/>
  <c r="N104" i="12"/>
  <c r="N108" i="12"/>
  <c r="B11" i="18" s="1"/>
  <c r="S116" i="12"/>
  <c r="S108" i="12"/>
  <c r="Q116" i="12"/>
  <c r="Q108" i="12"/>
  <c r="B62" i="1" l="1"/>
  <c r="A61" i="1"/>
  <c r="A61" i="3"/>
  <c r="B62" i="3"/>
  <c r="B18" i="1"/>
  <c r="A17" i="1"/>
  <c r="F61" i="8"/>
  <c r="AM61" i="9"/>
  <c r="B15" i="3"/>
  <c r="A14" i="3"/>
  <c r="F62" i="6" s="1"/>
  <c r="C64" i="1"/>
  <c r="I10" i="18"/>
  <c r="T106" i="12"/>
  <c r="I17" i="18"/>
  <c r="T114" i="12"/>
  <c r="X114" i="12"/>
  <c r="X106" i="12"/>
  <c r="I24" i="18"/>
  <c r="T110" i="12"/>
  <c r="X112" i="12"/>
  <c r="X110" i="12"/>
  <c r="D45" i="18"/>
  <c r="A33" i="18"/>
  <c r="C11" i="18"/>
  <c r="H18" i="18"/>
  <c r="L22" i="18"/>
  <c r="H11" i="18"/>
  <c r="D42" i="18"/>
  <c r="D44" i="18" s="1"/>
  <c r="L17" i="18"/>
  <c r="N9" i="18"/>
  <c r="C18" i="18"/>
  <c r="N12" i="18"/>
  <c r="N19" i="18"/>
  <c r="N18" i="18"/>
  <c r="N6" i="18"/>
  <c r="N23" i="18"/>
  <c r="N11" i="18"/>
  <c r="N17" i="18"/>
  <c r="N5" i="18"/>
  <c r="N4" i="18"/>
  <c r="N10" i="18"/>
  <c r="N3" i="18"/>
  <c r="N16" i="18"/>
  <c r="N13" i="18"/>
  <c r="N15" i="18"/>
  <c r="N22" i="18"/>
  <c r="N7" i="18"/>
  <c r="L7" i="18"/>
  <c r="L19" i="18"/>
  <c r="L9" i="18"/>
  <c r="L24" i="18"/>
  <c r="L3" i="18"/>
  <c r="L18" i="18"/>
  <c r="L5" i="18"/>
  <c r="L13" i="18"/>
  <c r="L23" i="18"/>
  <c r="L16" i="18"/>
  <c r="L27" i="18"/>
  <c r="L11" i="18"/>
  <c r="L12" i="18"/>
  <c r="L4" i="18"/>
  <c r="L26" i="18"/>
  <c r="L20" i="18"/>
  <c r="L8" i="18"/>
  <c r="L10" i="18"/>
  <c r="L25" i="18"/>
  <c r="L15" i="18"/>
  <c r="L6" i="18"/>
  <c r="L21" i="18"/>
  <c r="N14" i="18"/>
  <c r="N27" i="18"/>
  <c r="N25" i="18"/>
  <c r="N20" i="18"/>
  <c r="N26" i="18"/>
  <c r="N21" i="18"/>
  <c r="N24" i="18"/>
  <c r="P14" i="18"/>
  <c r="P27" i="18"/>
  <c r="P21" i="18"/>
  <c r="P22" i="18"/>
  <c r="P25" i="18"/>
  <c r="P6" i="18"/>
  <c r="P18" i="18"/>
  <c r="P24" i="18"/>
  <c r="P26" i="18"/>
  <c r="P3" i="18"/>
  <c r="P20" i="18"/>
  <c r="P19" i="18"/>
  <c r="P5" i="18"/>
  <c r="P23" i="18"/>
  <c r="P10" i="18"/>
  <c r="P7" i="18"/>
  <c r="P11" i="18"/>
  <c r="P15" i="18"/>
  <c r="P8" i="18"/>
  <c r="P16" i="18"/>
  <c r="P4" i="18"/>
  <c r="P17" i="18"/>
  <c r="P13" i="18"/>
  <c r="P12" i="18"/>
  <c r="N111" i="12"/>
  <c r="N105" i="12"/>
  <c r="N109" i="12"/>
  <c r="N113" i="12"/>
  <c r="B19" i="1" l="1"/>
  <c r="A18" i="1"/>
  <c r="B63" i="3"/>
  <c r="A62" i="3"/>
  <c r="F62" i="7"/>
  <c r="F62" i="10"/>
  <c r="W62" i="10"/>
  <c r="W62" i="9"/>
  <c r="F62" i="9"/>
  <c r="AM62" i="9"/>
  <c r="F62" i="5"/>
  <c r="AM62" i="10"/>
  <c r="B63" i="1"/>
  <c r="A62" i="1"/>
  <c r="B16" i="3"/>
  <c r="A15" i="3"/>
  <c r="C65" i="1"/>
  <c r="D10" i="18"/>
  <c r="N106" i="12"/>
  <c r="S106" i="12"/>
  <c r="D24" i="18"/>
  <c r="N110" i="12"/>
  <c r="S110" i="12"/>
  <c r="N112" i="12"/>
  <c r="S112" i="12"/>
  <c r="D17" i="18"/>
  <c r="S114" i="12"/>
  <c r="N114" i="12"/>
  <c r="E41" i="18"/>
  <c r="E44" i="18"/>
  <c r="E43" i="18"/>
  <c r="E42" i="18"/>
  <c r="E40" i="18"/>
  <c r="H24" i="18"/>
  <c r="G17" i="18"/>
  <c r="F63" i="8" l="1"/>
  <c r="F63" i="9"/>
  <c r="B64" i="1"/>
  <c r="A63" i="1"/>
  <c r="F63" i="7"/>
  <c r="W63" i="9"/>
  <c r="AM63" i="9"/>
  <c r="B20" i="1"/>
  <c r="A19" i="1"/>
  <c r="F63" i="10"/>
  <c r="F63" i="6"/>
  <c r="F63" i="5"/>
  <c r="AM64" i="9"/>
  <c r="W63" i="10"/>
  <c r="B64" i="3"/>
  <c r="A63" i="3"/>
  <c r="B17" i="3"/>
  <c r="A16" i="3"/>
  <c r="W64" i="10" s="1"/>
  <c r="AM63" i="10"/>
  <c r="C66" i="1"/>
  <c r="G10" i="18"/>
  <c r="B17" i="18"/>
  <c r="G24" i="18"/>
  <c r="H10" i="18"/>
  <c r="B10" i="18"/>
  <c r="C10" i="18"/>
  <c r="H17" i="18"/>
  <c r="B24" i="18"/>
  <c r="C24" i="18"/>
  <c r="C17" i="18"/>
  <c r="B21" i="1" l="1"/>
  <c r="A20" i="1"/>
  <c r="A17" i="3"/>
  <c r="W65" i="9" s="1"/>
  <c r="B18" i="3"/>
  <c r="F64" i="7"/>
  <c r="B65" i="1"/>
  <c r="A64" i="1"/>
  <c r="F64" i="6"/>
  <c r="A64" i="3"/>
  <c r="B65" i="3"/>
  <c r="F65" i="9"/>
  <c r="AM65" i="9"/>
  <c r="F65" i="6"/>
  <c r="C67" i="1"/>
  <c r="F65" i="10" l="1"/>
  <c r="A65" i="3"/>
  <c r="B66" i="3"/>
  <c r="F65" i="5"/>
  <c r="A18" i="3"/>
  <c r="W66" i="9" s="1"/>
  <c r="B19" i="3"/>
  <c r="B22" i="1"/>
  <c r="A21" i="1"/>
  <c r="F66" i="9"/>
  <c r="F65" i="8"/>
  <c r="W65" i="10"/>
  <c r="F65" i="7"/>
  <c r="B66" i="1"/>
  <c r="A65" i="1"/>
  <c r="AM65" i="10"/>
  <c r="C68" i="1"/>
  <c r="AM66" i="9" l="1"/>
  <c r="F66" i="10"/>
  <c r="F66" i="8"/>
  <c r="F66" i="6"/>
  <c r="A66" i="3"/>
  <c r="B67" i="3"/>
  <c r="B67" i="1"/>
  <c r="A66" i="1"/>
  <c r="F66" i="5"/>
  <c r="B23" i="1"/>
  <c r="A22" i="1"/>
  <c r="A19" i="3"/>
  <c r="B20" i="3"/>
  <c r="C69" i="1"/>
  <c r="B21" i="3" l="1"/>
  <c r="A20" i="3"/>
  <c r="W68" i="10" s="1"/>
  <c r="B68" i="1"/>
  <c r="A67" i="1"/>
  <c r="W67" i="9"/>
  <c r="B68" i="3"/>
  <c r="A67" i="3"/>
  <c r="W67" i="10"/>
  <c r="AM68" i="9"/>
  <c r="F68" i="10"/>
  <c r="W68" i="9"/>
  <c r="AM67" i="10"/>
  <c r="AM67" i="9"/>
  <c r="F67" i="6"/>
  <c r="F67" i="5"/>
  <c r="F67" i="9"/>
  <c r="F68" i="7"/>
  <c r="B24" i="1"/>
  <c r="A23" i="1"/>
  <c r="C70" i="1"/>
  <c r="F68" i="8" l="1"/>
  <c r="F68" i="6"/>
  <c r="B25" i="1"/>
  <c r="A24" i="1"/>
  <c r="B69" i="3"/>
  <c r="A68" i="3"/>
  <c r="B69" i="1"/>
  <c r="A68" i="1"/>
  <c r="B22" i="3"/>
  <c r="A21" i="3"/>
  <c r="C71" i="1"/>
  <c r="F69" i="8" l="1"/>
  <c r="F69" i="7"/>
  <c r="AM69" i="10"/>
  <c r="W69" i="9"/>
  <c r="W69" i="10"/>
  <c r="F69" i="6"/>
  <c r="F69" i="10"/>
  <c r="F69" i="5"/>
  <c r="F69" i="9"/>
  <c r="B23" i="3"/>
  <c r="A22" i="3"/>
  <c r="F70" i="7" s="1"/>
  <c r="B26" i="1"/>
  <c r="A25" i="1"/>
  <c r="B70" i="1"/>
  <c r="A69" i="1"/>
  <c r="A69" i="3"/>
  <c r="B70" i="3"/>
  <c r="C72" i="1"/>
  <c r="B71" i="3" l="1"/>
  <c r="A70" i="3"/>
  <c r="B71" i="1"/>
  <c r="A70" i="1"/>
  <c r="F70" i="8"/>
  <c r="F70" i="6"/>
  <c r="F70" i="10"/>
  <c r="W70" i="10"/>
  <c r="F70" i="5"/>
  <c r="W70" i="9"/>
  <c r="B24" i="3"/>
  <c r="A23" i="3"/>
  <c r="AM71" i="9" s="1"/>
  <c r="AM70" i="9"/>
  <c r="B27" i="1"/>
  <c r="A26" i="1"/>
  <c r="AM70" i="10"/>
  <c r="C73" i="1"/>
  <c r="B72" i="1" l="1"/>
  <c r="A71" i="1"/>
  <c r="A24" i="3"/>
  <c r="B25" i="3"/>
  <c r="B28" i="1"/>
  <c r="A27" i="1"/>
  <c r="A71" i="3"/>
  <c r="B72" i="3"/>
  <c r="C74" i="1"/>
  <c r="B29" i="1" l="1"/>
  <c r="A28" i="1"/>
  <c r="B73" i="1"/>
  <c r="A72" i="1"/>
  <c r="B26" i="3"/>
  <c r="A25" i="3"/>
  <c r="A72" i="3"/>
  <c r="B73" i="3"/>
  <c r="C75" i="1"/>
  <c r="B74" i="1" l="1"/>
  <c r="A73" i="1"/>
  <c r="B27" i="3"/>
  <c r="A26" i="3"/>
  <c r="B30" i="1"/>
  <c r="A29" i="1"/>
  <c r="A73" i="3"/>
  <c r="B74" i="3"/>
  <c r="C76" i="1"/>
  <c r="B31" i="1" l="1"/>
  <c r="A30" i="1"/>
  <c r="B75" i="3"/>
  <c r="A74" i="3"/>
  <c r="B28" i="3"/>
  <c r="A27" i="3"/>
  <c r="B75" i="1"/>
  <c r="A74" i="1"/>
  <c r="C77" i="1"/>
  <c r="B29" i="3" l="1"/>
  <c r="A28" i="3"/>
  <c r="A75" i="3"/>
  <c r="B76" i="3"/>
  <c r="B76" i="1"/>
  <c r="A75" i="1"/>
  <c r="B32" i="1"/>
  <c r="A31" i="1"/>
  <c r="C78" i="1"/>
  <c r="B77" i="1" l="1"/>
  <c r="A76" i="1"/>
  <c r="A76" i="3"/>
  <c r="B77" i="3"/>
  <c r="B33" i="1"/>
  <c r="A32" i="1"/>
  <c r="A29" i="3"/>
  <c r="B30" i="3"/>
  <c r="C79" i="1"/>
  <c r="B31" i="3" l="1"/>
  <c r="A30" i="3"/>
  <c r="B78" i="3"/>
  <c r="A77" i="3"/>
  <c r="B34" i="1"/>
  <c r="A33" i="1"/>
  <c r="B78" i="1"/>
  <c r="A77" i="1"/>
  <c r="C80" i="1"/>
  <c r="B35" i="1" l="1"/>
  <c r="A34" i="1"/>
  <c r="B32" i="3"/>
  <c r="A31" i="3"/>
  <c r="B79" i="1"/>
  <c r="A78" i="1"/>
  <c r="B79" i="3"/>
  <c r="A78" i="3"/>
  <c r="C81" i="1"/>
  <c r="B80" i="1" l="1"/>
  <c r="A79" i="1"/>
  <c r="B33" i="3"/>
  <c r="A32" i="3"/>
  <c r="B80" i="3"/>
  <c r="A79" i="3"/>
  <c r="B36" i="1"/>
  <c r="A35" i="1"/>
  <c r="C82" i="1"/>
  <c r="B81" i="3" l="1"/>
  <c r="A80" i="3"/>
  <c r="A33" i="3"/>
  <c r="B34" i="3"/>
  <c r="B81" i="1"/>
  <c r="A80" i="1"/>
  <c r="B37" i="1"/>
  <c r="A36" i="1"/>
  <c r="C83" i="1"/>
  <c r="B82" i="1" l="1"/>
  <c r="A81" i="1"/>
  <c r="A81" i="3"/>
  <c r="B82" i="3"/>
  <c r="B35" i="3"/>
  <c r="A34" i="3"/>
  <c r="B38" i="1"/>
  <c r="A37" i="1"/>
  <c r="C84" i="1"/>
  <c r="A35" i="3" l="1"/>
  <c r="B36" i="3"/>
  <c r="A82" i="3"/>
  <c r="B83" i="3"/>
  <c r="B39" i="1"/>
  <c r="A38" i="1"/>
  <c r="B83" i="1"/>
  <c r="A82" i="1"/>
  <c r="C85" i="1"/>
  <c r="B84" i="1" l="1"/>
  <c r="A83" i="1"/>
  <c r="A83" i="3"/>
  <c r="B84" i="3"/>
  <c r="B37" i="3"/>
  <c r="A36" i="3"/>
  <c r="B40" i="1"/>
  <c r="A39" i="1"/>
  <c r="C86" i="1"/>
  <c r="A84" i="3" l="1"/>
  <c r="B85" i="3"/>
  <c r="B41" i="1"/>
  <c r="A40" i="1"/>
  <c r="A37" i="3"/>
  <c r="B38" i="3"/>
  <c r="B85" i="1"/>
  <c r="A84" i="1"/>
  <c r="C87" i="1"/>
  <c r="B86" i="1" l="1"/>
  <c r="A85" i="1"/>
  <c r="B42" i="1"/>
  <c r="A41" i="1"/>
  <c r="A38" i="3"/>
  <c r="B39" i="3"/>
  <c r="A85" i="3"/>
  <c r="B86" i="3"/>
  <c r="C88" i="1"/>
  <c r="B40" i="3" l="1"/>
  <c r="A39" i="3"/>
  <c r="A86" i="3"/>
  <c r="B87" i="3"/>
  <c r="B43" i="1"/>
  <c r="A42" i="1"/>
  <c r="B87" i="1"/>
  <c r="A86" i="1"/>
  <c r="C89" i="1"/>
  <c r="A87" i="3" l="1"/>
  <c r="B88" i="3"/>
  <c r="B88" i="1"/>
  <c r="A87" i="1"/>
  <c r="B44" i="1"/>
  <c r="A43" i="1"/>
  <c r="A40" i="3"/>
  <c r="B41" i="3"/>
  <c r="C90" i="1"/>
  <c r="B89" i="3" l="1"/>
  <c r="A88" i="3"/>
  <c r="B42" i="3"/>
  <c r="A41" i="3"/>
  <c r="B89" i="1"/>
  <c r="A88" i="1"/>
  <c r="B45" i="1"/>
  <c r="A44" i="1"/>
  <c r="C91" i="1"/>
  <c r="B46" i="1" l="1"/>
  <c r="A45" i="1"/>
  <c r="B43" i="3"/>
  <c r="A42" i="3"/>
  <c r="B90" i="1"/>
  <c r="A89" i="1"/>
  <c r="B90" i="3"/>
  <c r="A89" i="3"/>
  <c r="C92" i="1"/>
  <c r="B91" i="3" l="1"/>
  <c r="A90" i="3"/>
  <c r="B44" i="3"/>
  <c r="A43" i="3"/>
  <c r="B91" i="1"/>
  <c r="A90" i="1"/>
  <c r="B47" i="1"/>
  <c r="A46" i="1"/>
  <c r="C93" i="1"/>
  <c r="B48" i="1" l="1"/>
  <c r="A47" i="1"/>
  <c r="B45" i="3"/>
  <c r="A44" i="3"/>
  <c r="B92" i="1"/>
  <c r="A91" i="1"/>
  <c r="B92" i="3"/>
  <c r="A91" i="3"/>
  <c r="C94" i="1"/>
  <c r="B93" i="3" l="1"/>
  <c r="A92" i="3"/>
  <c r="B46" i="3"/>
  <c r="A45" i="3"/>
  <c r="B93" i="1"/>
  <c r="A92" i="1"/>
  <c r="B49" i="1"/>
  <c r="A48" i="1"/>
  <c r="C95" i="1"/>
  <c r="B50" i="1" l="1"/>
  <c r="A49" i="1"/>
  <c r="B47" i="3"/>
  <c r="A46" i="3"/>
  <c r="B94" i="1"/>
  <c r="A93" i="1"/>
  <c r="A93" i="3"/>
  <c r="B94" i="3"/>
  <c r="C96" i="1"/>
  <c r="A94" i="3" l="1"/>
  <c r="B95" i="3"/>
  <c r="A47" i="3"/>
  <c r="B48" i="3"/>
  <c r="B95" i="1"/>
  <c r="A94" i="1"/>
  <c r="A50" i="1"/>
  <c r="B51" i="1"/>
  <c r="A51" i="1" s="1"/>
  <c r="C97" i="1"/>
  <c r="A48" i="3" l="1"/>
  <c r="B49" i="3"/>
  <c r="B96" i="3"/>
  <c r="A95" i="3"/>
  <c r="B96" i="1"/>
  <c r="A95" i="1"/>
  <c r="F94" i="10"/>
  <c r="F95" i="5"/>
  <c r="F71" i="9"/>
  <c r="F91" i="10"/>
  <c r="F82" i="8"/>
  <c r="W91" i="10"/>
  <c r="W78" i="9"/>
  <c r="F95" i="9"/>
  <c r="F75" i="5"/>
  <c r="AM77" i="9"/>
  <c r="F93" i="10"/>
  <c r="F90" i="5"/>
  <c r="F79" i="10"/>
  <c r="F73" i="10"/>
  <c r="F76" i="5"/>
  <c r="F78" i="5"/>
  <c r="F89" i="10"/>
  <c r="F81" i="6"/>
  <c r="F81" i="10"/>
  <c r="F73" i="6"/>
  <c r="AM73" i="10"/>
  <c r="F75" i="8"/>
  <c r="F96" i="5"/>
  <c r="F88" i="8"/>
  <c r="W80" i="10"/>
  <c r="W77" i="10"/>
  <c r="AM89" i="9"/>
  <c r="AM71" i="10"/>
  <c r="F51" i="7"/>
  <c r="AM84" i="10"/>
  <c r="F89" i="7"/>
  <c r="F83" i="6"/>
  <c r="F80" i="9"/>
  <c r="AM87" i="10"/>
  <c r="F80" i="10"/>
  <c r="F80" i="6"/>
  <c r="W81" i="9"/>
  <c r="F89" i="5"/>
  <c r="F92" i="6"/>
  <c r="F76" i="10"/>
  <c r="AM93" i="9"/>
  <c r="AM81" i="10"/>
  <c r="F82" i="5"/>
  <c r="W79" i="10"/>
  <c r="F93" i="9"/>
  <c r="F95" i="7"/>
  <c r="W87" i="9"/>
  <c r="F72" i="5"/>
  <c r="W76" i="10"/>
  <c r="F96" i="7"/>
  <c r="W93" i="9"/>
  <c r="F90" i="9"/>
  <c r="AM94" i="10"/>
  <c r="F71" i="8"/>
  <c r="F71" i="5"/>
  <c r="AM91" i="9"/>
  <c r="AM51" i="9"/>
  <c r="F81" i="7"/>
  <c r="F79" i="8"/>
  <c r="F77" i="6"/>
  <c r="F78" i="9"/>
  <c r="F73" i="5"/>
  <c r="F81" i="5"/>
  <c r="W82" i="10"/>
  <c r="F74" i="6"/>
  <c r="F92" i="5"/>
  <c r="AM81" i="9"/>
  <c r="F79" i="5"/>
  <c r="W83" i="9"/>
  <c r="W72" i="9"/>
  <c r="F90" i="6"/>
  <c r="AM88" i="9"/>
  <c r="F80" i="7"/>
  <c r="W72" i="10"/>
  <c r="F87" i="9"/>
  <c r="F78" i="8"/>
  <c r="W92" i="9"/>
  <c r="F75" i="9"/>
  <c r="F71" i="10"/>
  <c r="AM77" i="10"/>
  <c r="AM90" i="10"/>
  <c r="W83" i="10"/>
  <c r="AM92" i="9"/>
  <c r="F84" i="7"/>
  <c r="W80" i="9"/>
  <c r="F91" i="5"/>
  <c r="W76" i="9"/>
  <c r="F94" i="8"/>
  <c r="F86" i="6"/>
  <c r="F85" i="7"/>
  <c r="F81" i="8"/>
  <c r="F74" i="10"/>
  <c r="F95" i="8"/>
  <c r="W91" i="9"/>
  <c r="AM51" i="10"/>
  <c r="F71" i="7"/>
  <c r="F74" i="8"/>
  <c r="F86" i="7"/>
  <c r="W95" i="9"/>
  <c r="F74" i="7"/>
  <c r="W90" i="10"/>
  <c r="W74" i="9"/>
  <c r="W90" i="9"/>
  <c r="AM86" i="9"/>
  <c r="F75" i="7"/>
  <c r="W94" i="9"/>
  <c r="F94" i="9"/>
  <c r="F90" i="8"/>
  <c r="F86" i="5"/>
  <c r="F84" i="10"/>
  <c r="W87" i="10"/>
  <c r="F79" i="9"/>
  <c r="W71" i="9"/>
  <c r="F77" i="9"/>
  <c r="F93" i="7"/>
  <c r="F75" i="6"/>
  <c r="F73" i="7"/>
  <c r="F72" i="10"/>
  <c r="AM75" i="9"/>
  <c r="AM82" i="9"/>
  <c r="F84" i="5"/>
  <c r="F77" i="8"/>
  <c r="W89" i="10"/>
  <c r="F88" i="5"/>
  <c r="W71" i="10"/>
  <c r="AM75" i="10"/>
  <c r="F82" i="6"/>
  <c r="F85" i="8"/>
  <c r="AM87" i="9"/>
  <c r="AM76" i="10"/>
  <c r="W75" i="10"/>
  <c r="F51" i="5"/>
  <c r="W81" i="10"/>
  <c r="F72" i="8"/>
  <c r="W86" i="10"/>
  <c r="AM85" i="9"/>
  <c r="F72" i="6"/>
  <c r="F96" i="8"/>
  <c r="F89" i="9"/>
  <c r="W89" i="9"/>
  <c r="W93" i="10"/>
  <c r="W92" i="10"/>
  <c r="F92" i="7"/>
  <c r="W82" i="9"/>
  <c r="F90" i="10"/>
  <c r="AM96" i="10"/>
  <c r="F91" i="9"/>
  <c r="F83" i="9"/>
  <c r="AM88" i="10"/>
  <c r="W88" i="9"/>
  <c r="F78" i="6"/>
  <c r="F83" i="10"/>
  <c r="F72" i="7"/>
  <c r="W96" i="9"/>
  <c r="AM85" i="10"/>
  <c r="F74" i="5"/>
  <c r="AM74" i="10"/>
  <c r="AM78" i="9"/>
  <c r="F79" i="7"/>
  <c r="W77" i="9"/>
  <c r="F87" i="8"/>
  <c r="F73" i="9"/>
  <c r="F95" i="6"/>
  <c r="F83" i="5"/>
  <c r="AM79" i="10"/>
  <c r="F80" i="8"/>
  <c r="F74" i="9"/>
  <c r="F84" i="6"/>
  <c r="W84" i="9"/>
  <c r="F76" i="6"/>
  <c r="F88" i="7"/>
  <c r="AM78" i="10"/>
  <c r="F81" i="9"/>
  <c r="W78" i="10"/>
  <c r="F94" i="6"/>
  <c r="F94" i="7"/>
  <c r="F86" i="8"/>
  <c r="W74" i="10"/>
  <c r="F51" i="8"/>
  <c r="F84" i="9"/>
  <c r="F85" i="10"/>
  <c r="AM83" i="9"/>
  <c r="F86" i="10"/>
  <c r="W51" i="10"/>
  <c r="F75" i="10"/>
  <c r="F82" i="7"/>
  <c r="W84" i="10"/>
  <c r="AM86" i="10"/>
  <c r="AM95" i="10"/>
  <c r="F79" i="6"/>
  <c r="AM72" i="9"/>
  <c r="AM89" i="10"/>
  <c r="AM95" i="9"/>
  <c r="F76" i="9"/>
  <c r="F82" i="10"/>
  <c r="F91" i="7"/>
  <c r="AM84" i="9"/>
  <c r="F92" i="9"/>
  <c r="F89" i="6"/>
  <c r="F87" i="5"/>
  <c r="W85" i="9"/>
  <c r="AM93" i="10"/>
  <c r="F89" i="8"/>
  <c r="W79" i="9"/>
  <c r="AM96" i="9"/>
  <c r="AM90" i="9"/>
  <c r="AM74" i="9"/>
  <c r="W86" i="9"/>
  <c r="F83" i="7"/>
  <c r="W51" i="9"/>
  <c r="F91" i="6"/>
  <c r="F96" i="10"/>
  <c r="F93" i="6"/>
  <c r="AM94" i="9"/>
  <c r="AM79" i="9"/>
  <c r="F85" i="6"/>
  <c r="F80" i="5"/>
  <c r="F93" i="5"/>
  <c r="F83" i="8"/>
  <c r="F91" i="8"/>
  <c r="F77" i="5"/>
  <c r="F76" i="8"/>
  <c r="F72" i="9"/>
  <c r="W85" i="10"/>
  <c r="F85" i="5"/>
  <c r="F96" i="9"/>
  <c r="F95" i="10"/>
  <c r="F86" i="9"/>
  <c r="AM91" i="10"/>
  <c r="F76" i="7"/>
  <c r="F96" i="6"/>
  <c r="F93" i="8"/>
  <c r="F94" i="5"/>
  <c r="AM72" i="10"/>
  <c r="F51" i="9"/>
  <c r="F78" i="10"/>
  <c r="F84" i="8"/>
  <c r="F92" i="8"/>
  <c r="W73" i="9"/>
  <c r="W96" i="10"/>
  <c r="W73" i="10"/>
  <c r="AM80" i="10"/>
  <c r="F77" i="7"/>
  <c r="AM80" i="9"/>
  <c r="AM76" i="9"/>
  <c r="F71" i="6"/>
  <c r="F85" i="9"/>
  <c r="F51" i="10"/>
  <c r="AM73" i="9"/>
  <c r="F88" i="10"/>
  <c r="F88" i="9"/>
  <c r="F87" i="6"/>
  <c r="F90" i="7"/>
  <c r="W88" i="10"/>
  <c r="AM92" i="10"/>
  <c r="F51" i="6"/>
  <c r="W75" i="9"/>
  <c r="W95" i="10"/>
  <c r="F87" i="7"/>
  <c r="F78" i="7"/>
  <c r="W94" i="10"/>
  <c r="F82" i="9"/>
  <c r="F92" i="10"/>
  <c r="F73" i="8"/>
  <c r="F77" i="10"/>
  <c r="AM82" i="10"/>
  <c r="F88" i="6"/>
  <c r="AM83" i="10"/>
  <c r="F87" i="10"/>
  <c r="C98" i="1"/>
  <c r="H2" i="15" l="1"/>
  <c r="C10" i="7"/>
  <c r="C13" i="5"/>
  <c r="C11" i="7"/>
  <c r="C11" i="5"/>
  <c r="C12" i="10"/>
  <c r="C10" i="8"/>
  <c r="T10" i="9"/>
  <c r="C12" i="9"/>
  <c r="C10" i="6"/>
  <c r="C10" i="5"/>
  <c r="AJ11" i="10"/>
  <c r="C11" i="10"/>
  <c r="C11" i="6"/>
  <c r="AJ11" i="9"/>
  <c r="AJ10" i="10"/>
  <c r="C10" i="9"/>
  <c r="C14" i="10"/>
  <c r="C11" i="9"/>
  <c r="C10" i="10"/>
  <c r="AJ12" i="9"/>
  <c r="C11" i="8"/>
  <c r="T11" i="10"/>
  <c r="C12" i="6"/>
  <c r="T11" i="9"/>
  <c r="C14" i="9"/>
  <c r="T12" i="9"/>
  <c r="C14" i="5"/>
  <c r="C12" i="8"/>
  <c r="C13" i="9"/>
  <c r="T12" i="10"/>
  <c r="C14" i="7"/>
  <c r="C12" i="5"/>
  <c r="AJ12" i="10"/>
  <c r="AJ10" i="9"/>
  <c r="C12" i="7"/>
  <c r="T13" i="10"/>
  <c r="T10" i="10"/>
  <c r="C13" i="7"/>
  <c r="AJ13" i="9"/>
  <c r="AJ14" i="9"/>
  <c r="C13" i="10"/>
  <c r="C13" i="6"/>
  <c r="C13" i="8"/>
  <c r="T15" i="10"/>
  <c r="T14" i="10"/>
  <c r="C16" i="6"/>
  <c r="AJ15" i="10"/>
  <c r="C14" i="8"/>
  <c r="C14" i="6"/>
  <c r="AJ15" i="9"/>
  <c r="AJ14" i="10"/>
  <c r="AJ17" i="10"/>
  <c r="T14" i="9"/>
  <c r="T13" i="9"/>
  <c r="AJ13" i="10"/>
  <c r="T17" i="9"/>
  <c r="C15" i="7"/>
  <c r="C15" i="5"/>
  <c r="C15" i="10"/>
  <c r="T16" i="9"/>
  <c r="C15" i="9"/>
  <c r="C17" i="6"/>
  <c r="AJ17" i="9"/>
  <c r="AJ16" i="10"/>
  <c r="C15" i="6"/>
  <c r="C15" i="8"/>
  <c r="C16" i="7"/>
  <c r="T15" i="9"/>
  <c r="C16" i="5"/>
  <c r="C17" i="7"/>
  <c r="C19" i="10"/>
  <c r="C16" i="9"/>
  <c r="C17" i="9"/>
  <c r="C18" i="7"/>
  <c r="T16" i="10"/>
  <c r="C17" i="5"/>
  <c r="C17" i="10"/>
  <c r="C18" i="8"/>
  <c r="AJ16" i="9"/>
  <c r="C16" i="10"/>
  <c r="C18" i="6"/>
  <c r="C17" i="8"/>
  <c r="T17" i="10"/>
  <c r="C16" i="8"/>
  <c r="T18" i="10"/>
  <c r="AJ18" i="10"/>
  <c r="AJ18" i="9"/>
  <c r="C19" i="5"/>
  <c r="C18" i="10"/>
  <c r="C18" i="9"/>
  <c r="C18" i="5"/>
  <c r="C19" i="9"/>
  <c r="AJ19" i="9"/>
  <c r="B97" i="3"/>
  <c r="A96" i="3"/>
  <c r="A49" i="3"/>
  <c r="B50" i="3"/>
  <c r="B97" i="1"/>
  <c r="A96" i="1"/>
  <c r="T43" i="9"/>
  <c r="C25" i="7"/>
  <c r="C38" i="7"/>
  <c r="C4" i="7"/>
  <c r="T6" i="9"/>
  <c r="C36" i="7"/>
  <c r="B51" i="6"/>
  <c r="T22" i="9"/>
  <c r="T5" i="9"/>
  <c r="T9" i="9"/>
  <c r="S51" i="9"/>
  <c r="T21" i="9"/>
  <c r="C39" i="7"/>
  <c r="T24" i="9"/>
  <c r="C37" i="7"/>
  <c r="T37" i="9"/>
  <c r="T33" i="9"/>
  <c r="C33" i="7"/>
  <c r="T36" i="9"/>
  <c r="C34" i="7"/>
  <c r="B51" i="9"/>
  <c r="T32" i="9"/>
  <c r="T8" i="9"/>
  <c r="T41" i="9"/>
  <c r="C9" i="7"/>
  <c r="T31" i="9"/>
  <c r="C43" i="7"/>
  <c r="T44" i="9"/>
  <c r="T39" i="9"/>
  <c r="T47" i="9"/>
  <c r="C44" i="7"/>
  <c r="T42" i="9"/>
  <c r="C42" i="7"/>
  <c r="C5" i="7"/>
  <c r="C30" i="7"/>
  <c r="T40" i="9"/>
  <c r="C26" i="7"/>
  <c r="C45" i="7"/>
  <c r="C31" i="7"/>
  <c r="C7" i="7"/>
  <c r="B51" i="5"/>
  <c r="C27" i="7"/>
  <c r="T20" i="9"/>
  <c r="C22" i="7"/>
  <c r="T30" i="9"/>
  <c r="T46" i="9"/>
  <c r="T23" i="9"/>
  <c r="B51" i="10"/>
  <c r="C20" i="7"/>
  <c r="C47" i="7"/>
  <c r="C40" i="7"/>
  <c r="B51" i="7"/>
  <c r="C23" i="7"/>
  <c r="AI51" i="9"/>
  <c r="T45" i="9"/>
  <c r="S51" i="10"/>
  <c r="AI51" i="10"/>
  <c r="T18" i="9"/>
  <c r="C46" i="7"/>
  <c r="T26" i="9"/>
  <c r="T34" i="9"/>
  <c r="C21" i="7"/>
  <c r="C6" i="7"/>
  <c r="C29" i="7"/>
  <c r="T4" i="9"/>
  <c r="T27" i="9"/>
  <c r="C35" i="7"/>
  <c r="T28" i="9"/>
  <c r="C24" i="7"/>
  <c r="T7" i="9"/>
  <c r="C32" i="7"/>
  <c r="B51" i="8"/>
  <c r="T38" i="9"/>
  <c r="T25" i="9"/>
  <c r="C41" i="7"/>
  <c r="C19" i="7"/>
  <c r="C8" i="7"/>
  <c r="T35" i="9"/>
  <c r="C21" i="10"/>
  <c r="C45" i="9"/>
  <c r="C43" i="8"/>
  <c r="C27" i="10"/>
  <c r="C33" i="5"/>
  <c r="C48" i="8"/>
  <c r="T21" i="10"/>
  <c r="C44" i="8"/>
  <c r="C40" i="6"/>
  <c r="C33" i="6"/>
  <c r="AJ25" i="10"/>
  <c r="AJ33" i="9"/>
  <c r="T19" i="10"/>
  <c r="C34" i="10"/>
  <c r="AJ38" i="10"/>
  <c r="C46" i="9"/>
  <c r="AJ19" i="10"/>
  <c r="AJ7" i="10"/>
  <c r="C19" i="6"/>
  <c r="AJ27" i="9"/>
  <c r="AJ32" i="10"/>
  <c r="C28" i="6"/>
  <c r="C21" i="6"/>
  <c r="C38" i="6"/>
  <c r="AJ20" i="10"/>
  <c r="C7" i="9"/>
  <c r="AJ43" i="10"/>
  <c r="AJ21" i="9"/>
  <c r="AJ42" i="10"/>
  <c r="C41" i="5"/>
  <c r="C38" i="8"/>
  <c r="C4" i="9"/>
  <c r="T23" i="10"/>
  <c r="T22" i="10"/>
  <c r="C47" i="5"/>
  <c r="AJ8" i="10"/>
  <c r="C23" i="8"/>
  <c r="AJ35" i="10"/>
  <c r="C32" i="5"/>
  <c r="C37" i="8"/>
  <c r="C28" i="8"/>
  <c r="C43" i="5"/>
  <c r="AJ48" i="10"/>
  <c r="C19" i="8"/>
  <c r="C30" i="9"/>
  <c r="C41" i="9"/>
  <c r="C24" i="10"/>
  <c r="C26" i="6"/>
  <c r="C44" i="10"/>
  <c r="AJ23" i="10"/>
  <c r="C43" i="9"/>
  <c r="T37" i="10"/>
  <c r="T48" i="10"/>
  <c r="C7" i="8"/>
  <c r="AJ24" i="10"/>
  <c r="C23" i="9"/>
  <c r="C7" i="10"/>
  <c r="C38" i="9"/>
  <c r="T38" i="10"/>
  <c r="AJ28" i="10"/>
  <c r="C35" i="6"/>
  <c r="C28" i="9"/>
  <c r="T45" i="10"/>
  <c r="C35" i="8"/>
  <c r="AJ31" i="10"/>
  <c r="AJ26" i="9"/>
  <c r="C48" i="5"/>
  <c r="T5" i="10"/>
  <c r="AJ38" i="9"/>
  <c r="C29" i="10"/>
  <c r="C4" i="5"/>
  <c r="T27" i="10"/>
  <c r="C44" i="6"/>
  <c r="T41" i="10"/>
  <c r="C42" i="5"/>
  <c r="AJ34" i="10"/>
  <c r="AJ21" i="10"/>
  <c r="C32" i="6"/>
  <c r="C30" i="10"/>
  <c r="AJ26" i="10"/>
  <c r="C48" i="10"/>
  <c r="C29" i="8"/>
  <c r="C47" i="6"/>
  <c r="C25" i="9"/>
  <c r="C39" i="8"/>
  <c r="AJ28" i="9"/>
  <c r="C33" i="8"/>
  <c r="T42" i="10"/>
  <c r="T19" i="9"/>
  <c r="T8" i="10"/>
  <c r="C47" i="10"/>
  <c r="C25" i="5"/>
  <c r="C5" i="10"/>
  <c r="T33" i="10"/>
  <c r="C43" i="6"/>
  <c r="C46" i="8"/>
  <c r="AJ23" i="9"/>
  <c r="AJ29" i="9"/>
  <c r="C22" i="8"/>
  <c r="C20" i="10"/>
  <c r="T29" i="10"/>
  <c r="AJ7" i="9"/>
  <c r="C8" i="6"/>
  <c r="AJ37" i="10"/>
  <c r="AJ35" i="9"/>
  <c r="AJ44" i="10"/>
  <c r="AJ47" i="9"/>
  <c r="AJ47" i="10"/>
  <c r="C44" i="9"/>
  <c r="T30" i="10"/>
  <c r="AJ5" i="9"/>
  <c r="C21" i="9"/>
  <c r="AJ9" i="9"/>
  <c r="C34" i="6"/>
  <c r="AJ45" i="10"/>
  <c r="C9" i="8"/>
  <c r="AJ6" i="10"/>
  <c r="C39" i="6"/>
  <c r="C6" i="6"/>
  <c r="C25" i="6"/>
  <c r="C29" i="5"/>
  <c r="C36" i="9"/>
  <c r="C40" i="8"/>
  <c r="T47" i="10"/>
  <c r="T36" i="10"/>
  <c r="AJ39" i="10"/>
  <c r="L1" i="12"/>
  <c r="N122" i="12" s="1"/>
  <c r="C46" i="6"/>
  <c r="AJ8" i="9"/>
  <c r="T31" i="10"/>
  <c r="C32" i="10"/>
  <c r="C36" i="8"/>
  <c r="C45" i="10"/>
  <c r="C6" i="8"/>
  <c r="T29" i="9"/>
  <c r="C28" i="7"/>
  <c r="C34" i="9"/>
  <c r="C23" i="10"/>
  <c r="C20" i="8"/>
  <c r="C43" i="10"/>
  <c r="C22" i="5"/>
  <c r="AJ20" i="9"/>
  <c r="C33" i="10"/>
  <c r="C26" i="8"/>
  <c r="T40" i="10"/>
  <c r="C42" i="9"/>
  <c r="T32" i="10"/>
  <c r="C44" i="5"/>
  <c r="C40" i="10"/>
  <c r="C30" i="5"/>
  <c r="C42" i="6"/>
  <c r="C21" i="5"/>
  <c r="C5" i="8"/>
  <c r="C31" i="8"/>
  <c r="C24" i="6"/>
  <c r="C22" i="9"/>
  <c r="T7" i="10"/>
  <c r="C37" i="5"/>
  <c r="C9" i="6"/>
  <c r="AJ36" i="9"/>
  <c r="C26" i="9"/>
  <c r="C22" i="10"/>
  <c r="T26" i="10"/>
  <c r="C29" i="6"/>
  <c r="C31" i="10"/>
  <c r="C7" i="6"/>
  <c r="AJ45" i="9"/>
  <c r="C47" i="8"/>
  <c r="T34" i="10"/>
  <c r="C5" i="6"/>
  <c r="AJ9" i="10"/>
  <c r="AJ36" i="10"/>
  <c r="C30" i="8"/>
  <c r="C24" i="8"/>
  <c r="C6" i="5"/>
  <c r="AJ43" i="9"/>
  <c r="C42" i="8"/>
  <c r="C24" i="5"/>
  <c r="AJ42" i="9"/>
  <c r="C22" i="6"/>
  <c r="T25" i="10"/>
  <c r="C39" i="9"/>
  <c r="C9" i="10"/>
  <c r="AJ6" i="9"/>
  <c r="AJ33" i="10"/>
  <c r="C4" i="6"/>
  <c r="AJ30" i="10"/>
  <c r="C23" i="5"/>
  <c r="AJ27" i="10"/>
  <c r="C20" i="9"/>
  <c r="C41" i="8"/>
  <c r="T4" i="10"/>
  <c r="C24" i="9"/>
  <c r="AJ22" i="10"/>
  <c r="C38" i="10"/>
  <c r="T44" i="10"/>
  <c r="AJ46" i="10"/>
  <c r="C32" i="8"/>
  <c r="AJ44" i="9"/>
  <c r="C27" i="6"/>
  <c r="C6" i="10"/>
  <c r="AJ5" i="10"/>
  <c r="C45" i="6"/>
  <c r="T46" i="10"/>
  <c r="C26" i="5"/>
  <c r="C8" i="8"/>
  <c r="C38" i="5"/>
  <c r="AJ25" i="9"/>
  <c r="T43" i="10"/>
  <c r="C35" i="9"/>
  <c r="T35" i="10"/>
  <c r="C36" i="10"/>
  <c r="C45" i="8"/>
  <c r="C37" i="10"/>
  <c r="C4" i="10"/>
  <c r="C20" i="6"/>
  <c r="C42" i="10"/>
  <c r="C31" i="9"/>
  <c r="C40" i="9"/>
  <c r="AJ29" i="10"/>
  <c r="AJ40" i="10"/>
  <c r="C47" i="9"/>
  <c r="C8" i="9"/>
  <c r="C41" i="10"/>
  <c r="C27" i="9"/>
  <c r="AJ37" i="9"/>
  <c r="C5" i="9"/>
  <c r="C4" i="8"/>
  <c r="C37" i="6"/>
  <c r="C21" i="8"/>
  <c r="C28" i="10"/>
  <c r="C7" i="5"/>
  <c r="AJ48" i="9"/>
  <c r="AJ41" i="10"/>
  <c r="T24" i="10"/>
  <c r="C9" i="9"/>
  <c r="C27" i="8"/>
  <c r="C5" i="5"/>
  <c r="C34" i="5"/>
  <c r="C27" i="5"/>
  <c r="AJ22" i="9"/>
  <c r="C33" i="9"/>
  <c r="C36" i="6"/>
  <c r="C48" i="9"/>
  <c r="C31" i="6"/>
  <c r="AJ46" i="9"/>
  <c r="C39" i="5"/>
  <c r="C6" i="9"/>
  <c r="C9" i="5"/>
  <c r="C28" i="5"/>
  <c r="C48" i="6"/>
  <c r="C35" i="10"/>
  <c r="AJ41" i="9"/>
  <c r="C34" i="8"/>
  <c r="T6" i="10"/>
  <c r="AJ31" i="9"/>
  <c r="T9" i="10"/>
  <c r="C20" i="5"/>
  <c r="C23" i="6"/>
  <c r="AJ30" i="9"/>
  <c r="C29" i="9"/>
  <c r="C25" i="10"/>
  <c r="C37" i="9"/>
  <c r="C45" i="5"/>
  <c r="AJ34" i="9"/>
  <c r="C25" i="8"/>
  <c r="C46" i="5"/>
  <c r="C46" i="10"/>
  <c r="C32" i="9"/>
  <c r="AJ4" i="9"/>
  <c r="AJ4" i="10"/>
  <c r="AJ39" i="9"/>
  <c r="T28" i="10"/>
  <c r="C8" i="5"/>
  <c r="C31" i="5"/>
  <c r="T20" i="10"/>
  <c r="AJ40" i="9"/>
  <c r="C30" i="6"/>
  <c r="C39" i="10"/>
  <c r="T39" i="10"/>
  <c r="C41" i="6"/>
  <c r="C26" i="10"/>
  <c r="AJ24" i="9"/>
  <c r="C36" i="5"/>
  <c r="AJ32" i="9"/>
  <c r="C35" i="5"/>
  <c r="C40" i="5"/>
  <c r="C8" i="10"/>
  <c r="C48" i="7" l="1"/>
  <c r="T48" i="9"/>
  <c r="F97" i="6"/>
  <c r="W97" i="10"/>
  <c r="AM97" i="10"/>
  <c r="F97" i="7"/>
  <c r="F97" i="5"/>
  <c r="F97" i="9"/>
  <c r="F97" i="8"/>
  <c r="AM97" i="9"/>
  <c r="F97" i="10"/>
  <c r="W97" i="9"/>
  <c r="B98" i="1"/>
  <c r="A97" i="1"/>
  <c r="A97" i="3"/>
  <c r="B98" i="3"/>
  <c r="A50" i="3"/>
  <c r="B51" i="3"/>
  <c r="A51" i="3" s="1"/>
  <c r="AI61" i="10"/>
  <c r="B63" i="6"/>
  <c r="B58" i="6"/>
  <c r="B81" i="6"/>
  <c r="B96" i="7"/>
  <c r="AI56" i="10"/>
  <c r="AI84" i="10"/>
  <c r="S79" i="9"/>
  <c r="AI88" i="10"/>
  <c r="AI75" i="10"/>
  <c r="S68" i="9"/>
  <c r="B73" i="10"/>
  <c r="B94" i="7"/>
  <c r="B68" i="8"/>
  <c r="B87" i="9"/>
  <c r="B81" i="8"/>
  <c r="B85" i="9"/>
  <c r="S82" i="9"/>
  <c r="S84" i="10"/>
  <c r="S99" i="9"/>
  <c r="S90" i="9"/>
  <c r="B77" i="5"/>
  <c r="B87" i="10"/>
  <c r="S56" i="9"/>
  <c r="B89" i="6"/>
  <c r="S64" i="10"/>
  <c r="AI58" i="10"/>
  <c r="S98" i="10"/>
  <c r="S54" i="9"/>
  <c r="AI80" i="10"/>
  <c r="B66" i="7"/>
  <c r="B84" i="10"/>
  <c r="B71" i="6"/>
  <c r="B95" i="8"/>
  <c r="B70" i="6"/>
  <c r="S96" i="9"/>
  <c r="S77" i="9"/>
  <c r="B60" i="10"/>
  <c r="B84" i="5"/>
  <c r="B66" i="5"/>
  <c r="AI85" i="9"/>
  <c r="AI76" i="9"/>
  <c r="B59" i="10"/>
  <c r="S73" i="10"/>
  <c r="AI61" i="9"/>
  <c r="B70" i="10"/>
  <c r="B65" i="7"/>
  <c r="B83" i="10"/>
  <c r="B54" i="7"/>
  <c r="B83" i="9"/>
  <c r="B62" i="9"/>
  <c r="B65" i="8"/>
  <c r="S98" i="9"/>
  <c r="AI83" i="10"/>
  <c r="S74" i="10"/>
  <c r="AI65" i="9"/>
  <c r="AI69" i="10"/>
  <c r="B59" i="9"/>
  <c r="B61" i="10"/>
  <c r="B68" i="6"/>
  <c r="B87" i="5"/>
  <c r="S67" i="10"/>
  <c r="B98" i="5"/>
  <c r="B78" i="9"/>
  <c r="AI62" i="9"/>
  <c r="B95" i="6"/>
  <c r="B93" i="10"/>
  <c r="B99" i="7"/>
  <c r="B76" i="6"/>
  <c r="B69" i="9"/>
  <c r="B56" i="10"/>
  <c r="B65" i="5"/>
  <c r="B99" i="10"/>
  <c r="B55" i="8"/>
  <c r="B91" i="10"/>
  <c r="B80" i="6"/>
  <c r="B95" i="9"/>
  <c r="B67" i="7"/>
  <c r="B72" i="8"/>
  <c r="B57" i="5"/>
  <c r="AI56" i="9"/>
  <c r="B80" i="7"/>
  <c r="B83" i="8"/>
  <c r="AI90" i="10"/>
  <c r="B69" i="7"/>
  <c r="B53" i="10"/>
  <c r="S82" i="10"/>
  <c r="B66" i="10"/>
  <c r="S93" i="10"/>
  <c r="B79" i="6"/>
  <c r="B65" i="9"/>
  <c r="AI87" i="9"/>
  <c r="AI70" i="9"/>
  <c r="AI67" i="9"/>
  <c r="B96" i="6"/>
  <c r="B93" i="7"/>
  <c r="S89" i="9"/>
  <c r="B78" i="5"/>
  <c r="B82" i="6"/>
  <c r="S59" i="9"/>
  <c r="B80" i="9"/>
  <c r="B55" i="10"/>
  <c r="S80" i="10"/>
  <c r="S89" i="10"/>
  <c r="B70" i="8"/>
  <c r="B70" i="5"/>
  <c r="B87" i="6"/>
  <c r="B83" i="5"/>
  <c r="AI95" i="9"/>
  <c r="B86" i="9"/>
  <c r="B77" i="7"/>
  <c r="AI89" i="9"/>
  <c r="B84" i="8"/>
  <c r="S70" i="10"/>
  <c r="B59" i="5"/>
  <c r="B84" i="7"/>
  <c r="AI86" i="10"/>
  <c r="B55" i="9"/>
  <c r="AI89" i="10"/>
  <c r="B67" i="9"/>
  <c r="B60" i="9"/>
  <c r="B54" i="9"/>
  <c r="B72" i="9"/>
  <c r="B77" i="9"/>
  <c r="S62" i="10"/>
  <c r="S71" i="9"/>
  <c r="AI76" i="10"/>
  <c r="B99" i="9"/>
  <c r="B96" i="9"/>
  <c r="B89" i="10"/>
  <c r="B98" i="7"/>
  <c r="B92" i="5"/>
  <c r="B64" i="7"/>
  <c r="S67" i="9"/>
  <c r="AI66" i="10"/>
  <c r="B90" i="10"/>
  <c r="B57" i="10"/>
  <c r="B62" i="5"/>
  <c r="S83" i="10"/>
  <c r="AI74" i="9"/>
  <c r="AI81" i="10"/>
  <c r="S91" i="9"/>
  <c r="S65" i="10"/>
  <c r="AI59" i="9"/>
  <c r="B72" i="5"/>
  <c r="AI72" i="9"/>
  <c r="B91" i="9"/>
  <c r="S97" i="9"/>
  <c r="S63" i="10"/>
  <c r="B92" i="8"/>
  <c r="B89" i="8"/>
  <c r="B67" i="5"/>
  <c r="B75" i="10"/>
  <c r="B89" i="9"/>
  <c r="B78" i="6"/>
  <c r="S93" i="9"/>
  <c r="S85" i="10"/>
  <c r="B76" i="7"/>
  <c r="B78" i="8"/>
  <c r="B66" i="9"/>
  <c r="S65" i="9"/>
  <c r="B90" i="9"/>
  <c r="AI97" i="9"/>
  <c r="B98" i="6"/>
  <c r="AI90" i="9"/>
  <c r="B77" i="10"/>
  <c r="B88" i="6"/>
  <c r="B82" i="7"/>
  <c r="B74" i="7"/>
  <c r="B97" i="5"/>
  <c r="B86" i="5"/>
  <c r="B60" i="6"/>
  <c r="B75" i="7"/>
  <c r="S70" i="9"/>
  <c r="S75" i="10"/>
  <c r="AI66" i="9"/>
  <c r="B54" i="8"/>
  <c r="S94" i="9"/>
  <c r="B81" i="5"/>
  <c r="S58" i="10"/>
  <c r="B63" i="9"/>
  <c r="B92" i="6"/>
  <c r="B76" i="5"/>
  <c r="AI88" i="9"/>
  <c r="AI53" i="9"/>
  <c r="AI86" i="9"/>
  <c r="AI95" i="10"/>
  <c r="B71" i="7"/>
  <c r="B53" i="9"/>
  <c r="B63" i="8"/>
  <c r="B95" i="10"/>
  <c r="S53" i="10"/>
  <c r="B89" i="5"/>
  <c r="S57" i="9"/>
  <c r="B73" i="8"/>
  <c r="B57" i="7"/>
  <c r="B56" i="8"/>
  <c r="B78" i="7"/>
  <c r="B64" i="8"/>
  <c r="AI77" i="10"/>
  <c r="B87" i="7"/>
  <c r="B55" i="5"/>
  <c r="S68" i="10"/>
  <c r="S61" i="10"/>
  <c r="AI55" i="9"/>
  <c r="B91" i="5"/>
  <c r="AI74" i="10"/>
  <c r="S92" i="9"/>
  <c r="B59" i="6"/>
  <c r="B61" i="7"/>
  <c r="B77" i="6"/>
  <c r="B53" i="8"/>
  <c r="B86" i="10"/>
  <c r="S54" i="10"/>
  <c r="B98" i="8"/>
  <c r="B68" i="5"/>
  <c r="AI75" i="9"/>
  <c r="B85" i="8"/>
  <c r="B60" i="5"/>
  <c r="B75" i="9"/>
  <c r="S63" i="9"/>
  <c r="B53" i="6"/>
  <c r="B68" i="7"/>
  <c r="AI77" i="9"/>
  <c r="B77" i="8"/>
  <c r="AI55" i="10"/>
  <c r="AI63" i="10"/>
  <c r="B81" i="9"/>
  <c r="B58" i="9"/>
  <c r="B92" i="7"/>
  <c r="B58" i="10"/>
  <c r="B79" i="8"/>
  <c r="B53" i="5"/>
  <c r="S64" i="9"/>
  <c r="B64" i="10"/>
  <c r="B82" i="9"/>
  <c r="B76" i="9"/>
  <c r="B72" i="10"/>
  <c r="S86" i="9"/>
  <c r="AI82" i="10"/>
  <c r="B94" i="6"/>
  <c r="AI85" i="10"/>
  <c r="B61" i="9"/>
  <c r="AI67" i="10"/>
  <c r="B56" i="9"/>
  <c r="AI94" i="10"/>
  <c r="AI57" i="9"/>
  <c r="B90" i="7"/>
  <c r="B62" i="7"/>
  <c r="B60" i="8"/>
  <c r="AI63" i="9"/>
  <c r="B79" i="9"/>
  <c r="S86" i="10"/>
  <c r="AI79" i="9"/>
  <c r="AI68" i="10"/>
  <c r="B82" i="8"/>
  <c r="B56" i="6"/>
  <c r="S66" i="10"/>
  <c r="AI62" i="10"/>
  <c r="B62" i="6"/>
  <c r="AI60" i="9"/>
  <c r="B91" i="7"/>
  <c r="B74" i="8"/>
  <c r="AI73" i="9"/>
  <c r="AI93" i="10"/>
  <c r="B61" i="5"/>
  <c r="B67" i="6"/>
  <c r="B93" i="6"/>
  <c r="S95" i="10"/>
  <c r="B96" i="10"/>
  <c r="AI64" i="9"/>
  <c r="S58" i="9"/>
  <c r="B87" i="8"/>
  <c r="B93" i="5"/>
  <c r="B61" i="6"/>
  <c r="S83" i="9"/>
  <c r="S66" i="9"/>
  <c r="B57" i="9"/>
  <c r="AI78" i="10"/>
  <c r="B88" i="8"/>
  <c r="B65" i="10"/>
  <c r="B62" i="10"/>
  <c r="S96" i="10"/>
  <c r="B99" i="8"/>
  <c r="AI64" i="10"/>
  <c r="AI91" i="9"/>
  <c r="B78" i="10"/>
  <c r="S99" i="10"/>
  <c r="B66" i="6"/>
  <c r="AI82" i="9"/>
  <c r="B69" i="10"/>
  <c r="S72" i="9"/>
  <c r="B90" i="5"/>
  <c r="B94" i="8"/>
  <c r="B64" i="5"/>
  <c r="B97" i="7"/>
  <c r="S78" i="9"/>
  <c r="AI59" i="10"/>
  <c r="B73" i="9"/>
  <c r="AI96" i="9"/>
  <c r="B83" i="6"/>
  <c r="B55" i="6"/>
  <c r="B91" i="8"/>
  <c r="S81" i="10"/>
  <c r="S76" i="9"/>
  <c r="B85" i="10"/>
  <c r="B79" i="5"/>
  <c r="B73" i="6"/>
  <c r="B93" i="8"/>
  <c r="B71" i="5"/>
  <c r="B72" i="7"/>
  <c r="AI99" i="10"/>
  <c r="B62" i="8"/>
  <c r="AI83" i="9"/>
  <c r="AI80" i="9"/>
  <c r="B67" i="10"/>
  <c r="B54" i="6"/>
  <c r="S87" i="9"/>
  <c r="S94" i="10"/>
  <c r="AI98" i="9"/>
  <c r="B74" i="6"/>
  <c r="B85" i="6"/>
  <c r="S59" i="10"/>
  <c r="B66" i="8"/>
  <c r="S84" i="9"/>
  <c r="B61" i="8"/>
  <c r="B92" i="10"/>
  <c r="B68" i="10"/>
  <c r="B85" i="5"/>
  <c r="B56" i="7"/>
  <c r="AI93" i="9"/>
  <c r="B55" i="7"/>
  <c r="B73" i="5"/>
  <c r="B84" i="6"/>
  <c r="S69" i="10"/>
  <c r="B90" i="8"/>
  <c r="S71" i="10"/>
  <c r="B88" i="7"/>
  <c r="B75" i="8"/>
  <c r="B88" i="5"/>
  <c r="B94" i="5"/>
  <c r="B74" i="9"/>
  <c r="B82" i="5"/>
  <c r="B57" i="6"/>
  <c r="S74" i="9"/>
  <c r="B95" i="5"/>
  <c r="B67" i="8"/>
  <c r="B97" i="10"/>
  <c r="B76" i="8"/>
  <c r="B54" i="5"/>
  <c r="AI98" i="10"/>
  <c r="B98" i="9"/>
  <c r="S77" i="10"/>
  <c r="AI60" i="10"/>
  <c r="B89" i="7"/>
  <c r="AI54" i="10"/>
  <c r="B84" i="9"/>
  <c r="AI70" i="10"/>
  <c r="B68" i="9"/>
  <c r="B88" i="9"/>
  <c r="B70" i="9"/>
  <c r="S85" i="9"/>
  <c r="AI91" i="10"/>
  <c r="B58" i="8"/>
  <c r="B76" i="10"/>
  <c r="B74" i="5"/>
  <c r="AI92" i="9"/>
  <c r="B75" i="6"/>
  <c r="B96" i="8"/>
  <c r="S55" i="9"/>
  <c r="AI68" i="9"/>
  <c r="AI84" i="9"/>
  <c r="B71" i="10"/>
  <c r="B99" i="6"/>
  <c r="S78" i="10"/>
  <c r="AI53" i="10"/>
  <c r="S73" i="9"/>
  <c r="AI78" i="9"/>
  <c r="B80" i="5"/>
  <c r="B59" i="8"/>
  <c r="B69" i="6"/>
  <c r="S55" i="10"/>
  <c r="B92" i="9"/>
  <c r="B79" i="7"/>
  <c r="B97" i="8"/>
  <c r="B75" i="5"/>
  <c r="B97" i="9"/>
  <c r="AI96" i="10"/>
  <c r="AI71" i="10"/>
  <c r="S88" i="9"/>
  <c r="B64" i="6"/>
  <c r="AI92" i="10"/>
  <c r="B63" i="5"/>
  <c r="B95" i="7"/>
  <c r="S97" i="10"/>
  <c r="AI57" i="10"/>
  <c r="B96" i="5"/>
  <c r="B83" i="7"/>
  <c r="B71" i="8"/>
  <c r="S72" i="10"/>
  <c r="B98" i="10"/>
  <c r="B63" i="7"/>
  <c r="AI73" i="10"/>
  <c r="B63" i="10"/>
  <c r="AI58" i="9"/>
  <c r="B91" i="6"/>
  <c r="AI71" i="9"/>
  <c r="B54" i="10"/>
  <c r="B93" i="9"/>
  <c r="AI87" i="10"/>
  <c r="S88" i="10"/>
  <c r="AI97" i="10"/>
  <c r="B86" i="8"/>
  <c r="B56" i="5"/>
  <c r="B69" i="8"/>
  <c r="S60" i="9"/>
  <c r="B97" i="6"/>
  <c r="S76" i="10"/>
  <c r="S69" i="9"/>
  <c r="B99" i="5"/>
  <c r="AI69" i="9"/>
  <c r="B57" i="8"/>
  <c r="B94" i="9"/>
  <c r="B70" i="7"/>
  <c r="B80" i="8"/>
  <c r="B58" i="5"/>
  <c r="S75" i="9"/>
  <c r="S53" i="9"/>
  <c r="S81" i="9"/>
  <c r="S62" i="9"/>
  <c r="S80" i="9"/>
  <c r="S92" i="10"/>
  <c r="S87" i="10"/>
  <c r="AI54" i="9"/>
  <c r="B69" i="5"/>
  <c r="AI79" i="10"/>
  <c r="B74" i="10"/>
  <c r="B81" i="7"/>
  <c r="AI99" i="9"/>
  <c r="S60" i="10"/>
  <c r="B81" i="10"/>
  <c r="B60" i="7"/>
  <c r="S91" i="10"/>
  <c r="B71" i="9"/>
  <c r="S90" i="10"/>
  <c r="AI81" i="9"/>
  <c r="B53" i="7"/>
  <c r="AI94" i="9"/>
  <c r="B90" i="6"/>
  <c r="B73" i="7"/>
  <c r="S79" i="10"/>
  <c r="B80" i="10"/>
  <c r="B94" i="10"/>
  <c r="B86" i="7"/>
  <c r="AI65" i="10"/>
  <c r="AI72" i="10"/>
  <c r="B59" i="7"/>
  <c r="B64" i="9"/>
  <c r="S56" i="10"/>
  <c r="B58" i="7"/>
  <c r="B86" i="6"/>
  <c r="S61" i="9"/>
  <c r="B72" i="6"/>
  <c r="B88" i="10"/>
  <c r="B82" i="10"/>
  <c r="B79" i="10"/>
  <c r="B85" i="7"/>
  <c r="S57" i="10"/>
  <c r="B65" i="6"/>
  <c r="F99" i="7" l="1"/>
  <c r="F99" i="9"/>
  <c r="W98" i="10"/>
  <c r="AM98" i="9"/>
  <c r="F98" i="5"/>
  <c r="G11" i="6"/>
  <c r="G10" i="10"/>
  <c r="X22" i="10"/>
  <c r="G12" i="9"/>
  <c r="G18" i="10"/>
  <c r="F98" i="9"/>
  <c r="G38" i="7"/>
  <c r="G25" i="7"/>
  <c r="G34" i="5"/>
  <c r="AN45" i="10"/>
  <c r="G17" i="7"/>
  <c r="AN39" i="9"/>
  <c r="G47" i="8"/>
  <c r="G22" i="7"/>
  <c r="X8" i="10"/>
  <c r="G23" i="9"/>
  <c r="AN7" i="10"/>
  <c r="G44" i="7"/>
  <c r="G10" i="5"/>
  <c r="G42" i="7"/>
  <c r="G46" i="7"/>
  <c r="G17" i="6"/>
  <c r="X16" i="10"/>
  <c r="G38" i="5"/>
  <c r="AN37" i="9"/>
  <c r="AN35" i="10"/>
  <c r="AN49" i="9"/>
  <c r="X35" i="10"/>
  <c r="G26" i="8"/>
  <c r="G21" i="6"/>
  <c r="G49" i="10"/>
  <c r="X12" i="9"/>
  <c r="AN44" i="9"/>
  <c r="X6" i="9"/>
  <c r="G43" i="8"/>
  <c r="G4" i="9"/>
  <c r="G13" i="9"/>
  <c r="AN41" i="9"/>
  <c r="X29" i="9"/>
  <c r="G36" i="8"/>
  <c r="X15" i="10"/>
  <c r="G8" i="9"/>
  <c r="AN32" i="10"/>
  <c r="AN12" i="10"/>
  <c r="X43" i="9"/>
  <c r="G26" i="9"/>
  <c r="G10" i="6"/>
  <c r="AN15" i="9"/>
  <c r="X14" i="9"/>
  <c r="AN9" i="10"/>
  <c r="G21" i="7"/>
  <c r="G41" i="9"/>
  <c r="G16" i="5"/>
  <c r="AN48" i="10"/>
  <c r="G23" i="8"/>
  <c r="G16" i="7"/>
  <c r="AM99" i="10"/>
  <c r="F98" i="6"/>
  <c r="F99" i="6"/>
  <c r="F98" i="7"/>
  <c r="AN31" i="9"/>
  <c r="G7" i="6"/>
  <c r="AN15" i="10"/>
  <c r="X17" i="10"/>
  <c r="X37" i="9"/>
  <c r="G35" i="8"/>
  <c r="AN30" i="9"/>
  <c r="G45" i="8"/>
  <c r="G18" i="5"/>
  <c r="G9" i="10"/>
  <c r="AN45" i="9"/>
  <c r="X42" i="9"/>
  <c r="G46" i="5"/>
  <c r="G30" i="9"/>
  <c r="G7" i="7"/>
  <c r="G25" i="6"/>
  <c r="G20" i="6"/>
  <c r="G34" i="7"/>
  <c r="X40" i="10"/>
  <c r="AN20" i="9"/>
  <c r="G13" i="10"/>
  <c r="X6" i="10"/>
  <c r="G11" i="8"/>
  <c r="X44" i="9"/>
  <c r="G22" i="8"/>
  <c r="AN20" i="10"/>
  <c r="G24" i="9"/>
  <c r="AN34" i="9"/>
  <c r="G7" i="5"/>
  <c r="G13" i="8"/>
  <c r="AN43" i="10"/>
  <c r="AN28" i="10"/>
  <c r="AN28" i="9"/>
  <c r="G20" i="9"/>
  <c r="AN40" i="9"/>
  <c r="G36" i="6"/>
  <c r="X27" i="9"/>
  <c r="G26" i="10"/>
  <c r="G49" i="9"/>
  <c r="G32" i="5"/>
  <c r="G5" i="5"/>
  <c r="AN7" i="9"/>
  <c r="G24" i="6"/>
  <c r="G7" i="10"/>
  <c r="G20" i="10"/>
  <c r="G30" i="10"/>
  <c r="AN11" i="10"/>
  <c r="G29" i="9"/>
  <c r="X17" i="9"/>
  <c r="AN38" i="9"/>
  <c r="X8" i="9"/>
  <c r="AM98" i="10"/>
  <c r="F99" i="10"/>
  <c r="G34" i="10"/>
  <c r="G23" i="10"/>
  <c r="X32" i="10"/>
  <c r="W98" i="9"/>
  <c r="X29" i="10"/>
  <c r="X10" i="9"/>
  <c r="X39" i="9"/>
  <c r="G17" i="8"/>
  <c r="AN42" i="10"/>
  <c r="G9" i="7"/>
  <c r="G15" i="8"/>
  <c r="X35" i="9"/>
  <c r="G23" i="5"/>
  <c r="G30" i="8"/>
  <c r="G29" i="5"/>
  <c r="X39" i="10"/>
  <c r="AN25" i="9"/>
  <c r="X14" i="10"/>
  <c r="G7" i="8"/>
  <c r="X43" i="10"/>
  <c r="G10" i="7"/>
  <c r="AN37" i="10"/>
  <c r="AN49" i="10"/>
  <c r="G27" i="6"/>
  <c r="G15" i="10"/>
  <c r="X11" i="10"/>
  <c r="G34" i="9"/>
  <c r="G46" i="8"/>
  <c r="X27" i="10"/>
  <c r="G41" i="5"/>
  <c r="G34" i="8"/>
  <c r="X13" i="10"/>
  <c r="X41" i="10"/>
  <c r="G26" i="5"/>
  <c r="G37" i="10"/>
  <c r="G18" i="7"/>
  <c r="G19" i="5"/>
  <c r="G47" i="6"/>
  <c r="AN17" i="10"/>
  <c r="AN47" i="9"/>
  <c r="X25" i="9"/>
  <c r="X19" i="9"/>
  <c r="G12" i="10"/>
  <c r="G40" i="6"/>
  <c r="G43" i="9"/>
  <c r="X26" i="10"/>
  <c r="G28" i="8"/>
  <c r="AN32" i="9"/>
  <c r="G44" i="9"/>
  <c r="G49" i="7"/>
  <c r="G21" i="5"/>
  <c r="AN10" i="9"/>
  <c r="G41" i="8"/>
  <c r="X23" i="10"/>
  <c r="G36" i="9"/>
  <c r="X16" i="9"/>
  <c r="G35" i="7"/>
  <c r="X12" i="10"/>
  <c r="G14" i="8"/>
  <c r="X38" i="10"/>
  <c r="F99" i="8"/>
  <c r="G37" i="6"/>
  <c r="G7" i="9"/>
  <c r="AN24" i="10"/>
  <c r="X28" i="10"/>
  <c r="X38" i="9"/>
  <c r="X45" i="10"/>
  <c r="G28" i="5"/>
  <c r="G9" i="6"/>
  <c r="G29" i="6"/>
  <c r="G48" i="8"/>
  <c r="AN29" i="9"/>
  <c r="AN6" i="9"/>
  <c r="X11" i="9"/>
  <c r="AN13" i="10"/>
  <c r="AN5" i="9"/>
  <c r="X48" i="9"/>
  <c r="G14" i="9"/>
  <c r="G27" i="9"/>
  <c r="G16" i="8"/>
  <c r="G11" i="5"/>
  <c r="X48" i="10"/>
  <c r="G38" i="10"/>
  <c r="G20" i="7"/>
  <c r="G13" i="5"/>
  <c r="AN29" i="10"/>
  <c r="G6" i="6"/>
  <c r="G8" i="10"/>
  <c r="G33" i="10"/>
  <c r="G19" i="10"/>
  <c r="G33" i="5"/>
  <c r="G4" i="5"/>
  <c r="G12" i="6"/>
  <c r="AN8" i="10"/>
  <c r="X46" i="10"/>
  <c r="AN18" i="9"/>
  <c r="G36" i="7"/>
  <c r="G35" i="5"/>
  <c r="AN25" i="10"/>
  <c r="X44" i="10"/>
  <c r="G38" i="6"/>
  <c r="X4" i="9"/>
  <c r="X30" i="9"/>
  <c r="G49" i="6"/>
  <c r="AN26" i="9"/>
  <c r="G8" i="7"/>
  <c r="AN36" i="10"/>
  <c r="G47" i="5"/>
  <c r="G45" i="6"/>
  <c r="AN41" i="10"/>
  <c r="G43" i="10"/>
  <c r="X20" i="10"/>
  <c r="G6" i="8"/>
  <c r="G41" i="6"/>
  <c r="G5" i="6"/>
  <c r="AN6" i="10"/>
  <c r="X4" i="10"/>
  <c r="G25" i="8"/>
  <c r="G14" i="10"/>
  <c r="X34" i="10"/>
  <c r="G32" i="9"/>
  <c r="G26" i="6"/>
  <c r="G10" i="8"/>
  <c r="G21" i="8"/>
  <c r="G45" i="7"/>
  <c r="X7" i="10"/>
  <c r="G9" i="9"/>
  <c r="G31" i="5"/>
  <c r="G24" i="8"/>
  <c r="G16" i="6"/>
  <c r="W99" i="9"/>
  <c r="AM99" i="9"/>
  <c r="AN43" i="9"/>
  <c r="G8" i="5"/>
  <c r="G33" i="6"/>
  <c r="G31" i="7"/>
  <c r="G25" i="5"/>
  <c r="AN39" i="10"/>
  <c r="G31" i="9"/>
  <c r="G39" i="9"/>
  <c r="AN30" i="10"/>
  <c r="G12" i="8"/>
  <c r="G42" i="6"/>
  <c r="AN44" i="10"/>
  <c r="AN14" i="9"/>
  <c r="X37" i="10"/>
  <c r="G19" i="6"/>
  <c r="X41" i="9"/>
  <c r="G31" i="6"/>
  <c r="G6" i="5"/>
  <c r="AN16" i="9"/>
  <c r="G27" i="5"/>
  <c r="G44" i="5"/>
  <c r="AN36" i="9"/>
  <c r="G10" i="9"/>
  <c r="G46" i="10"/>
  <c r="X20" i="9"/>
  <c r="G26" i="7"/>
  <c r="AN4" i="9"/>
  <c r="G20" i="8"/>
  <c r="G48" i="6"/>
  <c r="G11" i="7"/>
  <c r="G42" i="5"/>
  <c r="G45" i="10"/>
  <c r="G43" i="5"/>
  <c r="AN10" i="10"/>
  <c r="G12" i="7"/>
  <c r="G17" i="10"/>
  <c r="G18" i="9"/>
  <c r="AN14" i="10"/>
  <c r="G39" i="8"/>
  <c r="AN33" i="9"/>
  <c r="X5" i="9"/>
  <c r="G11" i="10"/>
  <c r="G24" i="7"/>
  <c r="G49" i="5"/>
  <c r="X31" i="10"/>
  <c r="G28" i="6"/>
  <c r="G9" i="5"/>
  <c r="G14" i="5"/>
  <c r="AN31" i="10"/>
  <c r="X24" i="10"/>
  <c r="G47" i="10"/>
  <c r="G31" i="8"/>
  <c r="G33" i="8"/>
  <c r="G30" i="5"/>
  <c r="AN19" i="9"/>
  <c r="X7" i="9"/>
  <c r="G16" i="10"/>
  <c r="AN33" i="10"/>
  <c r="G41" i="10"/>
  <c r="AN16" i="10"/>
  <c r="X24" i="9"/>
  <c r="G44" i="10"/>
  <c r="X13" i="9"/>
  <c r="G42" i="8"/>
  <c r="X45" i="9"/>
  <c r="G39" i="5"/>
  <c r="AN27" i="9"/>
  <c r="G27" i="10"/>
  <c r="G42" i="9"/>
  <c r="G32" i="6"/>
  <c r="AN9" i="9"/>
  <c r="G8" i="8"/>
  <c r="G6" i="7"/>
  <c r="G33" i="9"/>
  <c r="G9" i="8"/>
  <c r="X19" i="10"/>
  <c r="F99" i="5"/>
  <c r="G45" i="9"/>
  <c r="G40" i="8"/>
  <c r="G38" i="8"/>
  <c r="AN47" i="10"/>
  <c r="G37" i="7"/>
  <c r="X23" i="9"/>
  <c r="X30" i="10"/>
  <c r="AN17" i="9"/>
  <c r="AN5" i="10"/>
  <c r="G47" i="7"/>
  <c r="G15" i="9"/>
  <c r="G32" i="8"/>
  <c r="X31" i="9"/>
  <c r="X32" i="9"/>
  <c r="G32" i="7"/>
  <c r="X36" i="9"/>
  <c r="AN34" i="10"/>
  <c r="AN19" i="10"/>
  <c r="G46" i="6"/>
  <c r="X21" i="10"/>
  <c r="G28" i="7"/>
  <c r="G15" i="7"/>
  <c r="G46" i="9"/>
  <c r="G29" i="8"/>
  <c r="G27" i="7"/>
  <c r="G5" i="10"/>
  <c r="X49" i="10"/>
  <c r="X5" i="10"/>
  <c r="X49" i="9"/>
  <c r="G18" i="8"/>
  <c r="X26" i="9"/>
  <c r="G31" i="10"/>
  <c r="AN4" i="10"/>
  <c r="G11" i="9"/>
  <c r="G35" i="9"/>
  <c r="G17" i="5"/>
  <c r="AN22" i="10"/>
  <c r="G5" i="8"/>
  <c r="G4" i="6"/>
  <c r="G22" i="10"/>
  <c r="AN13" i="9"/>
  <c r="AN22" i="9"/>
  <c r="G12" i="5"/>
  <c r="G17" i="9"/>
  <c r="X46" i="9"/>
  <c r="G40" i="9"/>
  <c r="G5" i="9"/>
  <c r="G37" i="8"/>
  <c r="G19" i="7"/>
  <c r="G13" i="6"/>
  <c r="G35" i="10"/>
  <c r="G22" i="9"/>
  <c r="AN12" i="9"/>
  <c r="G33" i="7"/>
  <c r="G15" i="6"/>
  <c r="AN21" i="9"/>
  <c r="G49" i="8"/>
  <c r="G44" i="8"/>
  <c r="G39" i="7"/>
  <c r="X22" i="9"/>
  <c r="X18" i="9"/>
  <c r="G38" i="9"/>
  <c r="G48" i="5"/>
  <c r="X10" i="10"/>
  <c r="G21" i="9"/>
  <c r="AN46" i="10"/>
  <c r="X9" i="9"/>
  <c r="G32" i="10"/>
  <c r="G25" i="9"/>
  <c r="G40" i="10"/>
  <c r="AN27" i="10"/>
  <c r="AN42" i="9"/>
  <c r="X18" i="10"/>
  <c r="AN11" i="9"/>
  <c r="G39" i="10"/>
  <c r="AN8" i="9"/>
  <c r="A98" i="1"/>
  <c r="S24" i="9" s="1"/>
  <c r="T121" i="12"/>
  <c r="Y88" i="10"/>
  <c r="H74" i="9"/>
  <c r="G35" i="6"/>
  <c r="X42" i="10"/>
  <c r="G20" i="5"/>
  <c r="G4" i="8"/>
  <c r="G23" i="7"/>
  <c r="G18" i="6"/>
  <c r="X47" i="9"/>
  <c r="AN35" i="9"/>
  <c r="G24" i="10"/>
  <c r="G34" i="6"/>
  <c r="G48" i="9"/>
  <c r="G19" i="8"/>
  <c r="G37" i="9"/>
  <c r="G14" i="6"/>
  <c r="AN51" i="10"/>
  <c r="G36" i="5"/>
  <c r="G14" i="7"/>
  <c r="G23" i="6"/>
  <c r="G30" i="6"/>
  <c r="AN40" i="10"/>
  <c r="X21" i="9"/>
  <c r="G43" i="7"/>
  <c r="X33" i="9"/>
  <c r="G8" i="6"/>
  <c r="F62" i="8"/>
  <c r="F64" i="10"/>
  <c r="AM64" i="10"/>
  <c r="F64" i="9"/>
  <c r="W64" i="9"/>
  <c r="F64" i="8"/>
  <c r="F64" i="5"/>
  <c r="AM66" i="10"/>
  <c r="W66" i="10"/>
  <c r="F66" i="7"/>
  <c r="F67" i="8"/>
  <c r="F67" i="7"/>
  <c r="F68" i="5"/>
  <c r="AM68" i="10"/>
  <c r="F67" i="10"/>
  <c r="F68" i="9"/>
  <c r="AM69" i="9"/>
  <c r="F70" i="9"/>
  <c r="A98" i="3"/>
  <c r="AM13" i="9" s="1"/>
  <c r="AO4" i="10"/>
  <c r="H64" i="8"/>
  <c r="H42" i="8"/>
  <c r="AO30" i="10"/>
  <c r="H68" i="8"/>
  <c r="AO24" i="10"/>
  <c r="Y91" i="10"/>
  <c r="AO73" i="10"/>
  <c r="H14" i="9"/>
  <c r="H77" i="9"/>
  <c r="AO11" i="10"/>
  <c r="H84" i="10"/>
  <c r="AO8" i="10"/>
  <c r="AO76" i="9"/>
  <c r="AO62" i="10"/>
  <c r="Y12" i="10"/>
  <c r="H26" i="7"/>
  <c r="AO46" i="10"/>
  <c r="AN48" i="9"/>
  <c r="H73" i="7"/>
  <c r="G22" i="6"/>
  <c r="G22" i="5"/>
  <c r="G41" i="7"/>
  <c r="AN55" i="9"/>
  <c r="H94" i="6"/>
  <c r="G72" i="5"/>
  <c r="X34" i="9"/>
  <c r="G48" i="7"/>
  <c r="H26" i="10"/>
  <c r="AN89" i="9"/>
  <c r="AO29" i="10"/>
  <c r="AN23" i="10"/>
  <c r="G39" i="6"/>
  <c r="X9" i="10"/>
  <c r="G28" i="10"/>
  <c r="AN21" i="10"/>
  <c r="G37" i="5"/>
  <c r="G87" i="10"/>
  <c r="X25" i="10"/>
  <c r="AN26" i="10"/>
  <c r="G43" i="6"/>
  <c r="G13" i="7"/>
  <c r="W99" i="10"/>
  <c r="F26" i="7"/>
  <c r="W39" i="10"/>
  <c r="S14" i="10"/>
  <c r="B21" i="9"/>
  <c r="T91" i="9"/>
  <c r="B35" i="5"/>
  <c r="AO38" i="10"/>
  <c r="Y30" i="10"/>
  <c r="Y14" i="9"/>
  <c r="H25" i="6"/>
  <c r="Y48" i="9"/>
  <c r="H28" i="5"/>
  <c r="Y81" i="10"/>
  <c r="H84" i="8"/>
  <c r="Y15" i="10"/>
  <c r="Y67" i="10"/>
  <c r="H44" i="9"/>
  <c r="H22" i="9"/>
  <c r="AO57" i="10"/>
  <c r="H85" i="5"/>
  <c r="H26" i="5"/>
  <c r="H81" i="7"/>
  <c r="H76" i="6"/>
  <c r="H39" i="5"/>
  <c r="AO5" i="10"/>
  <c r="H5" i="10"/>
  <c r="H14" i="7"/>
  <c r="Y32" i="9"/>
  <c r="Y8" i="10"/>
  <c r="H10" i="8"/>
  <c r="X47" i="10"/>
  <c r="Y50" i="9"/>
  <c r="G6" i="10"/>
  <c r="X68" i="9"/>
  <c r="G30" i="7"/>
  <c r="X92" i="10"/>
  <c r="H39" i="8"/>
  <c r="X63" i="9"/>
  <c r="G48" i="10"/>
  <c r="G42" i="10"/>
  <c r="Y34" i="9"/>
  <c r="AO90" i="10"/>
  <c r="G29" i="10"/>
  <c r="G16" i="9"/>
  <c r="Y41" i="9"/>
  <c r="G69" i="9"/>
  <c r="G27" i="8"/>
  <c r="AN82" i="9"/>
  <c r="G40" i="5"/>
  <c r="H10" i="5"/>
  <c r="X80" i="9"/>
  <c r="X75" i="9"/>
  <c r="G24" i="5"/>
  <c r="G67" i="7"/>
  <c r="G76" i="6"/>
  <c r="G71" i="6"/>
  <c r="G15" i="5"/>
  <c r="X40" i="9"/>
  <c r="G78" i="5"/>
  <c r="G5" i="7"/>
  <c r="G25" i="10"/>
  <c r="H17" i="7"/>
  <c r="X28" i="9"/>
  <c r="G36" i="10"/>
  <c r="X33" i="10"/>
  <c r="Y38" i="9"/>
  <c r="H94" i="8"/>
  <c r="AN38" i="10"/>
  <c r="Y55" i="9"/>
  <c r="F39" i="7"/>
  <c r="AM26" i="10"/>
  <c r="AM21" i="9"/>
  <c r="S16" i="10"/>
  <c r="S5" i="9"/>
  <c r="B32" i="10"/>
  <c r="C99" i="8"/>
  <c r="B29" i="9"/>
  <c r="B28" i="7"/>
  <c r="B12" i="7"/>
  <c r="C98" i="7"/>
  <c r="T89" i="9"/>
  <c r="C52" i="7"/>
  <c r="C75" i="7"/>
  <c r="B19" i="6"/>
  <c r="B8" i="8"/>
  <c r="B17" i="5"/>
  <c r="AI50" i="9"/>
  <c r="C56" i="7"/>
  <c r="B19" i="9"/>
  <c r="S38" i="10"/>
  <c r="AI18" i="9"/>
  <c r="B6" i="8"/>
  <c r="AI14" i="9"/>
  <c r="B50" i="10"/>
  <c r="B17" i="8"/>
  <c r="T58" i="9"/>
  <c r="B4" i="6"/>
  <c r="C99" i="7"/>
  <c r="B38" i="8"/>
  <c r="B16" i="7"/>
  <c r="B24" i="7"/>
  <c r="B46" i="6"/>
  <c r="B37" i="6"/>
  <c r="AI16" i="9"/>
  <c r="AI30" i="10"/>
  <c r="B27" i="8"/>
  <c r="S32" i="10"/>
  <c r="S46" i="10"/>
  <c r="B24" i="5"/>
  <c r="B6" i="7"/>
  <c r="B43" i="5"/>
  <c r="B13" i="6"/>
  <c r="B44" i="10"/>
  <c r="B15" i="8"/>
  <c r="AI23" i="9"/>
  <c r="S33" i="10"/>
  <c r="B14" i="8"/>
  <c r="C62" i="7"/>
  <c r="C94" i="7"/>
  <c r="B39" i="8"/>
  <c r="B8" i="9"/>
  <c r="B20" i="6"/>
  <c r="C96" i="7"/>
  <c r="B8" i="5"/>
  <c r="S29" i="10"/>
  <c r="S12" i="10"/>
  <c r="B9" i="8"/>
  <c r="B25" i="8"/>
  <c r="AI17" i="10"/>
  <c r="S45" i="9"/>
  <c r="T57" i="9"/>
  <c r="AI38" i="10"/>
  <c r="B34" i="9"/>
  <c r="B35" i="6"/>
  <c r="B16" i="6"/>
  <c r="B12" i="9"/>
  <c r="T95" i="9"/>
  <c r="B41" i="10"/>
  <c r="B7" i="5"/>
  <c r="B43" i="6"/>
  <c r="S18" i="10"/>
  <c r="B45" i="6"/>
  <c r="B29" i="8"/>
  <c r="B21" i="8"/>
  <c r="C76" i="7"/>
  <c r="B32" i="7"/>
  <c r="B34" i="7"/>
  <c r="B39" i="6"/>
  <c r="B42" i="7"/>
  <c r="B31" i="6"/>
  <c r="AI5" i="9"/>
  <c r="B33" i="7"/>
  <c r="S20" i="9"/>
  <c r="S42" i="10"/>
  <c r="AI39" i="10"/>
  <c r="AJ91" i="10"/>
  <c r="AJ82" i="10"/>
  <c r="D48" i="5"/>
  <c r="D87" i="5"/>
  <c r="U76" i="10"/>
  <c r="D14" i="5"/>
  <c r="C65" i="9"/>
  <c r="AJ84" i="10"/>
  <c r="C55" i="5"/>
  <c r="AK7" i="10"/>
  <c r="U45" i="10"/>
  <c r="D25" i="10"/>
  <c r="C90" i="8"/>
  <c r="U87" i="9"/>
  <c r="D32" i="8"/>
  <c r="AJ70" i="9"/>
  <c r="D5" i="10"/>
  <c r="U4" i="9"/>
  <c r="AK13" i="9"/>
  <c r="D17" i="9"/>
  <c r="AK92" i="9"/>
  <c r="C73" i="8"/>
  <c r="U21" i="10"/>
  <c r="C85" i="5"/>
  <c r="AK96" i="10"/>
  <c r="C59" i="10"/>
  <c r="D90" i="6"/>
  <c r="D61" i="6"/>
  <c r="D78" i="6"/>
  <c r="C60" i="6"/>
  <c r="U51" i="9"/>
  <c r="C79" i="9"/>
  <c r="C53" i="9"/>
  <c r="D34" i="9"/>
  <c r="AK81" i="10"/>
  <c r="AJ90" i="9"/>
  <c r="D52" i="9"/>
  <c r="AK16" i="10"/>
  <c r="T50" i="10"/>
  <c r="D17" i="6"/>
  <c r="U98" i="9"/>
  <c r="D20" i="7"/>
  <c r="AJ57" i="10"/>
  <c r="U58" i="10"/>
  <c r="D26" i="5"/>
  <c r="C91" i="10"/>
  <c r="AJ96" i="9"/>
  <c r="D15" i="10"/>
  <c r="C53" i="6"/>
  <c r="C98" i="10"/>
  <c r="D22" i="7"/>
  <c r="AJ50" i="9"/>
  <c r="B29" i="10"/>
  <c r="B4" i="7"/>
  <c r="S26" i="10"/>
  <c r="D23" i="7"/>
  <c r="D40" i="10"/>
  <c r="D27" i="5"/>
  <c r="C81" i="6"/>
  <c r="AK58" i="10"/>
  <c r="T91" i="10"/>
  <c r="U44" i="10"/>
  <c r="U88" i="10"/>
  <c r="D14" i="6"/>
  <c r="C59" i="6"/>
  <c r="AK25" i="9"/>
  <c r="B35" i="10"/>
  <c r="B40" i="5"/>
  <c r="S9" i="9"/>
  <c r="B6" i="5"/>
  <c r="T49" i="9"/>
  <c r="B6" i="10"/>
  <c r="B44" i="7"/>
  <c r="B49" i="5"/>
  <c r="B31" i="8"/>
  <c r="AI40" i="10"/>
  <c r="S5" i="10"/>
  <c r="T55" i="9"/>
  <c r="B13" i="10"/>
  <c r="AI24" i="10"/>
  <c r="B44" i="5"/>
  <c r="AI20" i="9"/>
  <c r="AI32" i="10"/>
  <c r="B25" i="7"/>
  <c r="S8" i="9"/>
  <c r="S40" i="10"/>
  <c r="AI39" i="9"/>
  <c r="S28" i="10"/>
  <c r="B38" i="7"/>
  <c r="S9" i="10"/>
  <c r="B29" i="7"/>
  <c r="AI42" i="10"/>
  <c r="T84" i="9"/>
  <c r="B26" i="7"/>
  <c r="AI19" i="9"/>
  <c r="B42" i="10"/>
  <c r="B50" i="9"/>
  <c r="S18" i="9"/>
  <c r="T87" i="9"/>
  <c r="V87" i="9" s="1"/>
  <c r="T76" i="9"/>
  <c r="T62" i="9"/>
  <c r="B22" i="8"/>
  <c r="T81" i="9"/>
  <c r="B15" i="7"/>
  <c r="S13" i="10"/>
  <c r="S39" i="9"/>
  <c r="T51" i="9"/>
  <c r="B14" i="10"/>
  <c r="S21" i="9"/>
  <c r="C64" i="7"/>
  <c r="T56" i="9"/>
  <c r="AI17" i="9"/>
  <c r="B13" i="7"/>
  <c r="AI14" i="10"/>
  <c r="AI25" i="9"/>
  <c r="B34" i="8"/>
  <c r="B40" i="10"/>
  <c r="B47" i="7"/>
  <c r="B44" i="6"/>
  <c r="AI6" i="10"/>
  <c r="C58" i="7"/>
  <c r="B47" i="5"/>
  <c r="AI26" i="10"/>
  <c r="B47" i="8"/>
  <c r="S31" i="10"/>
  <c r="S25" i="10"/>
  <c r="T61" i="9"/>
  <c r="AI47" i="9"/>
  <c r="B11" i="7"/>
  <c r="B33" i="10"/>
  <c r="AI28" i="10"/>
  <c r="B4" i="8"/>
  <c r="B24" i="10"/>
  <c r="S7" i="10"/>
  <c r="S32" i="9"/>
  <c r="B31" i="7"/>
  <c r="S50" i="9"/>
  <c r="B31" i="10"/>
  <c r="AI9" i="9"/>
  <c r="C81" i="7"/>
  <c r="B40" i="6"/>
  <c r="S43" i="9"/>
  <c r="B34" i="5"/>
  <c r="S23" i="9"/>
  <c r="C90" i="7"/>
  <c r="D94" i="10"/>
  <c r="D73" i="10"/>
  <c r="D15" i="9"/>
  <c r="C52" i="8"/>
  <c r="D75" i="6"/>
  <c r="U83" i="9"/>
  <c r="C89" i="10"/>
  <c r="AK52" i="9"/>
  <c r="D63" i="8"/>
  <c r="D11" i="5"/>
  <c r="D47" i="7"/>
  <c r="D61" i="8"/>
  <c r="U24" i="10"/>
  <c r="AJ94" i="9"/>
  <c r="C82" i="6"/>
  <c r="D59" i="7"/>
  <c r="AK7" i="9"/>
  <c r="D48" i="8"/>
  <c r="C96" i="8"/>
  <c r="D97" i="7"/>
  <c r="D24" i="9"/>
  <c r="C59" i="9"/>
  <c r="D55" i="6"/>
  <c r="D36" i="9"/>
  <c r="C72" i="8"/>
  <c r="C76" i="8"/>
  <c r="D33" i="7"/>
  <c r="AJ60" i="9"/>
  <c r="D8" i="9"/>
  <c r="D23" i="6"/>
  <c r="AK63" i="10"/>
  <c r="C75" i="8"/>
  <c r="T51" i="10"/>
  <c r="AJ64" i="10"/>
  <c r="AJ85" i="9"/>
  <c r="D83" i="7"/>
  <c r="C61" i="10"/>
  <c r="AK43" i="10"/>
  <c r="AK14" i="10"/>
  <c r="AL14" i="10" s="1"/>
  <c r="D31" i="6"/>
  <c r="D97" i="5"/>
  <c r="D31" i="10"/>
  <c r="C82" i="8"/>
  <c r="D94" i="8"/>
  <c r="AK49" i="9"/>
  <c r="AK80" i="9"/>
  <c r="AJ97" i="10"/>
  <c r="D22" i="9"/>
  <c r="D91" i="7"/>
  <c r="B7" i="9"/>
  <c r="AI28" i="9"/>
  <c r="B27" i="9"/>
  <c r="C94" i="6"/>
  <c r="AJ87" i="10"/>
  <c r="C64" i="5"/>
  <c r="S11" i="9"/>
  <c r="S21" i="10"/>
  <c r="AI13" i="10"/>
  <c r="B49" i="8"/>
  <c r="B26" i="10"/>
  <c r="B18" i="10"/>
  <c r="AI42" i="9"/>
  <c r="AI10" i="9"/>
  <c r="AI44" i="9"/>
  <c r="T64" i="9"/>
  <c r="AI21" i="9"/>
  <c r="S25" i="9"/>
  <c r="S48" i="10"/>
  <c r="S36" i="10"/>
  <c r="AI26" i="9"/>
  <c r="S35" i="9"/>
  <c r="B41" i="8"/>
  <c r="AI46" i="9"/>
  <c r="B7" i="7"/>
  <c r="S22" i="10"/>
  <c r="B15" i="6"/>
  <c r="B49" i="7"/>
  <c r="S47" i="10"/>
  <c r="AI34" i="10"/>
  <c r="S44" i="9"/>
  <c r="AI10" i="10"/>
  <c r="S27" i="9"/>
  <c r="S43" i="10"/>
  <c r="B39" i="5"/>
  <c r="B22" i="6"/>
  <c r="B36" i="5"/>
  <c r="B42" i="5"/>
  <c r="B16" i="10"/>
  <c r="B17" i="7"/>
  <c r="B10" i="5"/>
  <c r="B34" i="10"/>
  <c r="B44" i="9"/>
  <c r="AI37" i="9"/>
  <c r="S26" i="9"/>
  <c r="S6" i="9"/>
  <c r="S40" i="9"/>
  <c r="S33" i="9"/>
  <c r="S37" i="10"/>
  <c r="B45" i="8"/>
  <c r="B10" i="8"/>
  <c r="B16" i="5"/>
  <c r="S19" i="9"/>
  <c r="S35" i="10"/>
  <c r="B18" i="6"/>
  <c r="B22" i="10"/>
  <c r="B18" i="5"/>
  <c r="C86" i="7"/>
  <c r="B11" i="6"/>
  <c r="T54" i="9"/>
  <c r="S29" i="9"/>
  <c r="B6" i="6"/>
  <c r="B25" i="9"/>
  <c r="B28" i="5"/>
  <c r="AI8" i="10"/>
  <c r="B25" i="5"/>
  <c r="B28" i="10"/>
  <c r="B43" i="7"/>
  <c r="B19" i="8"/>
  <c r="B48" i="7"/>
  <c r="B32" i="5"/>
  <c r="B48" i="6"/>
  <c r="T75" i="9"/>
  <c r="T74" i="9"/>
  <c r="B4" i="10"/>
  <c r="B30" i="9"/>
  <c r="B46" i="10"/>
  <c r="B37" i="8"/>
  <c r="S24" i="10"/>
  <c r="T82" i="9"/>
  <c r="B32" i="8"/>
  <c r="C55" i="7"/>
  <c r="B32" i="9"/>
  <c r="S15" i="10"/>
  <c r="T80" i="9"/>
  <c r="B49" i="6"/>
  <c r="AI49" i="10"/>
  <c r="D75" i="9"/>
  <c r="AJ81" i="9"/>
  <c r="C49" i="8"/>
  <c r="C96" i="9"/>
  <c r="U26" i="9"/>
  <c r="D84" i="7"/>
  <c r="D25" i="7"/>
  <c r="E25" i="7" s="1"/>
  <c r="D28" i="12" s="1"/>
  <c r="AJ81" i="10"/>
  <c r="AL81" i="10" s="1"/>
  <c r="D47" i="10"/>
  <c r="U96" i="10"/>
  <c r="C65" i="10"/>
  <c r="U89" i="10"/>
  <c r="C93" i="8"/>
  <c r="C66" i="5"/>
  <c r="D50" i="5"/>
  <c r="U50" i="9"/>
  <c r="AK30" i="9"/>
  <c r="U16" i="10"/>
  <c r="D10" i="8"/>
  <c r="C72" i="6"/>
  <c r="T90" i="10"/>
  <c r="U23" i="10"/>
  <c r="D39" i="6"/>
  <c r="C84" i="8"/>
  <c r="D97" i="8"/>
  <c r="D4" i="7"/>
  <c r="D6" i="8"/>
  <c r="AK41" i="10"/>
  <c r="AK54" i="9"/>
  <c r="C96" i="6"/>
  <c r="AJ85" i="10"/>
  <c r="C99" i="9"/>
  <c r="U81" i="9"/>
  <c r="U34" i="10"/>
  <c r="D42" i="7"/>
  <c r="E42" i="7" s="1"/>
  <c r="D45" i="12" s="1"/>
  <c r="D48" i="7"/>
  <c r="D12" i="6"/>
  <c r="U47" i="10"/>
  <c r="D78" i="5"/>
  <c r="AJ59" i="9"/>
  <c r="U73" i="10"/>
  <c r="T97" i="10"/>
  <c r="C80" i="10"/>
  <c r="U81" i="10"/>
  <c r="C93" i="5"/>
  <c r="D78" i="7"/>
  <c r="C62" i="9"/>
  <c r="C84" i="9"/>
  <c r="C64" i="6"/>
  <c r="AK9" i="10"/>
  <c r="T52" i="9"/>
  <c r="B45" i="10"/>
  <c r="B41" i="9"/>
  <c r="D36" i="6"/>
  <c r="C83" i="9"/>
  <c r="D14" i="7"/>
  <c r="C52" i="5"/>
  <c r="U32" i="10"/>
  <c r="D58" i="5"/>
  <c r="D30" i="5"/>
  <c r="D47" i="5"/>
  <c r="C68" i="6"/>
  <c r="D43" i="8"/>
  <c r="AJ95" i="10"/>
  <c r="C49" i="10"/>
  <c r="C49" i="7"/>
  <c r="S14" i="9"/>
  <c r="B31" i="5"/>
  <c r="B27" i="6"/>
  <c r="B47" i="10"/>
  <c r="AI40" i="9"/>
  <c r="AI34" i="9"/>
  <c r="B41" i="5"/>
  <c r="B10" i="10"/>
  <c r="B48" i="9"/>
  <c r="B9" i="6"/>
  <c r="B31" i="9"/>
  <c r="C53" i="7"/>
  <c r="C73" i="7"/>
  <c r="B23" i="6"/>
  <c r="S10" i="10"/>
  <c r="S44" i="10"/>
  <c r="C70" i="7"/>
  <c r="S12" i="9"/>
  <c r="B15" i="5"/>
  <c r="B18" i="7"/>
  <c r="B17" i="6"/>
  <c r="T73" i="9"/>
  <c r="AI22" i="9"/>
  <c r="T71" i="9"/>
  <c r="B7" i="8"/>
  <c r="B20" i="7"/>
  <c r="B4" i="5"/>
  <c r="AI49" i="9"/>
  <c r="C67" i="7"/>
  <c r="B26" i="8"/>
  <c r="C69" i="7"/>
  <c r="B30" i="7"/>
  <c r="B26" i="9"/>
  <c r="S15" i="9"/>
  <c r="B16" i="8"/>
  <c r="AI44" i="10"/>
  <c r="AI29" i="9"/>
  <c r="AI16" i="10"/>
  <c r="S36" i="9"/>
  <c r="T67" i="9"/>
  <c r="AI27" i="10"/>
  <c r="AI43" i="9"/>
  <c r="S30" i="10"/>
  <c r="C92" i="7"/>
  <c r="B38" i="9"/>
  <c r="B44" i="8"/>
  <c r="B23" i="8"/>
  <c r="C98" i="8"/>
  <c r="T86" i="9"/>
  <c r="S30" i="9"/>
  <c r="B36" i="6"/>
  <c r="B21" i="7"/>
  <c r="B50" i="8"/>
  <c r="T99" i="9"/>
  <c r="AI30" i="9"/>
  <c r="AL30" i="9" s="1"/>
  <c r="B18" i="9"/>
  <c r="B26" i="5"/>
  <c r="E26" i="5" s="1"/>
  <c r="B29" i="12" s="1"/>
  <c r="C89" i="7"/>
  <c r="AI15" i="9"/>
  <c r="T65" i="9"/>
  <c r="AI38" i="9"/>
  <c r="B12" i="10"/>
  <c r="B50" i="6"/>
  <c r="B47" i="6"/>
  <c r="C66" i="7"/>
  <c r="T70" i="9"/>
  <c r="B17" i="9"/>
  <c r="S39" i="10"/>
  <c r="AI23" i="10"/>
  <c r="T60" i="9"/>
  <c r="B14" i="5"/>
  <c r="E14" i="5" s="1"/>
  <c r="B17" i="12" s="1"/>
  <c r="B23" i="10"/>
  <c r="AI43" i="10"/>
  <c r="AI33" i="9"/>
  <c r="AI47" i="10"/>
  <c r="S34" i="10"/>
  <c r="V34" i="10" s="1"/>
  <c r="AI15" i="10"/>
  <c r="B41" i="6"/>
  <c r="T78" i="9"/>
  <c r="B47" i="9"/>
  <c r="C68" i="7"/>
  <c r="C82" i="7"/>
  <c r="B38" i="5"/>
  <c r="S42" i="9"/>
  <c r="B45" i="9"/>
  <c r="C73" i="10"/>
  <c r="E73" i="10" s="1"/>
  <c r="G76" i="12" s="1"/>
  <c r="D93" i="7"/>
  <c r="U43" i="10"/>
  <c r="D80" i="10"/>
  <c r="D48" i="10"/>
  <c r="U87" i="10"/>
  <c r="AK40" i="9"/>
  <c r="AK15" i="9"/>
  <c r="U68" i="9"/>
  <c r="U31" i="10"/>
  <c r="C50" i="9"/>
  <c r="U27" i="9"/>
  <c r="V27" i="9" s="1"/>
  <c r="D44" i="10"/>
  <c r="C78" i="8"/>
  <c r="U93" i="10"/>
  <c r="AK14" i="9"/>
  <c r="AL14" i="9" s="1"/>
  <c r="T62" i="10"/>
  <c r="U22" i="9"/>
  <c r="U34" i="9"/>
  <c r="C56" i="5"/>
  <c r="D36" i="10"/>
  <c r="D96" i="7"/>
  <c r="D39" i="9"/>
  <c r="C85" i="6"/>
  <c r="C88" i="10"/>
  <c r="D44" i="8"/>
  <c r="AJ97" i="9"/>
  <c r="AK62" i="10"/>
  <c r="C59" i="8"/>
  <c r="D85" i="5"/>
  <c r="D6" i="7"/>
  <c r="D52" i="6"/>
  <c r="AJ96" i="10"/>
  <c r="AL96" i="10" s="1"/>
  <c r="D31" i="9"/>
  <c r="U51" i="10"/>
  <c r="D66" i="9"/>
  <c r="D68" i="5"/>
  <c r="D70" i="9"/>
  <c r="AK66" i="9"/>
  <c r="T65" i="10"/>
  <c r="C51" i="8"/>
  <c r="D81" i="9"/>
  <c r="C77" i="5"/>
  <c r="D98" i="7"/>
  <c r="D49" i="6"/>
  <c r="D16" i="8"/>
  <c r="E16" i="8" s="1"/>
  <c r="E19" i="12" s="1"/>
  <c r="D9" i="5"/>
  <c r="C92" i="8"/>
  <c r="D71" i="6"/>
  <c r="U14" i="9"/>
  <c r="D82" i="10"/>
  <c r="U77" i="10"/>
  <c r="D93" i="5"/>
  <c r="B49" i="9"/>
  <c r="AI45" i="10"/>
  <c r="S17" i="10"/>
  <c r="AK28" i="9"/>
  <c r="C69" i="9"/>
  <c r="AK18" i="10"/>
  <c r="D20" i="5"/>
  <c r="AK65" i="9"/>
  <c r="C92" i="6"/>
  <c r="C78" i="10"/>
  <c r="D89" i="7"/>
  <c r="D79" i="10"/>
  <c r="U13" i="9"/>
  <c r="U69" i="10"/>
  <c r="D93" i="8"/>
  <c r="AK98" i="10"/>
  <c r="D99" i="9"/>
  <c r="D60" i="7"/>
  <c r="C99" i="5"/>
  <c r="U69" i="9"/>
  <c r="D74" i="9"/>
  <c r="D45" i="9"/>
  <c r="U7" i="10"/>
  <c r="D33" i="8"/>
  <c r="AJ77" i="9"/>
  <c r="AJ73" i="9"/>
  <c r="C61" i="5"/>
  <c r="D67" i="6"/>
  <c r="U8" i="9"/>
  <c r="D52" i="5"/>
  <c r="AJ75" i="9"/>
  <c r="AJ79" i="9"/>
  <c r="D74" i="10"/>
  <c r="D29" i="7"/>
  <c r="C63" i="5"/>
  <c r="C90" i="10"/>
  <c r="U97" i="10"/>
  <c r="V97" i="10" s="1"/>
  <c r="D40" i="9"/>
  <c r="U10" i="10"/>
  <c r="U85" i="10"/>
  <c r="AK59" i="10"/>
  <c r="C75" i="6"/>
  <c r="E75" i="6" s="1"/>
  <c r="C78" i="12" s="1"/>
  <c r="C54" i="6"/>
  <c r="AK47" i="9"/>
  <c r="D23" i="5"/>
  <c r="C84" i="10"/>
  <c r="C81" i="10"/>
  <c r="AK76" i="10"/>
  <c r="C97" i="5"/>
  <c r="E97" i="5" s="1"/>
  <c r="B100" i="12" s="1"/>
  <c r="C90" i="9"/>
  <c r="AI31" i="9"/>
  <c r="B30" i="6"/>
  <c r="AI11" i="9"/>
  <c r="D84" i="8"/>
  <c r="U24" i="9"/>
  <c r="C98" i="6"/>
  <c r="D64" i="5"/>
  <c r="D24" i="7"/>
  <c r="D13" i="5"/>
  <c r="AK8" i="10"/>
  <c r="AL8" i="10" s="1"/>
  <c r="D77" i="10"/>
  <c r="AK4" i="10"/>
  <c r="C71" i="9"/>
  <c r="D16" i="7"/>
  <c r="E16" i="7" s="1"/>
  <c r="D19" i="12" s="1"/>
  <c r="AK12" i="9"/>
  <c r="AJ55" i="9"/>
  <c r="C79" i="8"/>
  <c r="C86" i="8"/>
  <c r="C68" i="10"/>
  <c r="AK77" i="9"/>
  <c r="D61" i="9"/>
  <c r="D76" i="6"/>
  <c r="AJ93" i="9"/>
  <c r="AK27" i="9"/>
  <c r="D69" i="10"/>
  <c r="AJ69" i="9"/>
  <c r="AJ92" i="9"/>
  <c r="AL92" i="9" s="1"/>
  <c r="U54" i="10"/>
  <c r="U29" i="10"/>
  <c r="C81" i="5"/>
  <c r="AK75" i="10"/>
  <c r="D76" i="7"/>
  <c r="D96" i="5"/>
  <c r="U19" i="10"/>
  <c r="AK88" i="10"/>
  <c r="T68" i="10"/>
  <c r="T67" i="10"/>
  <c r="T64" i="10"/>
  <c r="U65" i="10"/>
  <c r="D12" i="7"/>
  <c r="D94" i="7"/>
  <c r="U59" i="10"/>
  <c r="U46" i="9"/>
  <c r="D9" i="6"/>
  <c r="D10" i="10"/>
  <c r="AJ70" i="10"/>
  <c r="AK75" i="9"/>
  <c r="D7" i="5"/>
  <c r="D91" i="6"/>
  <c r="U71" i="9"/>
  <c r="AK20" i="10"/>
  <c r="U64" i="10"/>
  <c r="AK26" i="10"/>
  <c r="U35" i="10"/>
  <c r="S13" i="9"/>
  <c r="V13" i="9" s="1"/>
  <c r="AK55" i="9"/>
  <c r="U39" i="9"/>
  <c r="AK49" i="10"/>
  <c r="AJ84" i="9"/>
  <c r="D75" i="10"/>
  <c r="D29" i="10"/>
  <c r="D24" i="5"/>
  <c r="C65" i="8"/>
  <c r="U86" i="9"/>
  <c r="D81" i="7"/>
  <c r="D32" i="5"/>
  <c r="E32" i="5" s="1"/>
  <c r="B35" i="12" s="1"/>
  <c r="U90" i="9"/>
  <c r="AJ54" i="10"/>
  <c r="AK90" i="9"/>
  <c r="D16" i="10"/>
  <c r="E16" i="10" s="1"/>
  <c r="G19" i="12" s="1"/>
  <c r="U41" i="10"/>
  <c r="AK82" i="9"/>
  <c r="AJ98" i="10"/>
  <c r="U49" i="9"/>
  <c r="D22" i="8"/>
  <c r="E22" i="8" s="1"/>
  <c r="E25" i="12" s="1"/>
  <c r="C64" i="9"/>
  <c r="D74" i="8"/>
  <c r="D5" i="5"/>
  <c r="D13" i="7"/>
  <c r="E13" i="7" s="1"/>
  <c r="D16" i="12" s="1"/>
  <c r="D50" i="9"/>
  <c r="E50" i="9" s="1"/>
  <c r="F53" i="12" s="1"/>
  <c r="C59" i="5"/>
  <c r="D28" i="8"/>
  <c r="D96" i="9"/>
  <c r="D22" i="10"/>
  <c r="C50" i="10"/>
  <c r="U20" i="9"/>
  <c r="C53" i="10"/>
  <c r="AK79" i="10"/>
  <c r="D23" i="9"/>
  <c r="T75" i="10"/>
  <c r="C90" i="5"/>
  <c r="D62" i="5"/>
  <c r="AJ78" i="9"/>
  <c r="AJ82" i="9"/>
  <c r="C89" i="5"/>
  <c r="U54" i="9"/>
  <c r="C63" i="10"/>
  <c r="C80" i="9"/>
  <c r="D45" i="10"/>
  <c r="C81" i="9"/>
  <c r="T56" i="10"/>
  <c r="AK59" i="9"/>
  <c r="D89" i="8"/>
  <c r="AJ79" i="10"/>
  <c r="AL79" i="10" s="1"/>
  <c r="AK78" i="10"/>
  <c r="D33" i="9"/>
  <c r="D38" i="6"/>
  <c r="D55" i="10"/>
  <c r="T60" i="10"/>
  <c r="C72" i="10"/>
  <c r="D7" i="8"/>
  <c r="U18" i="9"/>
  <c r="U89" i="9"/>
  <c r="U33" i="9"/>
  <c r="AJ71" i="9"/>
  <c r="AK5" i="9"/>
  <c r="U66" i="9"/>
  <c r="C57" i="6"/>
  <c r="AJ88" i="9"/>
  <c r="AK39" i="9"/>
  <c r="U99" i="9"/>
  <c r="AK46" i="10"/>
  <c r="C97" i="9"/>
  <c r="D10" i="6"/>
  <c r="AK68" i="10"/>
  <c r="D9" i="10"/>
  <c r="D64" i="10"/>
  <c r="U70" i="10"/>
  <c r="C54" i="10"/>
  <c r="D4" i="6"/>
  <c r="D63" i="6"/>
  <c r="AK6" i="10"/>
  <c r="D57" i="5"/>
  <c r="D72" i="5"/>
  <c r="D80" i="5"/>
  <c r="C60" i="8"/>
  <c r="C91" i="9"/>
  <c r="D18" i="5"/>
  <c r="E18" i="5" s="1"/>
  <c r="B21" i="12" s="1"/>
  <c r="D52" i="7"/>
  <c r="AJ99" i="9"/>
  <c r="C55" i="10"/>
  <c r="D71" i="9"/>
  <c r="AK38" i="9"/>
  <c r="T54" i="10"/>
  <c r="V54" i="10" s="1"/>
  <c r="U6" i="10"/>
  <c r="D19" i="9"/>
  <c r="AJ61" i="9"/>
  <c r="U62" i="10"/>
  <c r="D20" i="10"/>
  <c r="D8" i="6"/>
  <c r="U77" i="9"/>
  <c r="C82" i="9"/>
  <c r="D78" i="8"/>
  <c r="D72" i="10"/>
  <c r="D21" i="8"/>
  <c r="D58" i="9"/>
  <c r="D96" i="10"/>
  <c r="AK67" i="9"/>
  <c r="AK23" i="10"/>
  <c r="AK25" i="10"/>
  <c r="C70" i="9"/>
  <c r="U17" i="9"/>
  <c r="D51" i="7"/>
  <c r="D46" i="10"/>
  <c r="U57" i="10"/>
  <c r="AJ89" i="9"/>
  <c r="AK10" i="9"/>
  <c r="AK63" i="9"/>
  <c r="AK57" i="9"/>
  <c r="D73" i="7"/>
  <c r="D17" i="5"/>
  <c r="E17" i="5" s="1"/>
  <c r="B20" i="12" s="1"/>
  <c r="AJ93" i="10"/>
  <c r="AK24" i="9"/>
  <c r="T85" i="10"/>
  <c r="V85" i="10" s="1"/>
  <c r="AK80" i="10"/>
  <c r="AK60" i="10"/>
  <c r="AK69" i="9"/>
  <c r="AK88" i="9"/>
  <c r="AK70" i="9"/>
  <c r="D85" i="6"/>
  <c r="U74" i="9"/>
  <c r="C62" i="5"/>
  <c r="AK12" i="10"/>
  <c r="D32" i="10"/>
  <c r="AK64" i="10"/>
  <c r="AJ94" i="10"/>
  <c r="D34" i="6"/>
  <c r="AK73" i="9"/>
  <c r="C95" i="10"/>
  <c r="U57" i="9"/>
  <c r="D20" i="6"/>
  <c r="C68" i="8"/>
  <c r="D76" i="9"/>
  <c r="AK24" i="10"/>
  <c r="C51" i="6"/>
  <c r="C95" i="6"/>
  <c r="AJ68" i="10"/>
  <c r="AL68" i="10" s="1"/>
  <c r="D90" i="9"/>
  <c r="AK82" i="10"/>
  <c r="D58" i="8"/>
  <c r="AJ73" i="10"/>
  <c r="AK45" i="9"/>
  <c r="U82" i="10"/>
  <c r="D18" i="6"/>
  <c r="D83" i="5"/>
  <c r="U86" i="10"/>
  <c r="U11" i="10"/>
  <c r="D50" i="8"/>
  <c r="D37" i="6"/>
  <c r="E37" i="6" s="1"/>
  <c r="C40" i="12" s="1"/>
  <c r="D56" i="5"/>
  <c r="C77" i="10"/>
  <c r="E77" i="10" s="1"/>
  <c r="G80" i="12" s="1"/>
  <c r="D22" i="5"/>
  <c r="AK56" i="9"/>
  <c r="AJ52" i="10"/>
  <c r="D44" i="9"/>
  <c r="E44" i="9" s="1"/>
  <c r="F47" i="12" s="1"/>
  <c r="D5" i="6"/>
  <c r="D54" i="5"/>
  <c r="AJ72" i="10"/>
  <c r="D99" i="10"/>
  <c r="D59" i="5"/>
  <c r="D35" i="9"/>
  <c r="AJ90" i="10"/>
  <c r="C89" i="6"/>
  <c r="U66" i="10"/>
  <c r="D92" i="5"/>
  <c r="T55" i="10"/>
  <c r="D48" i="6"/>
  <c r="E48" i="6" s="1"/>
  <c r="C51" i="12" s="1"/>
  <c r="T94" i="10"/>
  <c r="AK11" i="9"/>
  <c r="AK77" i="10"/>
  <c r="C66" i="6"/>
  <c r="D50" i="6"/>
  <c r="D49" i="9"/>
  <c r="AK35" i="10"/>
  <c r="D47" i="9"/>
  <c r="E47" i="9" s="1"/>
  <c r="F50" i="12" s="1"/>
  <c r="D7" i="7"/>
  <c r="AK76" i="9"/>
  <c r="D5" i="9"/>
  <c r="D8" i="8"/>
  <c r="E8" i="8" s="1"/>
  <c r="E11" i="12" s="1"/>
  <c r="U45" i="9"/>
  <c r="V45" i="9" s="1"/>
  <c r="AK83" i="10"/>
  <c r="D65" i="7"/>
  <c r="AJ61" i="10"/>
  <c r="C67" i="5"/>
  <c r="U90" i="10"/>
  <c r="D50" i="7"/>
  <c r="U49" i="10"/>
  <c r="C49" i="6"/>
  <c r="D48" i="9"/>
  <c r="C72" i="5"/>
  <c r="E72" i="5" s="1"/>
  <c r="B75" i="12" s="1"/>
  <c r="D25" i="6"/>
  <c r="T78" i="10"/>
  <c r="C98" i="5"/>
  <c r="U48" i="9"/>
  <c r="U4" i="10"/>
  <c r="B36" i="8"/>
  <c r="C86" i="10"/>
  <c r="C60" i="10"/>
  <c r="AK17" i="9"/>
  <c r="D14" i="10"/>
  <c r="D65" i="6"/>
  <c r="D17" i="7"/>
  <c r="C56" i="9"/>
  <c r="U92" i="9"/>
  <c r="D57" i="9"/>
  <c r="D41" i="7"/>
  <c r="D97" i="10"/>
  <c r="C90" i="6"/>
  <c r="E90" i="6" s="1"/>
  <c r="C93" i="12" s="1"/>
  <c r="B11" i="5"/>
  <c r="E11" i="5" s="1"/>
  <c r="B14" i="12" s="1"/>
  <c r="C79" i="6"/>
  <c r="U28" i="9"/>
  <c r="D62" i="8"/>
  <c r="D21" i="5"/>
  <c r="AJ52" i="9"/>
  <c r="AL52" i="9" s="1"/>
  <c r="AJ77" i="10"/>
  <c r="T86" i="10"/>
  <c r="C82" i="5"/>
  <c r="D22" i="6"/>
  <c r="C72" i="9"/>
  <c r="U80" i="10"/>
  <c r="AJ91" i="9"/>
  <c r="D30" i="6"/>
  <c r="D64" i="7"/>
  <c r="T71" i="10"/>
  <c r="D59" i="10"/>
  <c r="AK87" i="9"/>
  <c r="C95" i="5"/>
  <c r="C99" i="10"/>
  <c r="D87" i="8"/>
  <c r="C94" i="9"/>
  <c r="D76" i="8"/>
  <c r="D77" i="8"/>
  <c r="T93" i="10"/>
  <c r="D92" i="8"/>
  <c r="D32" i="6"/>
  <c r="D46" i="8"/>
  <c r="AK45" i="10"/>
  <c r="D69" i="7"/>
  <c r="U9" i="10"/>
  <c r="D29" i="8"/>
  <c r="U78" i="9"/>
  <c r="AK94" i="10"/>
  <c r="C80" i="6"/>
  <c r="D63" i="5"/>
  <c r="C96" i="5"/>
  <c r="E96" i="5" s="1"/>
  <c r="B99" i="12" s="1"/>
  <c r="AK87" i="10"/>
  <c r="U42" i="10"/>
  <c r="D93" i="9"/>
  <c r="AK54" i="10"/>
  <c r="C87" i="6"/>
  <c r="C70" i="6"/>
  <c r="C60" i="5"/>
  <c r="D28" i="9"/>
  <c r="D13" i="9"/>
  <c r="C78" i="5"/>
  <c r="D33" i="5"/>
  <c r="AK33" i="10"/>
  <c r="T83" i="10"/>
  <c r="AJ76" i="10"/>
  <c r="AL76" i="10" s="1"/>
  <c r="D60" i="8"/>
  <c r="C75" i="10"/>
  <c r="E75" i="10" s="1"/>
  <c r="G78" i="12" s="1"/>
  <c r="U22" i="10"/>
  <c r="T59" i="10"/>
  <c r="V59" i="10" s="1"/>
  <c r="AK28" i="10"/>
  <c r="T81" i="10"/>
  <c r="V81" i="10" s="1"/>
  <c r="B5" i="7"/>
  <c r="S31" i="9"/>
  <c r="B36" i="9"/>
  <c r="E36" i="9" s="1"/>
  <c r="F39" i="12" s="1"/>
  <c r="D54" i="7"/>
  <c r="D56" i="10"/>
  <c r="D71" i="5"/>
  <c r="D92" i="10"/>
  <c r="D18" i="10"/>
  <c r="D97" i="6"/>
  <c r="U55" i="9"/>
  <c r="D99" i="7"/>
  <c r="AK29" i="9"/>
  <c r="C67" i="10"/>
  <c r="AK84" i="9"/>
  <c r="D76" i="10"/>
  <c r="D39" i="7"/>
  <c r="D38" i="10"/>
  <c r="T72" i="10"/>
  <c r="AK61" i="9"/>
  <c r="C74" i="6"/>
  <c r="AK36" i="9"/>
  <c r="D59" i="9"/>
  <c r="D27" i="8"/>
  <c r="AJ86" i="9"/>
  <c r="U32" i="9"/>
  <c r="U33" i="10"/>
  <c r="C92" i="5"/>
  <c r="D44" i="6"/>
  <c r="D80" i="9"/>
  <c r="C71" i="8"/>
  <c r="D59" i="6"/>
  <c r="U91" i="9"/>
  <c r="D41" i="8"/>
  <c r="U23" i="9"/>
  <c r="AK32" i="10"/>
  <c r="T53" i="10"/>
  <c r="D34" i="5"/>
  <c r="AJ89" i="10"/>
  <c r="D77" i="5"/>
  <c r="AK66" i="10"/>
  <c r="AK97" i="9"/>
  <c r="AK36" i="10"/>
  <c r="C80" i="8"/>
  <c r="D75" i="8"/>
  <c r="D81" i="10"/>
  <c r="D28" i="6"/>
  <c r="AJ63" i="10"/>
  <c r="D78" i="9"/>
  <c r="D46" i="5"/>
  <c r="B30" i="8"/>
  <c r="B11" i="9"/>
  <c r="B18" i="8"/>
  <c r="D42" i="5"/>
  <c r="D4" i="5"/>
  <c r="E4" i="5" s="1"/>
  <c r="B7" i="12" s="1"/>
  <c r="D43" i="5"/>
  <c r="U60" i="10"/>
  <c r="C73" i="6"/>
  <c r="C85" i="8"/>
  <c r="D49" i="8"/>
  <c r="C87" i="5"/>
  <c r="E87" i="5" s="1"/>
  <c r="B90" i="12" s="1"/>
  <c r="AJ56" i="10"/>
  <c r="D7" i="10"/>
  <c r="C63" i="9"/>
  <c r="D67" i="10"/>
  <c r="AJ83" i="10"/>
  <c r="D87" i="6"/>
  <c r="D90" i="8"/>
  <c r="D4" i="8"/>
  <c r="AJ58" i="9"/>
  <c r="C55" i="6"/>
  <c r="D35" i="8"/>
  <c r="U67" i="10"/>
  <c r="C91" i="6"/>
  <c r="C87" i="9"/>
  <c r="AK61" i="10"/>
  <c r="AJ95" i="9"/>
  <c r="C61" i="9"/>
  <c r="D73" i="8"/>
  <c r="U10" i="9"/>
  <c r="D86" i="9"/>
  <c r="D45" i="6"/>
  <c r="C97" i="8"/>
  <c r="E97" i="8" s="1"/>
  <c r="E100" i="12" s="1"/>
  <c r="AK71" i="10"/>
  <c r="C89" i="9"/>
  <c r="D86" i="6"/>
  <c r="AJ67" i="10"/>
  <c r="D75" i="5"/>
  <c r="C99" i="6"/>
  <c r="U70" i="9"/>
  <c r="D62" i="10"/>
  <c r="C49" i="9"/>
  <c r="C62" i="8"/>
  <c r="D63" i="7"/>
  <c r="D45" i="5"/>
  <c r="C86" i="9"/>
  <c r="U12" i="10"/>
  <c r="V12" i="10" s="1"/>
  <c r="AK78" i="9"/>
  <c r="U97" i="9"/>
  <c r="U53" i="9"/>
  <c r="D26" i="10"/>
  <c r="D58" i="10"/>
  <c r="C91" i="8"/>
  <c r="U52" i="9"/>
  <c r="D35" i="6"/>
  <c r="D30" i="7"/>
  <c r="T58" i="10"/>
  <c r="D32" i="7"/>
  <c r="E32" i="7" s="1"/>
  <c r="D35" i="12" s="1"/>
  <c r="C62" i="6"/>
  <c r="D87" i="10"/>
  <c r="D15" i="7"/>
  <c r="C63" i="6"/>
  <c r="D28" i="7"/>
  <c r="AJ49" i="10"/>
  <c r="C69" i="5"/>
  <c r="D37" i="9"/>
  <c r="D64" i="9"/>
  <c r="U20" i="10"/>
  <c r="U84" i="9"/>
  <c r="C52" i="9"/>
  <c r="E52" i="9" s="1"/>
  <c r="F55" i="12" s="1"/>
  <c r="D51" i="9"/>
  <c r="AJ55" i="10"/>
  <c r="D9" i="8"/>
  <c r="C92" i="9"/>
  <c r="C50" i="8"/>
  <c r="D26" i="8"/>
  <c r="D77" i="9"/>
  <c r="D85" i="10"/>
  <c r="D23" i="10"/>
  <c r="C73" i="5"/>
  <c r="D37" i="5"/>
  <c r="D72" i="9"/>
  <c r="D98" i="10"/>
  <c r="E98" i="10" s="1"/>
  <c r="G101" i="12" s="1"/>
  <c r="D67" i="5"/>
  <c r="D65" i="8"/>
  <c r="AK44" i="9"/>
  <c r="C71" i="6"/>
  <c r="E71" i="6" s="1"/>
  <c r="C74" i="12" s="1"/>
  <c r="C49" i="5"/>
  <c r="AK91" i="9"/>
  <c r="C86" i="5"/>
  <c r="D27" i="7"/>
  <c r="D81" i="5"/>
  <c r="D28" i="10"/>
  <c r="C84" i="5"/>
  <c r="D51" i="6"/>
  <c r="C65" i="6"/>
  <c r="C74" i="8"/>
  <c r="AJ83" i="9"/>
  <c r="C85" i="9"/>
  <c r="AK71" i="9"/>
  <c r="D35" i="5"/>
  <c r="D56" i="6"/>
  <c r="D9" i="9"/>
  <c r="D28" i="5"/>
  <c r="U27" i="10"/>
  <c r="D82" i="9"/>
  <c r="U56" i="10"/>
  <c r="D36" i="8"/>
  <c r="D51" i="5"/>
  <c r="D40" i="8"/>
  <c r="C97" i="10"/>
  <c r="D15" i="6"/>
  <c r="D21" i="10"/>
  <c r="C65" i="5"/>
  <c r="U79" i="9"/>
  <c r="U35" i="9"/>
  <c r="T74" i="10"/>
  <c r="D16" i="9"/>
  <c r="D16" i="5"/>
  <c r="D13" i="6"/>
  <c r="E13" i="6" s="1"/>
  <c r="C16" i="12" s="1"/>
  <c r="D82" i="5"/>
  <c r="D45" i="7"/>
  <c r="C53" i="5"/>
  <c r="D65" i="10"/>
  <c r="D11" i="9"/>
  <c r="T49" i="10"/>
  <c r="C79" i="10"/>
  <c r="E79" i="10" s="1"/>
  <c r="G82" i="12" s="1"/>
  <c r="D39" i="10"/>
  <c r="D56" i="8"/>
  <c r="D79" i="9"/>
  <c r="AK74" i="10"/>
  <c r="D10" i="7"/>
  <c r="C83" i="10"/>
  <c r="D18" i="8"/>
  <c r="D40" i="6"/>
  <c r="C55" i="9"/>
  <c r="AK48" i="9"/>
  <c r="D72" i="8"/>
  <c r="AK60" i="9"/>
  <c r="AL60" i="9" s="1"/>
  <c r="D97" i="9"/>
  <c r="D76" i="5"/>
  <c r="D66" i="10"/>
  <c r="U30" i="9"/>
  <c r="D31" i="8"/>
  <c r="E31" i="8" s="1"/>
  <c r="E34" i="12" s="1"/>
  <c r="AK67" i="10"/>
  <c r="D18" i="9"/>
  <c r="E18" i="9" s="1"/>
  <c r="F21" i="12" s="1"/>
  <c r="C62" i="10"/>
  <c r="C98" i="9"/>
  <c r="U14" i="10"/>
  <c r="V14" i="10" s="1"/>
  <c r="D85" i="7"/>
  <c r="U59" i="9"/>
  <c r="C89" i="8"/>
  <c r="D86" i="7"/>
  <c r="D94" i="6"/>
  <c r="C57" i="10"/>
  <c r="AK58" i="9"/>
  <c r="D46" i="7"/>
  <c r="D53" i="5"/>
  <c r="AK19" i="9"/>
  <c r="D89" i="10"/>
  <c r="U72" i="10"/>
  <c r="C73" i="9"/>
  <c r="D14" i="8"/>
  <c r="E14" i="8" s="1"/>
  <c r="E17" i="12" s="1"/>
  <c r="D52" i="10"/>
  <c r="U30" i="10"/>
  <c r="D69" i="6"/>
  <c r="D56" i="9"/>
  <c r="D91" i="9"/>
  <c r="D12" i="10"/>
  <c r="D43" i="9"/>
  <c r="AJ51" i="9"/>
  <c r="U82" i="9"/>
  <c r="D46" i="6"/>
  <c r="AK86" i="10"/>
  <c r="AK34" i="10"/>
  <c r="AL34" i="10" s="1"/>
  <c r="AJ60" i="10"/>
  <c r="U53" i="10"/>
  <c r="AK56" i="10"/>
  <c r="U15" i="9"/>
  <c r="V15" i="9" s="1"/>
  <c r="D43" i="10"/>
  <c r="T98" i="10"/>
  <c r="T73" i="10"/>
  <c r="V73" i="10" s="1"/>
  <c r="C75" i="9"/>
  <c r="E75" i="9" s="1"/>
  <c r="F78" i="12" s="1"/>
  <c r="C75" i="5"/>
  <c r="E75" i="5" s="1"/>
  <c r="B78" i="12" s="1"/>
  <c r="D26" i="6"/>
  <c r="D55" i="7"/>
  <c r="D19" i="8"/>
  <c r="D83" i="8"/>
  <c r="C77" i="9"/>
  <c r="E77" i="9" s="1"/>
  <c r="F80" i="12" s="1"/>
  <c r="D47" i="8"/>
  <c r="D12" i="5"/>
  <c r="D26" i="9"/>
  <c r="C64" i="10"/>
  <c r="E64" i="10" s="1"/>
  <c r="G67" i="12" s="1"/>
  <c r="AK22" i="9"/>
  <c r="U52" i="10"/>
  <c r="U46" i="10"/>
  <c r="C58" i="10"/>
  <c r="D54" i="8"/>
  <c r="D55" i="8"/>
  <c r="D29" i="6"/>
  <c r="T76" i="10"/>
  <c r="V76" i="10" s="1"/>
  <c r="D63" i="9"/>
  <c r="D54" i="9"/>
  <c r="C58" i="8"/>
  <c r="D20" i="9"/>
  <c r="D68" i="10"/>
  <c r="AJ62" i="9"/>
  <c r="D6" i="9"/>
  <c r="AK73" i="10"/>
  <c r="B37" i="9"/>
  <c r="E37" i="9" s="1"/>
  <c r="F40" i="12" s="1"/>
  <c r="T96" i="10"/>
  <c r="V96" i="10" s="1"/>
  <c r="U94" i="9"/>
  <c r="D74" i="5"/>
  <c r="D51" i="10"/>
  <c r="T61" i="10"/>
  <c r="D53" i="7"/>
  <c r="AK43" i="9"/>
  <c r="D19" i="7"/>
  <c r="D58" i="6"/>
  <c r="C68" i="5"/>
  <c r="E68" i="5" s="1"/>
  <c r="B71" i="12" s="1"/>
  <c r="U80" i="9"/>
  <c r="D16" i="6"/>
  <c r="D67" i="9"/>
  <c r="D91" i="5"/>
  <c r="T66" i="10"/>
  <c r="U88" i="9"/>
  <c r="AK26" i="9"/>
  <c r="AJ64" i="9"/>
  <c r="C54" i="9"/>
  <c r="C78" i="7"/>
  <c r="AJ69" i="10"/>
  <c r="AK50" i="9"/>
  <c r="D96" i="8"/>
  <c r="C58" i="5"/>
  <c r="D70" i="7"/>
  <c r="U96" i="9"/>
  <c r="D27" i="10"/>
  <c r="U50" i="10"/>
  <c r="C94" i="5"/>
  <c r="AK74" i="9"/>
  <c r="C57" i="8"/>
  <c r="U68" i="10"/>
  <c r="D27" i="9"/>
  <c r="D94" i="9"/>
  <c r="D41" i="6"/>
  <c r="AK44" i="10"/>
  <c r="AK65" i="10"/>
  <c r="U39" i="10"/>
  <c r="D61" i="7"/>
  <c r="U36" i="10"/>
  <c r="V36" i="10" s="1"/>
  <c r="C85" i="10"/>
  <c r="E85" i="10" s="1"/>
  <c r="G88" i="12" s="1"/>
  <c r="T95" i="10"/>
  <c r="D55" i="5"/>
  <c r="AK42" i="9"/>
  <c r="D71" i="8"/>
  <c r="U84" i="10"/>
  <c r="D95" i="6"/>
  <c r="AJ53" i="9"/>
  <c r="U95" i="10"/>
  <c r="AK96" i="9"/>
  <c r="C71" i="5"/>
  <c r="E71" i="5" s="1"/>
  <c r="B74" i="12" s="1"/>
  <c r="D12" i="8"/>
  <c r="D13" i="8"/>
  <c r="AK34" i="9"/>
  <c r="C95" i="8"/>
  <c r="C70" i="5"/>
  <c r="AK95" i="10"/>
  <c r="D73" i="9"/>
  <c r="C69" i="6"/>
  <c r="E69" i="6" s="1"/>
  <c r="C72" i="12" s="1"/>
  <c r="AJ71" i="10"/>
  <c r="C93" i="6"/>
  <c r="U41" i="9"/>
  <c r="C68" i="9"/>
  <c r="U99" i="10"/>
  <c r="C51" i="5"/>
  <c r="AK57" i="10"/>
  <c r="AK48" i="10"/>
  <c r="T63" i="10"/>
  <c r="D91" i="8"/>
  <c r="C77" i="8"/>
  <c r="E77" i="8" s="1"/>
  <c r="E80" i="12" s="1"/>
  <c r="D11" i="6"/>
  <c r="D5" i="7"/>
  <c r="C51" i="9"/>
  <c r="E51" i="9" s="1"/>
  <c r="F54" i="12" s="1"/>
  <c r="D84" i="9"/>
  <c r="D77" i="6"/>
  <c r="U37" i="10"/>
  <c r="V37" i="10" s="1"/>
  <c r="C87" i="8"/>
  <c r="E87" i="8" s="1"/>
  <c r="E90" i="12" s="1"/>
  <c r="D45" i="8"/>
  <c r="C57" i="9"/>
  <c r="C66" i="8"/>
  <c r="C56" i="8"/>
  <c r="D49" i="5"/>
  <c r="C50" i="7"/>
  <c r="B27" i="5"/>
  <c r="E27" i="5" s="1"/>
  <c r="B30" i="12" s="1"/>
  <c r="C97" i="7"/>
  <c r="E97" i="7" s="1"/>
  <c r="D100" i="12" s="1"/>
  <c r="AK94" i="9"/>
  <c r="C52" i="6"/>
  <c r="C56" i="6"/>
  <c r="E56" i="6" s="1"/>
  <c r="C59" i="12" s="1"/>
  <c r="D88" i="5"/>
  <c r="U56" i="9"/>
  <c r="D88" i="7"/>
  <c r="U44" i="9"/>
  <c r="D29" i="5"/>
  <c r="D64" i="8"/>
  <c r="D41" i="9"/>
  <c r="E41" i="9" s="1"/>
  <c r="F44" i="12" s="1"/>
  <c r="C64" i="8"/>
  <c r="AJ88" i="10"/>
  <c r="AL88" i="10" s="1"/>
  <c r="D24" i="10"/>
  <c r="AK62" i="9"/>
  <c r="D26" i="7"/>
  <c r="AK20" i="9"/>
  <c r="T89" i="10"/>
  <c r="V89" i="10" s="1"/>
  <c r="D19" i="10"/>
  <c r="D87" i="9"/>
  <c r="T88" i="10"/>
  <c r="D49" i="10"/>
  <c r="C69" i="10"/>
  <c r="AJ66" i="10"/>
  <c r="AJ99" i="10"/>
  <c r="D83" i="6"/>
  <c r="D74" i="6"/>
  <c r="U93" i="9"/>
  <c r="D12" i="9"/>
  <c r="E12" i="9" s="1"/>
  <c r="F15" i="12" s="1"/>
  <c r="C77" i="6"/>
  <c r="AK30" i="10"/>
  <c r="D75" i="7"/>
  <c r="D83" i="9"/>
  <c r="AK21" i="10"/>
  <c r="AK79" i="9"/>
  <c r="AL79" i="9" s="1"/>
  <c r="D42" i="6"/>
  <c r="D98" i="5"/>
  <c r="D68" i="7"/>
  <c r="D81" i="6"/>
  <c r="AJ57" i="9"/>
  <c r="AK84" i="10"/>
  <c r="D84" i="5"/>
  <c r="D60" i="5"/>
  <c r="D88" i="10"/>
  <c r="AJ65" i="9"/>
  <c r="AL65" i="9" s="1"/>
  <c r="C83" i="6"/>
  <c r="E83" i="6" s="1"/>
  <c r="C86" i="12" s="1"/>
  <c r="U36" i="9"/>
  <c r="D66" i="7"/>
  <c r="AK53" i="9"/>
  <c r="C94" i="10"/>
  <c r="E94" i="10" s="1"/>
  <c r="G97" i="12" s="1"/>
  <c r="U16" i="9"/>
  <c r="D81" i="8"/>
  <c r="D42" i="9"/>
  <c r="D92" i="7"/>
  <c r="D49" i="7"/>
  <c r="E49" i="7" s="1"/>
  <c r="D52" i="12" s="1"/>
  <c r="AI46" i="10"/>
  <c r="AL46" i="10" s="1"/>
  <c r="B5" i="9"/>
  <c r="D95" i="9"/>
  <c r="D42" i="10"/>
  <c r="D34" i="7"/>
  <c r="C86" i="6"/>
  <c r="C91" i="5"/>
  <c r="E91" i="5" s="1"/>
  <c r="B94" i="12" s="1"/>
  <c r="C58" i="6"/>
  <c r="AK64" i="9"/>
  <c r="D95" i="10"/>
  <c r="AK8" i="9"/>
  <c r="AK97" i="10"/>
  <c r="T52" i="10"/>
  <c r="D68" i="8"/>
  <c r="C67" i="8"/>
  <c r="U76" i="9"/>
  <c r="D90" i="10"/>
  <c r="C79" i="5"/>
  <c r="D37" i="10"/>
  <c r="D98" i="6"/>
  <c r="D64" i="6"/>
  <c r="C97" i="6"/>
  <c r="AK72" i="9"/>
  <c r="C82" i="10"/>
  <c r="E82" i="10" s="1"/>
  <c r="G85" i="12" s="1"/>
  <c r="U25" i="9"/>
  <c r="D79" i="7"/>
  <c r="D57" i="8"/>
  <c r="T77" i="10"/>
  <c r="D91" i="10"/>
  <c r="T99" i="10"/>
  <c r="AJ80" i="9"/>
  <c r="D40" i="5"/>
  <c r="AJ72" i="9"/>
  <c r="D60" i="6"/>
  <c r="D94" i="5"/>
  <c r="D41" i="10"/>
  <c r="C88" i="8"/>
  <c r="AK37" i="10"/>
  <c r="C88" i="6"/>
  <c r="D20" i="8"/>
  <c r="D11" i="7"/>
  <c r="D60" i="9"/>
  <c r="U67" i="9"/>
  <c r="AK39" i="10"/>
  <c r="AL39" i="10" s="1"/>
  <c r="AK10" i="10"/>
  <c r="D61" i="10"/>
  <c r="D69" i="5"/>
  <c r="T70" i="10"/>
  <c r="AK95" i="9"/>
  <c r="U37" i="9"/>
  <c r="C88" i="9"/>
  <c r="D70" i="10"/>
  <c r="C67" i="6"/>
  <c r="E67" i="6" s="1"/>
  <c r="C70" i="12" s="1"/>
  <c r="D77" i="7"/>
  <c r="C70" i="10"/>
  <c r="C69" i="8"/>
  <c r="D80" i="6"/>
  <c r="AJ87" i="9"/>
  <c r="AK92" i="10"/>
  <c r="D43" i="6"/>
  <c r="D86" i="8"/>
  <c r="D82" i="7"/>
  <c r="D90" i="5"/>
  <c r="D19" i="6"/>
  <c r="AK46" i="9"/>
  <c r="T87" i="10"/>
  <c r="V87" i="10" s="1"/>
  <c r="T82" i="10"/>
  <c r="D31" i="5"/>
  <c r="AK27" i="10"/>
  <c r="D21" i="7"/>
  <c r="C67" i="9"/>
  <c r="C63" i="8"/>
  <c r="E63" i="8" s="1"/>
  <c r="E66" i="12" s="1"/>
  <c r="D62" i="6"/>
  <c r="D99" i="6"/>
  <c r="AK23" i="9"/>
  <c r="D19" i="5"/>
  <c r="D33" i="10"/>
  <c r="D13" i="10"/>
  <c r="D57" i="10"/>
  <c r="U58" i="9"/>
  <c r="D85" i="9"/>
  <c r="D79" i="8"/>
  <c r="D38" i="5"/>
  <c r="C54" i="8"/>
  <c r="E54" i="8" s="1"/>
  <c r="E57" i="12" s="1"/>
  <c r="D86" i="10"/>
  <c r="T69" i="10"/>
  <c r="V69" i="10" s="1"/>
  <c r="AJ49" i="9"/>
  <c r="AK5" i="10"/>
  <c r="U48" i="10"/>
  <c r="U43" i="9"/>
  <c r="D53" i="9"/>
  <c r="U29" i="9"/>
  <c r="D39" i="8"/>
  <c r="D4" i="9"/>
  <c r="C50" i="5"/>
  <c r="D5" i="8"/>
  <c r="U17" i="10"/>
  <c r="D21" i="6"/>
  <c r="D33" i="6"/>
  <c r="AK21" i="9"/>
  <c r="D53" i="10"/>
  <c r="D88" i="8"/>
  <c r="D15" i="8"/>
  <c r="U64" i="9"/>
  <c r="D73" i="5"/>
  <c r="D95" i="8"/>
  <c r="D71" i="10"/>
  <c r="AK16" i="9"/>
  <c r="AL16" i="9" s="1"/>
  <c r="D43" i="7"/>
  <c r="D68" i="9"/>
  <c r="D27" i="6"/>
  <c r="AK42" i="10"/>
  <c r="AL42" i="10" s="1"/>
  <c r="D66" i="8"/>
  <c r="AJ58" i="10"/>
  <c r="AL58" i="10" s="1"/>
  <c r="AK11" i="10"/>
  <c r="D10" i="9"/>
  <c r="D36" i="5"/>
  <c r="U40" i="10"/>
  <c r="V40" i="10" s="1"/>
  <c r="D6" i="6"/>
  <c r="D92" i="9"/>
  <c r="D36" i="7"/>
  <c r="D25" i="9"/>
  <c r="E25" i="9" s="1"/>
  <c r="F28" i="12" s="1"/>
  <c r="C66" i="9"/>
  <c r="D38" i="8"/>
  <c r="E38" i="8" s="1"/>
  <c r="E41" i="12" s="1"/>
  <c r="AJ59" i="10"/>
  <c r="AL59" i="10" s="1"/>
  <c r="D8" i="10"/>
  <c r="AK93" i="10"/>
  <c r="U31" i="9"/>
  <c r="V31" i="9" s="1"/>
  <c r="AK69" i="10"/>
  <c r="D98" i="8"/>
  <c r="D21" i="9"/>
  <c r="U95" i="9"/>
  <c r="D68" i="6"/>
  <c r="AK89" i="9"/>
  <c r="AK9" i="9"/>
  <c r="D99" i="5"/>
  <c r="C54" i="5"/>
  <c r="AK13" i="10"/>
  <c r="U26" i="10"/>
  <c r="D69" i="8"/>
  <c r="D35" i="10"/>
  <c r="D38" i="7"/>
  <c r="E38" i="7" s="1"/>
  <c r="D41" i="12" s="1"/>
  <c r="D66" i="6"/>
  <c r="D32" i="9"/>
  <c r="D54" i="10"/>
  <c r="U9" i="9"/>
  <c r="D95" i="5"/>
  <c r="D67" i="7"/>
  <c r="C55" i="8"/>
  <c r="U72" i="9"/>
  <c r="C76" i="5"/>
  <c r="C50" i="6"/>
  <c r="D70" i="6"/>
  <c r="D84" i="6"/>
  <c r="U60" i="9"/>
  <c r="D52" i="8"/>
  <c r="C93" i="10"/>
  <c r="AJ63" i="9"/>
  <c r="AK29" i="10"/>
  <c r="U94" i="10"/>
  <c r="D98" i="9"/>
  <c r="D8" i="7"/>
  <c r="D85" i="8"/>
  <c r="D24" i="8"/>
  <c r="AJ51" i="10"/>
  <c r="D71" i="7"/>
  <c r="D44" i="7"/>
  <c r="AK91" i="10"/>
  <c r="AK83" i="9"/>
  <c r="AK86" i="9"/>
  <c r="AK98" i="9"/>
  <c r="AJ78" i="10"/>
  <c r="D24" i="6"/>
  <c r="AK55" i="10"/>
  <c r="D6" i="5"/>
  <c r="D93" i="6"/>
  <c r="D4" i="10"/>
  <c r="E4" i="10" s="1"/>
  <c r="G7" i="12" s="1"/>
  <c r="C84" i="6"/>
  <c r="E84" i="6" s="1"/>
  <c r="C87" i="12" s="1"/>
  <c r="U63" i="9"/>
  <c r="D58" i="7"/>
  <c r="AK53" i="10"/>
  <c r="AK37" i="9"/>
  <c r="D56" i="7"/>
  <c r="D25" i="8"/>
  <c r="D30" i="8"/>
  <c r="U61" i="10"/>
  <c r="U98" i="10"/>
  <c r="U63" i="10"/>
  <c r="AJ74" i="9"/>
  <c r="U78" i="10"/>
  <c r="D88" i="9"/>
  <c r="AK99" i="10"/>
  <c r="D31" i="7"/>
  <c r="D15" i="5"/>
  <c r="E15" i="5" s="1"/>
  <c r="B18" i="12" s="1"/>
  <c r="AK32" i="9"/>
  <c r="D89" i="6"/>
  <c r="AJ80" i="10"/>
  <c r="U92" i="10"/>
  <c r="AK31" i="9"/>
  <c r="C78" i="6"/>
  <c r="E78" i="6" s="1"/>
  <c r="C81" i="12" s="1"/>
  <c r="D93" i="10"/>
  <c r="C76" i="10"/>
  <c r="E76" i="10" s="1"/>
  <c r="G79" i="12" s="1"/>
  <c r="AK81" i="9"/>
  <c r="AJ98" i="9"/>
  <c r="U5" i="9"/>
  <c r="V5" i="9" s="1"/>
  <c r="D90" i="7"/>
  <c r="AJ50" i="10"/>
  <c r="U91" i="10"/>
  <c r="V91" i="10" s="1"/>
  <c r="AJ56" i="9"/>
  <c r="U5" i="10"/>
  <c r="C52" i="10"/>
  <c r="C96" i="10"/>
  <c r="D7" i="9"/>
  <c r="U19" i="9"/>
  <c r="AK33" i="9"/>
  <c r="AL33" i="9" s="1"/>
  <c r="D8" i="5"/>
  <c r="B7" i="10"/>
  <c r="D29" i="9"/>
  <c r="D17" i="10"/>
  <c r="T57" i="10"/>
  <c r="U75" i="9"/>
  <c r="V75" i="9" s="1"/>
  <c r="AJ67" i="9"/>
  <c r="AL67" i="9" s="1"/>
  <c r="D99" i="8"/>
  <c r="D73" i="6"/>
  <c r="C61" i="8"/>
  <c r="E61" i="8" s="1"/>
  <c r="E64" i="12" s="1"/>
  <c r="U11" i="9"/>
  <c r="V11" i="9" s="1"/>
  <c r="D87" i="7"/>
  <c r="U15" i="10"/>
  <c r="V15" i="10" s="1"/>
  <c r="AJ76" i="9"/>
  <c r="AI4" i="10"/>
  <c r="AL4" i="10" s="1"/>
  <c r="AK38" i="10"/>
  <c r="AL38" i="10" s="1"/>
  <c r="D10" i="5"/>
  <c r="E10" i="5" s="1"/>
  <c r="B13" i="12" s="1"/>
  <c r="U79" i="10"/>
  <c r="D40" i="7"/>
  <c r="AJ92" i="10"/>
  <c r="AL92" i="10" s="1"/>
  <c r="AK52" i="10"/>
  <c r="D69" i="9"/>
  <c r="D11" i="10"/>
  <c r="U73" i="9"/>
  <c r="D35" i="7"/>
  <c r="U47" i="9"/>
  <c r="AK18" i="9"/>
  <c r="AL18" i="9" s="1"/>
  <c r="D42" i="8"/>
  <c r="C53" i="8"/>
  <c r="C92" i="10"/>
  <c r="E92" i="10" s="1"/>
  <c r="G95" i="12" s="1"/>
  <c r="U83" i="10"/>
  <c r="V83" i="10" s="1"/>
  <c r="AK40" i="10"/>
  <c r="D66" i="5"/>
  <c r="C66" i="10"/>
  <c r="E66" i="10" s="1"/>
  <c r="G69" i="12" s="1"/>
  <c r="C80" i="5"/>
  <c r="E80" i="5" s="1"/>
  <c r="B83" i="12" s="1"/>
  <c r="AK50" i="10"/>
  <c r="D25" i="5"/>
  <c r="D41" i="5"/>
  <c r="AK47" i="10"/>
  <c r="C81" i="8"/>
  <c r="D7" i="6"/>
  <c r="U85" i="9"/>
  <c r="D37" i="7"/>
  <c r="D6" i="10"/>
  <c r="C56" i="10"/>
  <c r="E56" i="10" s="1"/>
  <c r="G59" i="12" s="1"/>
  <c r="AK68" i="9"/>
  <c r="U38" i="9"/>
  <c r="D65" i="9"/>
  <c r="D30" i="10"/>
  <c r="D72" i="6"/>
  <c r="U75" i="10"/>
  <c r="D34" i="8"/>
  <c r="C76" i="9"/>
  <c r="D39" i="5"/>
  <c r="T80" i="10"/>
  <c r="AJ66" i="9"/>
  <c r="C51" i="10"/>
  <c r="E51" i="10" s="1"/>
  <c r="G54" i="12" s="1"/>
  <c r="AK6" i="9"/>
  <c r="T79" i="10"/>
  <c r="D14" i="9"/>
  <c r="U12" i="9"/>
  <c r="T92" i="10"/>
  <c r="D50" i="10"/>
  <c r="U40" i="9"/>
  <c r="D34" i="10"/>
  <c r="D55" i="9"/>
  <c r="D54" i="6"/>
  <c r="C78" i="9"/>
  <c r="D57" i="7"/>
  <c r="C83" i="5"/>
  <c r="AJ62" i="10"/>
  <c r="AL62" i="10" s="1"/>
  <c r="AJ75" i="10"/>
  <c r="AL75" i="10" s="1"/>
  <c r="D63" i="10"/>
  <c r="D70" i="5"/>
  <c r="D47" i="6"/>
  <c r="AK31" i="10"/>
  <c r="D89" i="5"/>
  <c r="E89" i="5" s="1"/>
  <c r="B92" i="12" s="1"/>
  <c r="U42" i="9"/>
  <c r="V42" i="9" s="1"/>
  <c r="C74" i="10"/>
  <c r="E74" i="10" s="1"/>
  <c r="G77" i="12" s="1"/>
  <c r="D51" i="8"/>
  <c r="E51" i="8" s="1"/>
  <c r="E54" i="12" s="1"/>
  <c r="D30" i="9"/>
  <c r="D70" i="8"/>
  <c r="C70" i="8"/>
  <c r="U21" i="9"/>
  <c r="D84" i="10"/>
  <c r="AK15" i="10"/>
  <c r="U18" i="10"/>
  <c r="V18" i="10" s="1"/>
  <c r="C76" i="6"/>
  <c r="E76" i="6" s="1"/>
  <c r="C79" i="12" s="1"/>
  <c r="D62" i="7"/>
  <c r="C95" i="9"/>
  <c r="D82" i="6"/>
  <c r="C93" i="9"/>
  <c r="E93" i="9" s="1"/>
  <c r="F96" i="12" s="1"/>
  <c r="AK35" i="9"/>
  <c r="D79" i="5"/>
  <c r="AK41" i="9"/>
  <c r="U71" i="10"/>
  <c r="U65" i="9"/>
  <c r="C60" i="9"/>
  <c r="D11" i="8"/>
  <c r="U74" i="10"/>
  <c r="D83" i="10"/>
  <c r="AK99" i="9"/>
  <c r="AK72" i="10"/>
  <c r="D74" i="7"/>
  <c r="U7" i="9"/>
  <c r="U61" i="9"/>
  <c r="D88" i="6"/>
  <c r="D59" i="8"/>
  <c r="E59" i="8" s="1"/>
  <c r="E62" i="12" s="1"/>
  <c r="D62" i="9"/>
  <c r="C57" i="5"/>
  <c r="AK90" i="10"/>
  <c r="AK93" i="9"/>
  <c r="U13" i="10"/>
  <c r="D57" i="6"/>
  <c r="D86" i="5"/>
  <c r="AJ68" i="9"/>
  <c r="U8" i="10"/>
  <c r="AK85" i="10"/>
  <c r="AK85" i="9"/>
  <c r="AJ74" i="10"/>
  <c r="C88" i="5"/>
  <c r="D46" i="9"/>
  <c r="D82" i="8"/>
  <c r="AJ54" i="9"/>
  <c r="AL54" i="9" s="1"/>
  <c r="D17" i="8"/>
  <c r="E17" i="8" s="1"/>
  <c r="E20" i="12" s="1"/>
  <c r="AK89" i="10"/>
  <c r="D92" i="6"/>
  <c r="C61" i="6"/>
  <c r="C83" i="8"/>
  <c r="E83" i="8" s="1"/>
  <c r="E86" i="12" s="1"/>
  <c r="D65" i="5"/>
  <c r="D80" i="7"/>
  <c r="D95" i="7"/>
  <c r="C87" i="10"/>
  <c r="E87" i="10" s="1"/>
  <c r="G90" i="12" s="1"/>
  <c r="AK22" i="10"/>
  <c r="D53" i="6"/>
  <c r="AJ86" i="10"/>
  <c r="AL86" i="10" s="1"/>
  <c r="D72" i="7"/>
  <c r="T84" i="10"/>
  <c r="D37" i="8"/>
  <c r="D38" i="9"/>
  <c r="AK51" i="10"/>
  <c r="U28" i="10"/>
  <c r="AJ65" i="10"/>
  <c r="AL65" i="10" s="1"/>
  <c r="D18" i="7"/>
  <c r="D80" i="8"/>
  <c r="U62" i="9"/>
  <c r="AK51" i="9"/>
  <c r="C58" i="9"/>
  <c r="E58" i="9" s="1"/>
  <c r="F61" i="12" s="1"/>
  <c r="U6" i="9"/>
  <c r="AK4" i="9"/>
  <c r="U55" i="10"/>
  <c r="AK19" i="10"/>
  <c r="AJ53" i="10"/>
  <c r="D23" i="8"/>
  <c r="D89" i="9"/>
  <c r="C74" i="5"/>
  <c r="D67" i="8"/>
  <c r="U25" i="10"/>
  <c r="C71" i="10"/>
  <c r="AK70" i="10"/>
  <c r="D53" i="8"/>
  <c r="U38" i="10"/>
  <c r="C74" i="9"/>
  <c r="E74" i="9" s="1"/>
  <c r="F77" i="12" s="1"/>
  <c r="D79" i="6"/>
  <c r="D44" i="5"/>
  <c r="AK17" i="10"/>
  <c r="AL17" i="10" s="1"/>
  <c r="D61" i="5"/>
  <c r="D60" i="10"/>
  <c r="D78" i="10"/>
  <c r="AI36" i="10"/>
  <c r="S37" i="9"/>
  <c r="V37" i="9" s="1"/>
  <c r="B35" i="9"/>
  <c r="T72" i="9"/>
  <c r="T97" i="9"/>
  <c r="B20" i="9"/>
  <c r="T92" i="9"/>
  <c r="C54" i="7"/>
  <c r="B15" i="10"/>
  <c r="B48" i="10"/>
  <c r="E48" i="10" s="1"/>
  <c r="G51" i="12" s="1"/>
  <c r="AI31" i="10"/>
  <c r="AL31" i="10" s="1"/>
  <c r="S10" i="9"/>
  <c r="B14" i="6"/>
  <c r="S28" i="9"/>
  <c r="B37" i="7"/>
  <c r="B37" i="10"/>
  <c r="E37" i="10" s="1"/>
  <c r="G40" i="12" s="1"/>
  <c r="B8" i="6"/>
  <c r="B9" i="10"/>
  <c r="E9" i="10" s="1"/>
  <c r="G12" i="12" s="1"/>
  <c r="AI45" i="9"/>
  <c r="S27" i="10"/>
  <c r="V27" i="10" s="1"/>
  <c r="C74" i="7"/>
  <c r="C91" i="7"/>
  <c r="E91" i="7" s="1"/>
  <c r="D94" i="12" s="1"/>
  <c r="B43" i="9"/>
  <c r="AI24" i="9"/>
  <c r="B12" i="5"/>
  <c r="AI50" i="10"/>
  <c r="B21" i="5"/>
  <c r="AI41" i="10"/>
  <c r="AL41" i="10" s="1"/>
  <c r="AI29" i="10"/>
  <c r="B48" i="5"/>
  <c r="E48" i="5" s="1"/>
  <c r="B51" i="12" s="1"/>
  <c r="D96" i="6"/>
  <c r="S38" i="9"/>
  <c r="C72" i="7"/>
  <c r="B5" i="8"/>
  <c r="C71" i="7"/>
  <c r="T77" i="9"/>
  <c r="V77" i="9" s="1"/>
  <c r="C65" i="7"/>
  <c r="E65" i="7" s="1"/>
  <c r="D68" i="12" s="1"/>
  <c r="C79" i="7"/>
  <c r="E79" i="7" s="1"/>
  <c r="D82" i="12" s="1"/>
  <c r="B20" i="10"/>
  <c r="B19" i="7"/>
  <c r="B33" i="5"/>
  <c r="T96" i="9"/>
  <c r="B28" i="6"/>
  <c r="B23" i="9"/>
  <c r="B27" i="10"/>
  <c r="C57" i="7"/>
  <c r="S46" i="9"/>
  <c r="V46" i="9" s="1"/>
  <c r="AI4" i="9"/>
  <c r="B37" i="5"/>
  <c r="B40" i="8"/>
  <c r="AI18" i="10"/>
  <c r="AI6" i="9"/>
  <c r="AL6" i="9" s="1"/>
  <c r="AI48" i="9"/>
  <c r="S47" i="9"/>
  <c r="V47" i="9" s="1"/>
  <c r="S23" i="10"/>
  <c r="S45" i="10"/>
  <c r="V45" i="10" s="1"/>
  <c r="C61" i="7"/>
  <c r="S34" i="9"/>
  <c r="B15" i="9"/>
  <c r="B12" i="6"/>
  <c r="B42" i="6"/>
  <c r="E42" i="6" s="1"/>
  <c r="C45" i="12" s="1"/>
  <c r="B30" i="10"/>
  <c r="B33" i="8"/>
  <c r="E33" i="8" s="1"/>
  <c r="E36" i="12" s="1"/>
  <c r="B39" i="7"/>
  <c r="S8" i="10"/>
  <c r="B14" i="9"/>
  <c r="B46" i="7"/>
  <c r="AI20" i="10"/>
  <c r="AL20" i="10" s="1"/>
  <c r="S4" i="9"/>
  <c r="V4" i="9" s="1"/>
  <c r="C63" i="7"/>
  <c r="E63" i="7" s="1"/>
  <c r="D66" i="12" s="1"/>
  <c r="B38" i="10"/>
  <c r="E38" i="10" s="1"/>
  <c r="G41" i="12" s="1"/>
  <c r="B42" i="9"/>
  <c r="B34" i="6"/>
  <c r="E34" i="6" s="1"/>
  <c r="C37" i="12" s="1"/>
  <c r="AI35" i="9"/>
  <c r="B22" i="7"/>
  <c r="E22" i="7" s="1"/>
  <c r="D25" i="12" s="1"/>
  <c r="AI48" i="10"/>
  <c r="AL48" i="10" s="1"/>
  <c r="AI7" i="10"/>
  <c r="AL7" i="10" s="1"/>
  <c r="T79" i="9"/>
  <c r="V79" i="9" s="1"/>
  <c r="B42" i="8"/>
  <c r="E42" i="8" s="1"/>
  <c r="E45" i="12" s="1"/>
  <c r="B24" i="8"/>
  <c r="E24" i="8" s="1"/>
  <c r="E27" i="12" s="1"/>
  <c r="B49" i="10"/>
  <c r="T68" i="9"/>
  <c r="V68" i="9" s="1"/>
  <c r="AI41" i="9"/>
  <c r="B22" i="9"/>
  <c r="E22" i="9" s="1"/>
  <c r="F25" i="12" s="1"/>
  <c r="B14" i="7"/>
  <c r="E14" i="7" s="1"/>
  <c r="D17" i="12" s="1"/>
  <c r="B33" i="9"/>
  <c r="E33" i="9" s="1"/>
  <c r="F36" i="12" s="1"/>
  <c r="B21" i="6"/>
  <c r="C83" i="7"/>
  <c r="E83" i="7" s="1"/>
  <c r="D86" i="12" s="1"/>
  <c r="B5" i="6"/>
  <c r="AI13" i="9"/>
  <c r="B8" i="10"/>
  <c r="AI27" i="9"/>
  <c r="B24" i="6"/>
  <c r="E24" i="6" s="1"/>
  <c r="C27" i="12" s="1"/>
  <c r="B19" i="10"/>
  <c r="B9" i="9"/>
  <c r="B29" i="5"/>
  <c r="B12" i="8"/>
  <c r="T50" i="9"/>
  <c r="B6" i="9"/>
  <c r="E6" i="9" s="1"/>
  <c r="F9" i="12" s="1"/>
  <c r="B30" i="5"/>
  <c r="E30" i="5" s="1"/>
  <c r="B33" i="12" s="1"/>
  <c r="B26" i="6"/>
  <c r="S50" i="10"/>
  <c r="B32" i="6"/>
  <c r="B7" i="6"/>
  <c r="E7" i="6" s="1"/>
  <c r="C10" i="12" s="1"/>
  <c r="B36" i="7"/>
  <c r="E36" i="7" s="1"/>
  <c r="D39" i="12" s="1"/>
  <c r="S20" i="10"/>
  <c r="V20" i="10" s="1"/>
  <c r="B16" i="9"/>
  <c r="AI5" i="10"/>
  <c r="AL5" i="10" s="1"/>
  <c r="B27" i="7"/>
  <c r="B10" i="6"/>
  <c r="E10" i="6" s="1"/>
  <c r="C13" i="12" s="1"/>
  <c r="B35" i="8"/>
  <c r="AI11" i="10"/>
  <c r="B20" i="5"/>
  <c r="T66" i="9"/>
  <c r="V66" i="9" s="1"/>
  <c r="B13" i="8"/>
  <c r="B25" i="6"/>
  <c r="E25" i="6" s="1"/>
  <c r="C28" i="12" s="1"/>
  <c r="B43" i="10"/>
  <c r="E43" i="10" s="1"/>
  <c r="G46" i="12" s="1"/>
  <c r="B10" i="7"/>
  <c r="B5" i="10"/>
  <c r="E5" i="10" s="1"/>
  <c r="G8" i="12" s="1"/>
  <c r="C84" i="7"/>
  <c r="T85" i="9"/>
  <c r="V85" i="9" s="1"/>
  <c r="B39" i="9"/>
  <c r="B22" i="5"/>
  <c r="B25" i="10"/>
  <c r="E25" i="10" s="1"/>
  <c r="G28" i="12" s="1"/>
  <c r="B24" i="9"/>
  <c r="E24" i="9" s="1"/>
  <c r="F27" i="12" s="1"/>
  <c r="S48" i="9"/>
  <c r="V48" i="9" s="1"/>
  <c r="D9" i="7"/>
  <c r="T98" i="9"/>
  <c r="V98" i="9" s="1"/>
  <c r="AI12" i="10"/>
  <c r="B19" i="5"/>
  <c r="B28" i="8"/>
  <c r="C60" i="7"/>
  <c r="C88" i="7"/>
  <c r="B41" i="7"/>
  <c r="E41" i="7" s="1"/>
  <c r="D44" i="12" s="1"/>
  <c r="B35" i="7"/>
  <c r="B21" i="10"/>
  <c r="E21" i="10" s="1"/>
  <c r="G24" i="12" s="1"/>
  <c r="S16" i="9"/>
  <c r="S11" i="10"/>
  <c r="C95" i="7"/>
  <c r="E95" i="7" s="1"/>
  <c r="D98" i="12" s="1"/>
  <c r="B9" i="7"/>
  <c r="C77" i="7"/>
  <c r="AI33" i="10"/>
  <c r="AL33" i="10" s="1"/>
  <c r="B28" i="9"/>
  <c r="S4" i="10"/>
  <c r="V4" i="10" s="1"/>
  <c r="AI36" i="9"/>
  <c r="AL36" i="9" s="1"/>
  <c r="AI12" i="9"/>
  <c r="B10" i="9"/>
  <c r="C85" i="7"/>
  <c r="E85" i="7" s="1"/>
  <c r="D88" i="12" s="1"/>
  <c r="B36" i="10"/>
  <c r="E36" i="10" s="1"/>
  <c r="G39" i="12" s="1"/>
  <c r="S19" i="10"/>
  <c r="S41" i="10"/>
  <c r="B46" i="5"/>
  <c r="E46" i="5" s="1"/>
  <c r="B49" i="12" s="1"/>
  <c r="B9" i="5"/>
  <c r="T63" i="9"/>
  <c r="B11" i="10"/>
  <c r="B45" i="5"/>
  <c r="E45" i="5" s="1"/>
  <c r="B48" i="12" s="1"/>
  <c r="AI9" i="10"/>
  <c r="AL9" i="10" s="1"/>
  <c r="B40" i="7"/>
  <c r="E40" i="7" s="1"/>
  <c r="D43" i="12" s="1"/>
  <c r="B5" i="5"/>
  <c r="E5" i="5" s="1"/>
  <c r="B8" i="12" s="1"/>
  <c r="AI7" i="9"/>
  <c r="AL7" i="9" s="1"/>
  <c r="T59" i="9"/>
  <c r="T93" i="9"/>
  <c r="AI8" i="9"/>
  <c r="AL8" i="9" s="1"/>
  <c r="AI35" i="10"/>
  <c r="B33" i="6"/>
  <c r="AI19" i="10"/>
  <c r="T69" i="9"/>
  <c r="V69" i="9" s="1"/>
  <c r="B29" i="6"/>
  <c r="E29" i="6" s="1"/>
  <c r="C32" i="12" s="1"/>
  <c r="B23" i="5"/>
  <c r="E23" i="5" s="1"/>
  <c r="B26" i="12" s="1"/>
  <c r="B40" i="9"/>
  <c r="E40" i="9" s="1"/>
  <c r="F43" i="12" s="1"/>
  <c r="B4" i="9"/>
  <c r="C93" i="7"/>
  <c r="E93" i="7" s="1"/>
  <c r="D96" i="12" s="1"/>
  <c r="B11" i="8"/>
  <c r="B48" i="8"/>
  <c r="B50" i="5"/>
  <c r="B13" i="9"/>
  <c r="S7" i="9"/>
  <c r="B17" i="10"/>
  <c r="S17" i="9"/>
  <c r="T83" i="9"/>
  <c r="C59" i="7"/>
  <c r="E59" i="7" s="1"/>
  <c r="D62" i="12" s="1"/>
  <c r="B46" i="8"/>
  <c r="S22" i="9"/>
  <c r="S49" i="10"/>
  <c r="V49" i="10" s="1"/>
  <c r="B39" i="10"/>
  <c r="E39" i="10" s="1"/>
  <c r="G42" i="12" s="1"/>
  <c r="T94" i="9"/>
  <c r="V94" i="9" s="1"/>
  <c r="B8" i="7"/>
  <c r="B43" i="8"/>
  <c r="E43" i="8" s="1"/>
  <c r="E46" i="12" s="1"/>
  <c r="B38" i="6"/>
  <c r="E38" i="6" s="1"/>
  <c r="C41" i="12" s="1"/>
  <c r="S41" i="9"/>
  <c r="AI22" i="10"/>
  <c r="AI32" i="9"/>
  <c r="AL32" i="9" s="1"/>
  <c r="T88" i="9"/>
  <c r="B46" i="9"/>
  <c r="E46" i="9" s="1"/>
  <c r="F49" i="12" s="1"/>
  <c r="C51" i="7"/>
  <c r="E51" i="7" s="1"/>
  <c r="D54" i="12" s="1"/>
  <c r="B50" i="7"/>
  <c r="E50" i="7" s="1"/>
  <c r="D53" i="12" s="1"/>
  <c r="S6" i="10"/>
  <c r="C80" i="7"/>
  <c r="E80" i="7" s="1"/>
  <c r="D83" i="12" s="1"/>
  <c r="H38" i="8"/>
  <c r="H24" i="9"/>
  <c r="H38" i="5"/>
  <c r="H54" i="7"/>
  <c r="AO18" i="10"/>
  <c r="H23" i="8"/>
  <c r="H29" i="5"/>
  <c r="Y42" i="10"/>
  <c r="H54" i="8"/>
  <c r="AO52" i="10"/>
  <c r="Y40" i="9"/>
  <c r="H48" i="5"/>
  <c r="H81" i="9"/>
  <c r="H60" i="8"/>
  <c r="H80" i="6"/>
  <c r="H16" i="8"/>
  <c r="H62" i="8"/>
  <c r="H88" i="6"/>
  <c r="AO17" i="10"/>
  <c r="AO66" i="10"/>
  <c r="H62" i="9"/>
  <c r="H58" i="8"/>
  <c r="AO10" i="10"/>
  <c r="H18" i="9"/>
  <c r="H76" i="10"/>
  <c r="Y35" i="10"/>
  <c r="H57" i="9"/>
  <c r="Y33" i="10"/>
  <c r="H73" i="5"/>
  <c r="AO89" i="10"/>
  <c r="H27" i="5"/>
  <c r="Y44" i="9"/>
  <c r="H47" i="5"/>
  <c r="H91" i="9"/>
  <c r="H17" i="5"/>
  <c r="H44" i="8"/>
  <c r="Y34" i="10"/>
  <c r="H35" i="10"/>
  <c r="H15" i="9"/>
  <c r="H86" i="9"/>
  <c r="Y65" i="10"/>
  <c r="H89" i="5"/>
  <c r="AO67" i="10"/>
  <c r="H17" i="9"/>
  <c r="H60" i="9"/>
  <c r="H41" i="9"/>
  <c r="AO23" i="9"/>
  <c r="AO50" i="10"/>
  <c r="AO9" i="9"/>
  <c r="H55" i="8"/>
  <c r="H33" i="6"/>
  <c r="H53" i="5"/>
  <c r="Y47" i="10"/>
  <c r="H36" i="9"/>
  <c r="Y70" i="10"/>
  <c r="Y86" i="9"/>
  <c r="AO63" i="10"/>
  <c r="Y53" i="10"/>
  <c r="H52" i="5"/>
  <c r="H69" i="9"/>
  <c r="Y93" i="10"/>
  <c r="H81" i="5"/>
  <c r="Y41" i="10"/>
  <c r="Y30" i="9"/>
  <c r="Y58" i="10"/>
  <c r="H69" i="5"/>
  <c r="AO43" i="10"/>
  <c r="AO13" i="10"/>
  <c r="H65" i="7"/>
  <c r="Y36" i="9"/>
  <c r="Y22" i="10"/>
  <c r="H42" i="5"/>
  <c r="H40" i="5"/>
  <c r="H11" i="8"/>
  <c r="H29" i="8"/>
  <c r="AO16" i="10"/>
  <c r="AO68" i="9"/>
  <c r="G47" i="9"/>
  <c r="AN24" i="9"/>
  <c r="H90" i="7"/>
  <c r="G45" i="5"/>
  <c r="G75" i="5"/>
  <c r="X69" i="10"/>
  <c r="H57" i="8"/>
  <c r="G6" i="9"/>
  <c r="G80" i="9"/>
  <c r="H78" i="9"/>
  <c r="G4" i="7"/>
  <c r="G79" i="10"/>
  <c r="H89" i="6"/>
  <c r="G75" i="7"/>
  <c r="AO70" i="9"/>
  <c r="X65" i="9"/>
  <c r="X60" i="9"/>
  <c r="Y13" i="9"/>
  <c r="AN98" i="10"/>
  <c r="H75" i="5"/>
  <c r="H57" i="6"/>
  <c r="AN86" i="9"/>
  <c r="G64" i="8"/>
  <c r="AN85" i="9"/>
  <c r="G68" i="7"/>
  <c r="Y12" i="9"/>
  <c r="X82" i="9"/>
  <c r="X97" i="9"/>
  <c r="F10" i="10"/>
  <c r="H52" i="8"/>
  <c r="H26" i="9"/>
  <c r="H65" i="8"/>
  <c r="AO45" i="9"/>
  <c r="G56" i="6"/>
  <c r="H67" i="10"/>
  <c r="AN46" i="9"/>
  <c r="G29" i="7"/>
  <c r="G83" i="8"/>
  <c r="G66" i="7"/>
  <c r="G57" i="6"/>
  <c r="H67" i="6"/>
  <c r="G84" i="10"/>
  <c r="G28" i="9"/>
  <c r="AN18" i="10"/>
  <c r="G62" i="9"/>
  <c r="G4" i="10"/>
  <c r="G67" i="5"/>
  <c r="X36" i="10"/>
  <c r="G21" i="10"/>
  <c r="G40" i="7"/>
  <c r="G61" i="9"/>
  <c r="H32" i="7"/>
  <c r="G44" i="6"/>
  <c r="G56" i="10"/>
  <c r="AN23" i="9"/>
  <c r="H97" i="7"/>
  <c r="X15" i="9"/>
  <c r="G19" i="9"/>
  <c r="F98" i="8"/>
  <c r="F98" i="10"/>
  <c r="AM38" i="9"/>
  <c r="Y53" i="9"/>
  <c r="F30" i="7"/>
  <c r="W34" i="10"/>
  <c r="Z34" i="10" s="1"/>
  <c r="B13" i="5"/>
  <c r="T90" i="9"/>
  <c r="V90" i="9" s="1"/>
  <c r="E84" i="7" l="1"/>
  <c r="D87" i="12" s="1"/>
  <c r="E19" i="7"/>
  <c r="D22" i="12" s="1"/>
  <c r="AL53" i="10"/>
  <c r="V65" i="9"/>
  <c r="V70" i="10"/>
  <c r="E11" i="9"/>
  <c r="F14" i="12" s="1"/>
  <c r="E52" i="7"/>
  <c r="D55" i="12" s="1"/>
  <c r="V21" i="10"/>
  <c r="H18" i="7"/>
  <c r="AO95" i="10"/>
  <c r="Y94" i="10"/>
  <c r="H20" i="5"/>
  <c r="AN73" i="9"/>
  <c r="G68" i="5"/>
  <c r="H91" i="7"/>
  <c r="X78" i="10"/>
  <c r="AO98" i="10"/>
  <c r="H88" i="10"/>
  <c r="AO84" i="10"/>
  <c r="H16" i="9"/>
  <c r="AO15" i="9"/>
  <c r="X52" i="9"/>
  <c r="H41" i="7"/>
  <c r="H55" i="5"/>
  <c r="AO85" i="10"/>
  <c r="H76" i="8"/>
  <c r="AL22" i="10"/>
  <c r="V23" i="10"/>
  <c r="E43" i="9"/>
  <c r="F46" i="12" s="1"/>
  <c r="V92" i="9"/>
  <c r="E18" i="7"/>
  <c r="D21" i="12" s="1"/>
  <c r="AL66" i="9"/>
  <c r="E81" i="8"/>
  <c r="E84" i="12" s="1"/>
  <c r="E15" i="8"/>
  <c r="E18" i="12" s="1"/>
  <c r="AL80" i="9"/>
  <c r="E58" i="8"/>
  <c r="E61" i="12" s="1"/>
  <c r="E36" i="8"/>
  <c r="E39" i="12" s="1"/>
  <c r="E23" i="6"/>
  <c r="C26" i="12" s="1"/>
  <c r="G58" i="5"/>
  <c r="X96" i="10"/>
  <c r="H63" i="9"/>
  <c r="Y6" i="10"/>
  <c r="Y86" i="10"/>
  <c r="E46" i="8"/>
  <c r="E49" i="12" s="1"/>
  <c r="V80" i="10"/>
  <c r="AL63" i="9"/>
  <c r="V99" i="10"/>
  <c r="AJ109" i="13" s="1"/>
  <c r="V88" i="10"/>
  <c r="AL26" i="9"/>
  <c r="E19" i="8"/>
  <c r="E22" i="12" s="1"/>
  <c r="E62" i="8"/>
  <c r="E65" i="12" s="1"/>
  <c r="H55" i="7"/>
  <c r="Y70" i="9"/>
  <c r="H40" i="6"/>
  <c r="Y59" i="10"/>
  <c r="V83" i="9"/>
  <c r="E60" i="7"/>
  <c r="D63" i="12" s="1"/>
  <c r="V29" i="9"/>
  <c r="V66" i="10"/>
  <c r="E20" i="6"/>
  <c r="C23" i="12" s="1"/>
  <c r="E36" i="6"/>
  <c r="C39" i="12" s="1"/>
  <c r="H20" i="9"/>
  <c r="H56" i="6"/>
  <c r="I56" i="6" s="1"/>
  <c r="I59" i="12" s="1"/>
  <c r="H4" i="7"/>
  <c r="H79" i="9"/>
  <c r="AO32" i="10"/>
  <c r="Y54" i="10"/>
  <c r="Y44" i="10"/>
  <c r="AO4" i="9"/>
  <c r="Y56" i="10"/>
  <c r="F6" i="7"/>
  <c r="H41" i="5"/>
  <c r="AO39" i="10"/>
  <c r="AL68" i="9"/>
  <c r="V26" i="10"/>
  <c r="AL60" i="10"/>
  <c r="E62" i="5"/>
  <c r="B65" i="12" s="1"/>
  <c r="AL82" i="9"/>
  <c r="E40" i="10"/>
  <c r="G43" i="12" s="1"/>
  <c r="AO80" i="9"/>
  <c r="Y4" i="9"/>
  <c r="AO40" i="10"/>
  <c r="H29" i="9"/>
  <c r="H9" i="9"/>
  <c r="H55" i="10"/>
  <c r="G58" i="7"/>
  <c r="G55" i="9"/>
  <c r="Y66" i="10"/>
  <c r="AO76" i="10"/>
  <c r="AO51" i="10"/>
  <c r="H47" i="9"/>
  <c r="H34" i="8"/>
  <c r="AM30" i="10"/>
  <c r="G79" i="8"/>
  <c r="G92" i="10"/>
  <c r="H17" i="8"/>
  <c r="H97" i="5"/>
  <c r="V93" i="9"/>
  <c r="E39" i="9"/>
  <c r="F42" i="12" s="1"/>
  <c r="E70" i="8"/>
  <c r="E73" i="12" s="1"/>
  <c r="V79" i="10"/>
  <c r="V93" i="10"/>
  <c r="E55" i="10"/>
  <c r="G58" i="12" s="1"/>
  <c r="AL43" i="10"/>
  <c r="AO78" i="10"/>
  <c r="H57" i="5"/>
  <c r="Y38" i="10"/>
  <c r="Y49" i="10"/>
  <c r="F22" i="5"/>
  <c r="AO69" i="9"/>
  <c r="H83" i="10"/>
  <c r="H23" i="5"/>
  <c r="G92" i="8"/>
  <c r="AO54" i="10"/>
  <c r="H14" i="8"/>
  <c r="H59" i="5"/>
  <c r="Y5" i="10"/>
  <c r="H7" i="8"/>
  <c r="AO82" i="9"/>
  <c r="AP82" i="9" s="1"/>
  <c r="H61" i="7"/>
  <c r="AO27" i="10"/>
  <c r="Y90" i="9"/>
  <c r="V88" i="9"/>
  <c r="E9" i="5"/>
  <c r="B12" i="12" s="1"/>
  <c r="AL71" i="10"/>
  <c r="E78" i="7"/>
  <c r="D81" i="12" s="1"/>
  <c r="E32" i="8"/>
  <c r="E35" i="12" s="1"/>
  <c r="V51" i="9"/>
  <c r="H28" i="7"/>
  <c r="H34" i="10"/>
  <c r="H4" i="8"/>
  <c r="AL87" i="9"/>
  <c r="E97" i="6"/>
  <c r="C100" i="12" s="1"/>
  <c r="E70" i="9"/>
  <c r="F73" i="12" s="1"/>
  <c r="V99" i="9"/>
  <c r="AL98" i="10"/>
  <c r="E10" i="8"/>
  <c r="E13" i="12" s="1"/>
  <c r="E81" i="9"/>
  <c r="F84" i="12" s="1"/>
  <c r="AL77" i="10"/>
  <c r="AI58" i="13"/>
  <c r="V86" i="10"/>
  <c r="AJ98" i="13" s="1"/>
  <c r="I75" i="5"/>
  <c r="H78" i="12" s="1"/>
  <c r="E9" i="7"/>
  <c r="D12" i="12" s="1"/>
  <c r="AL98" i="9"/>
  <c r="E58" i="10"/>
  <c r="G61" i="12" s="1"/>
  <c r="E17" i="10"/>
  <c r="G20" i="12" s="1"/>
  <c r="AL19" i="10"/>
  <c r="V63" i="9"/>
  <c r="V96" i="9"/>
  <c r="AL50" i="10"/>
  <c r="E71" i="10"/>
  <c r="G74" i="12" s="1"/>
  <c r="AL55" i="10"/>
  <c r="E86" i="6"/>
  <c r="C89" i="12" s="1"/>
  <c r="AL15" i="9"/>
  <c r="E33" i="6"/>
  <c r="C36" i="12" s="1"/>
  <c r="E49" i="10"/>
  <c r="G52" i="12" s="1"/>
  <c r="AL29" i="10"/>
  <c r="E74" i="7"/>
  <c r="D77" i="12" s="1"/>
  <c r="V84" i="10"/>
  <c r="E95" i="9"/>
  <c r="F98" i="12" s="1"/>
  <c r="AL74" i="9"/>
  <c r="AL72" i="9"/>
  <c r="O7" i="13"/>
  <c r="E10" i="9"/>
  <c r="F13" i="12" s="1"/>
  <c r="E57" i="8"/>
  <c r="E60" i="12" s="1"/>
  <c r="E27" i="10"/>
  <c r="G30" i="12" s="1"/>
  <c r="V98" i="10"/>
  <c r="E46" i="7"/>
  <c r="D49" i="12" s="1"/>
  <c r="V74" i="10"/>
  <c r="E37" i="5"/>
  <c r="B40" i="12" s="1"/>
  <c r="E69" i="5"/>
  <c r="B72" i="12" s="1"/>
  <c r="E87" i="9"/>
  <c r="F90" i="12" s="1"/>
  <c r="E85" i="8"/>
  <c r="E88" i="12" s="1"/>
  <c r="E28" i="6"/>
  <c r="C31" i="12" s="1"/>
  <c r="AL89" i="10"/>
  <c r="E70" i="6"/>
  <c r="C73" i="12" s="1"/>
  <c r="E80" i="6"/>
  <c r="C83" i="12" s="1"/>
  <c r="E95" i="5"/>
  <c r="B98" i="12" s="1"/>
  <c r="E72" i="9"/>
  <c r="F75" i="12" s="1"/>
  <c r="AL61" i="10"/>
  <c r="AL72" i="13" s="1"/>
  <c r="E66" i="6"/>
  <c r="C69" i="12" s="1"/>
  <c r="E97" i="9"/>
  <c r="F100" i="12" s="1"/>
  <c r="AL93" i="9"/>
  <c r="E69" i="9"/>
  <c r="F72" i="12" s="1"/>
  <c r="E53" i="5"/>
  <c r="B56" i="12" s="1"/>
  <c r="E64" i="8"/>
  <c r="E67" i="12" s="1"/>
  <c r="AL67" i="10"/>
  <c r="E32" i="6"/>
  <c r="C35" i="12" s="1"/>
  <c r="E74" i="5"/>
  <c r="B77" i="12" s="1"/>
  <c r="V82" i="10"/>
  <c r="AJ92" i="13" s="1"/>
  <c r="E88" i="9"/>
  <c r="F91" i="12" s="1"/>
  <c r="AL64" i="9"/>
  <c r="E98" i="9"/>
  <c r="F101" i="12" s="1"/>
  <c r="E55" i="9"/>
  <c r="F58" i="12" s="1"/>
  <c r="E73" i="5"/>
  <c r="B76" i="12" s="1"/>
  <c r="AL58" i="9"/>
  <c r="E94" i="9"/>
  <c r="F97" i="12" s="1"/>
  <c r="E60" i="10"/>
  <c r="G63" i="12" s="1"/>
  <c r="E81" i="5"/>
  <c r="B84" i="12" s="1"/>
  <c r="E88" i="10"/>
  <c r="G91" i="12" s="1"/>
  <c r="E19" i="5"/>
  <c r="B22" i="12" s="1"/>
  <c r="AL35" i="9"/>
  <c r="E57" i="7"/>
  <c r="D60" i="12" s="1"/>
  <c r="E5" i="8"/>
  <c r="E8" i="12" s="1"/>
  <c r="V28" i="9"/>
  <c r="E20" i="9"/>
  <c r="F23" i="12" s="1"/>
  <c r="E11" i="8"/>
  <c r="E14" i="12" s="1"/>
  <c r="O87" i="13"/>
  <c r="E11" i="10"/>
  <c r="G14" i="12" s="1"/>
  <c r="E8" i="7"/>
  <c r="D11" i="12" s="1"/>
  <c r="AL71" i="13"/>
  <c r="E79" i="5"/>
  <c r="B82" i="12" s="1"/>
  <c r="AL99" i="10"/>
  <c r="E56" i="8"/>
  <c r="E59" i="12" s="1"/>
  <c r="E51" i="5"/>
  <c r="B54" i="12" s="1"/>
  <c r="E93" i="6"/>
  <c r="C96" i="12" s="1"/>
  <c r="E13" i="8"/>
  <c r="E16" i="12" s="1"/>
  <c r="M26" i="13" s="1"/>
  <c r="E94" i="5"/>
  <c r="B97" i="12" s="1"/>
  <c r="AL69" i="10"/>
  <c r="AL62" i="9"/>
  <c r="M27" i="13"/>
  <c r="E57" i="10"/>
  <c r="G60" i="12" s="1"/>
  <c r="V59" i="9"/>
  <c r="E62" i="10"/>
  <c r="G65" i="12" s="1"/>
  <c r="AL74" i="10"/>
  <c r="E97" i="10"/>
  <c r="G100" i="12" s="1"/>
  <c r="E85" i="9"/>
  <c r="F88" i="12" s="1"/>
  <c r="E62" i="6"/>
  <c r="C65" i="12" s="1"/>
  <c r="AL95" i="9"/>
  <c r="AK105" i="13" s="1"/>
  <c r="V53" i="10"/>
  <c r="AL86" i="9"/>
  <c r="E74" i="6"/>
  <c r="C77" i="12" s="1"/>
  <c r="AL91" i="9"/>
  <c r="E82" i="5"/>
  <c r="B85" i="12" s="1"/>
  <c r="E57" i="9"/>
  <c r="F60" i="12" s="1"/>
  <c r="E86" i="10"/>
  <c r="G89" i="12" s="1"/>
  <c r="E35" i="9"/>
  <c r="F38" i="12" s="1"/>
  <c r="AL73" i="10"/>
  <c r="E20" i="10"/>
  <c r="G23" i="12" s="1"/>
  <c r="O68" i="13"/>
  <c r="E91" i="9"/>
  <c r="F94" i="12" s="1"/>
  <c r="E57" i="5"/>
  <c r="B60" i="12" s="1"/>
  <c r="V72" i="10"/>
  <c r="E88" i="7"/>
  <c r="D91" i="12" s="1"/>
  <c r="E61" i="7"/>
  <c r="D64" i="12" s="1"/>
  <c r="V97" i="9"/>
  <c r="AI109" i="13" s="1"/>
  <c r="E93" i="10"/>
  <c r="G96" i="12" s="1"/>
  <c r="E66" i="8"/>
  <c r="E69" i="12" s="1"/>
  <c r="E70" i="5"/>
  <c r="B73" i="12" s="1"/>
  <c r="E73" i="9"/>
  <c r="F76" i="12" s="1"/>
  <c r="AL83" i="9"/>
  <c r="E99" i="10"/>
  <c r="G102" i="12" s="1"/>
  <c r="V71" i="10"/>
  <c r="E67" i="5"/>
  <c r="B70" i="12" s="1"/>
  <c r="E95" i="6"/>
  <c r="C98" i="12" s="1"/>
  <c r="AL97" i="9"/>
  <c r="E76" i="8"/>
  <c r="E79" i="12" s="1"/>
  <c r="AL94" i="9"/>
  <c r="E54" i="10"/>
  <c r="G57" i="12" s="1"/>
  <c r="E63" i="10"/>
  <c r="G66" i="12" s="1"/>
  <c r="AL78" i="9"/>
  <c r="E23" i="9"/>
  <c r="F26" i="12" s="1"/>
  <c r="E59" i="5"/>
  <c r="B62" i="12" s="1"/>
  <c r="E61" i="9"/>
  <c r="F64" i="12" s="1"/>
  <c r="E71" i="9"/>
  <c r="F74" i="12" s="1"/>
  <c r="E13" i="5"/>
  <c r="B16" i="12" s="1"/>
  <c r="AL31" i="9"/>
  <c r="E81" i="10"/>
  <c r="G84" i="12" s="1"/>
  <c r="E63" i="5"/>
  <c r="B66" i="12" s="1"/>
  <c r="AL75" i="9"/>
  <c r="E99" i="5"/>
  <c r="B102" i="12" s="1"/>
  <c r="E92" i="8"/>
  <c r="E95" i="12" s="1"/>
  <c r="V65" i="10"/>
  <c r="E85" i="6"/>
  <c r="C88" i="12" s="1"/>
  <c r="K96" i="13" s="1"/>
  <c r="E56" i="5"/>
  <c r="B59" i="12" s="1"/>
  <c r="E45" i="9"/>
  <c r="F48" i="12" s="1"/>
  <c r="N57" i="13" s="1"/>
  <c r="E68" i="7"/>
  <c r="D71" i="12" s="1"/>
  <c r="AL15" i="10"/>
  <c r="AL23" i="10"/>
  <c r="E66" i="7"/>
  <c r="D69" i="12" s="1"/>
  <c r="V86" i="9"/>
  <c r="AI98" i="13" s="1"/>
  <c r="AL27" i="10"/>
  <c r="E67" i="7"/>
  <c r="D70" i="12" s="1"/>
  <c r="E73" i="7"/>
  <c r="D76" i="12" s="1"/>
  <c r="AL40" i="9"/>
  <c r="V52" i="9"/>
  <c r="E62" i="9"/>
  <c r="F65" i="12" s="1"/>
  <c r="AL85" i="10"/>
  <c r="E65" i="10"/>
  <c r="G68" i="12" s="1"/>
  <c r="E49" i="6"/>
  <c r="C52" i="12" s="1"/>
  <c r="E55" i="7"/>
  <c r="D58" i="12" s="1"/>
  <c r="E48" i="7"/>
  <c r="D51" i="12" s="1"/>
  <c r="L61" i="13" s="1"/>
  <c r="E6" i="6"/>
  <c r="C9" i="12" s="1"/>
  <c r="E86" i="7"/>
  <c r="D89" i="12" s="1"/>
  <c r="L96" i="13" s="1"/>
  <c r="V35" i="10"/>
  <c r="E45" i="8"/>
  <c r="E48" i="12" s="1"/>
  <c r="E42" i="5"/>
  <c r="B45" i="12" s="1"/>
  <c r="V43" i="10"/>
  <c r="V22" i="10"/>
  <c r="V35" i="9"/>
  <c r="E64" i="5"/>
  <c r="B67" i="12" s="1"/>
  <c r="AL28" i="9"/>
  <c r="AL97" i="10"/>
  <c r="AL63" i="10"/>
  <c r="AL73" i="13" s="1"/>
  <c r="E55" i="6"/>
  <c r="C58" i="12" s="1"/>
  <c r="E96" i="8"/>
  <c r="E99" i="12" s="1"/>
  <c r="E89" i="10"/>
  <c r="G92" i="12" s="1"/>
  <c r="E15" i="9"/>
  <c r="F18" i="12" s="1"/>
  <c r="V23" i="9"/>
  <c r="E31" i="7"/>
  <c r="D34" i="12" s="1"/>
  <c r="AL47" i="9"/>
  <c r="E47" i="8"/>
  <c r="E50" i="12" s="1"/>
  <c r="E34" i="8"/>
  <c r="E37" i="12" s="1"/>
  <c r="AL17" i="9"/>
  <c r="AK27" i="13" s="1"/>
  <c r="E14" i="10"/>
  <c r="G17" i="12" s="1"/>
  <c r="E15" i="7"/>
  <c r="D18" i="12" s="1"/>
  <c r="V76" i="9"/>
  <c r="E42" i="10"/>
  <c r="G45" i="12" s="1"/>
  <c r="V28" i="10"/>
  <c r="AL24" i="10"/>
  <c r="AL40" i="10"/>
  <c r="AL53" i="13" s="1"/>
  <c r="E6" i="10"/>
  <c r="G9" i="12" s="1"/>
  <c r="E40" i="5"/>
  <c r="B43" i="12" s="1"/>
  <c r="E15" i="10"/>
  <c r="G18" i="12" s="1"/>
  <c r="E79" i="9"/>
  <c r="F82" i="12" s="1"/>
  <c r="E85" i="5"/>
  <c r="B88" i="12" s="1"/>
  <c r="AL70" i="9"/>
  <c r="E34" i="7"/>
  <c r="D37" i="12" s="1"/>
  <c r="E29" i="8"/>
  <c r="E32" i="12" s="1"/>
  <c r="E7" i="5"/>
  <c r="B10" i="12" s="1"/>
  <c r="V57" i="9"/>
  <c r="E96" i="7"/>
  <c r="D99" i="12" s="1"/>
  <c r="V32" i="10"/>
  <c r="E75" i="7"/>
  <c r="D78" i="12" s="1"/>
  <c r="E82" i="9"/>
  <c r="F85" i="12" s="1"/>
  <c r="AL99" i="9"/>
  <c r="V68" i="10"/>
  <c r="E90" i="9"/>
  <c r="F93" i="12" s="1"/>
  <c r="AL73" i="9"/>
  <c r="E92" i="7"/>
  <c r="D95" i="12" s="1"/>
  <c r="V67" i="9"/>
  <c r="AI10" i="13" s="1"/>
  <c r="E53" i="7"/>
  <c r="D56" i="12" s="1"/>
  <c r="L63" i="13" s="1"/>
  <c r="E68" i="6"/>
  <c r="C71" i="12" s="1"/>
  <c r="K11" i="13" s="1"/>
  <c r="AL81" i="9"/>
  <c r="V80" i="9"/>
  <c r="AL87" i="10"/>
  <c r="V61" i="9"/>
  <c r="V56" i="9"/>
  <c r="AL96" i="9"/>
  <c r="AL57" i="10"/>
  <c r="E65" i="9"/>
  <c r="F68" i="12" s="1"/>
  <c r="E99" i="7"/>
  <c r="D102" i="12" s="1"/>
  <c r="AP30" i="10"/>
  <c r="AL61" i="9"/>
  <c r="AL88" i="9"/>
  <c r="AL71" i="9"/>
  <c r="E90" i="5"/>
  <c r="B93" i="12" s="1"/>
  <c r="E53" i="10"/>
  <c r="G56" i="12" s="1"/>
  <c r="E65" i="8"/>
  <c r="E68" i="12" s="1"/>
  <c r="M75" i="13" s="1"/>
  <c r="AL84" i="9"/>
  <c r="E68" i="10"/>
  <c r="G71" i="12" s="1"/>
  <c r="AL77" i="9"/>
  <c r="E69" i="7"/>
  <c r="D72" i="12" s="1"/>
  <c r="AL22" i="9"/>
  <c r="E64" i="6"/>
  <c r="C67" i="12" s="1"/>
  <c r="E93" i="5"/>
  <c r="B96" i="12" s="1"/>
  <c r="E28" i="5"/>
  <c r="B31" i="12" s="1"/>
  <c r="V54" i="9"/>
  <c r="E22" i="10"/>
  <c r="G25" i="12" s="1"/>
  <c r="E17" i="7"/>
  <c r="D20" i="12" s="1"/>
  <c r="L29" i="13" s="1"/>
  <c r="E22" i="6"/>
  <c r="C25" i="12" s="1"/>
  <c r="K35" i="13" s="1"/>
  <c r="V51" i="10"/>
  <c r="E72" i="8"/>
  <c r="E75" i="12" s="1"/>
  <c r="E31" i="10"/>
  <c r="G34" i="12" s="1"/>
  <c r="E64" i="7"/>
  <c r="D67" i="12" s="1"/>
  <c r="V55" i="9"/>
  <c r="E4" i="7"/>
  <c r="D7" i="12" s="1"/>
  <c r="E73" i="8"/>
  <c r="E76" i="12" s="1"/>
  <c r="AL82" i="10"/>
  <c r="V20" i="9"/>
  <c r="E76" i="7"/>
  <c r="D79" i="12" s="1"/>
  <c r="E44" i="10"/>
  <c r="G47" i="12" s="1"/>
  <c r="E24" i="5"/>
  <c r="B27" i="12" s="1"/>
  <c r="E24" i="7"/>
  <c r="D27" i="12" s="1"/>
  <c r="E4" i="6"/>
  <c r="C7" i="12" s="1"/>
  <c r="E57" i="6"/>
  <c r="C60" i="12" s="1"/>
  <c r="E80" i="9"/>
  <c r="F83" i="12" s="1"/>
  <c r="AL70" i="10"/>
  <c r="AL11" i="13" s="1"/>
  <c r="E86" i="8"/>
  <c r="E89" i="12" s="1"/>
  <c r="E90" i="10"/>
  <c r="G93" i="12" s="1"/>
  <c r="V60" i="9"/>
  <c r="E84" i="9"/>
  <c r="F87" i="12" s="1"/>
  <c r="AL59" i="9"/>
  <c r="AK72" i="13" s="1"/>
  <c r="E99" i="9"/>
  <c r="F102" i="12" s="1"/>
  <c r="E84" i="8"/>
  <c r="E87" i="12" s="1"/>
  <c r="E72" i="6"/>
  <c r="C75" i="12" s="1"/>
  <c r="K13" i="13" s="1"/>
  <c r="V62" i="9"/>
  <c r="V84" i="9"/>
  <c r="E90" i="8"/>
  <c r="E93" i="12" s="1"/>
  <c r="E55" i="5"/>
  <c r="B58" i="12" s="1"/>
  <c r="E99" i="8"/>
  <c r="E102" i="12" s="1"/>
  <c r="AP51" i="10"/>
  <c r="AK75" i="13"/>
  <c r="O67" i="13"/>
  <c r="AL109" i="13"/>
  <c r="AK73" i="13"/>
  <c r="AK92" i="13"/>
  <c r="AJ96" i="13"/>
  <c r="E99" i="6"/>
  <c r="C102" i="12" s="1"/>
  <c r="E95" i="10"/>
  <c r="G98" i="12" s="1"/>
  <c r="E79" i="8"/>
  <c r="E82" i="12" s="1"/>
  <c r="AL29" i="9"/>
  <c r="E83" i="9"/>
  <c r="F86" i="12" s="1"/>
  <c r="V6" i="9"/>
  <c r="E82" i="6"/>
  <c r="C85" i="12" s="1"/>
  <c r="K95" i="13" s="1"/>
  <c r="E81" i="7"/>
  <c r="D84" i="12" s="1"/>
  <c r="O27" i="13"/>
  <c r="E17" i="6"/>
  <c r="C20" i="12" s="1"/>
  <c r="AL90" i="9"/>
  <c r="AK103" i="13" s="1"/>
  <c r="AL84" i="10"/>
  <c r="E94" i="7"/>
  <c r="D97" i="12" s="1"/>
  <c r="L107" i="13" s="1"/>
  <c r="V24" i="9"/>
  <c r="E98" i="5"/>
  <c r="B101" i="12" s="1"/>
  <c r="J108" i="13" s="1"/>
  <c r="V60" i="10"/>
  <c r="V56" i="10"/>
  <c r="V67" i="10"/>
  <c r="E54" i="6"/>
  <c r="C57" i="12" s="1"/>
  <c r="K67" i="13" s="1"/>
  <c r="E61" i="5"/>
  <c r="B64" i="12" s="1"/>
  <c r="AK28" i="13"/>
  <c r="E70" i="7"/>
  <c r="D73" i="12" s="1"/>
  <c r="E48" i="9"/>
  <c r="F51" i="12" s="1"/>
  <c r="E80" i="10"/>
  <c r="G83" i="12" s="1"/>
  <c r="E37" i="8"/>
  <c r="E40" i="12" s="1"/>
  <c r="V74" i="9"/>
  <c r="E34" i="10"/>
  <c r="G37" i="12" s="1"/>
  <c r="AK41" i="13"/>
  <c r="E82" i="8"/>
  <c r="E85" i="12" s="1"/>
  <c r="AL85" i="9"/>
  <c r="E4" i="8"/>
  <c r="E7" i="12" s="1"/>
  <c r="AJ99" i="13"/>
  <c r="M74" i="13"/>
  <c r="AJ5" i="13"/>
  <c r="K12" i="13"/>
  <c r="J106" i="13"/>
  <c r="J107" i="13"/>
  <c r="AL70" i="13"/>
  <c r="E77" i="7"/>
  <c r="D80" i="12" s="1"/>
  <c r="E72" i="7"/>
  <c r="D75" i="12" s="1"/>
  <c r="V92" i="10"/>
  <c r="AL56" i="9"/>
  <c r="E54" i="5"/>
  <c r="B57" i="12" s="1"/>
  <c r="E88" i="8"/>
  <c r="E91" i="12" s="1"/>
  <c r="AL57" i="9"/>
  <c r="AL66" i="10"/>
  <c r="AL10" i="13" s="1"/>
  <c r="V63" i="10"/>
  <c r="AL53" i="9"/>
  <c r="E58" i="5"/>
  <c r="B61" i="12" s="1"/>
  <c r="J68" i="13" s="1"/>
  <c r="E86" i="5"/>
  <c r="B89" i="12" s="1"/>
  <c r="E92" i="9"/>
  <c r="F95" i="12" s="1"/>
  <c r="E80" i="8"/>
  <c r="E83" i="12" s="1"/>
  <c r="E92" i="5"/>
  <c r="B95" i="12" s="1"/>
  <c r="E60" i="5"/>
  <c r="B63" i="12" s="1"/>
  <c r="V78" i="10"/>
  <c r="AJ91" i="13" s="1"/>
  <c r="V94" i="10"/>
  <c r="E64" i="9"/>
  <c r="F67" i="12" s="1"/>
  <c r="E84" i="10"/>
  <c r="G87" i="12" s="1"/>
  <c r="E78" i="10"/>
  <c r="G81" i="12" s="1"/>
  <c r="O89" i="13" s="1"/>
  <c r="E98" i="8"/>
  <c r="E101" i="12" s="1"/>
  <c r="E66" i="5"/>
  <c r="B69" i="12" s="1"/>
  <c r="E81" i="6"/>
  <c r="C84" i="12" s="1"/>
  <c r="E62" i="7"/>
  <c r="D65" i="12" s="1"/>
  <c r="AL51" i="9"/>
  <c r="AK64" i="13" s="1"/>
  <c r="AL99" i="13"/>
  <c r="AK74" i="13"/>
  <c r="N35" i="13"/>
  <c r="E54" i="7"/>
  <c r="D57" i="12" s="1"/>
  <c r="E76" i="9"/>
  <c r="F79" i="12" s="1"/>
  <c r="E25" i="5"/>
  <c r="B28" i="12" s="1"/>
  <c r="E53" i="8"/>
  <c r="E56" i="12" s="1"/>
  <c r="V57" i="10"/>
  <c r="E96" i="10"/>
  <c r="G99" i="12" s="1"/>
  <c r="O109" i="13" s="1"/>
  <c r="E69" i="8"/>
  <c r="E72" i="12" s="1"/>
  <c r="V77" i="10"/>
  <c r="E58" i="6"/>
  <c r="C61" i="12" s="1"/>
  <c r="K68" i="13" s="1"/>
  <c r="E69" i="10"/>
  <c r="G72" i="12" s="1"/>
  <c r="E68" i="9"/>
  <c r="F71" i="12" s="1"/>
  <c r="E54" i="9"/>
  <c r="F57" i="12" s="1"/>
  <c r="V58" i="10"/>
  <c r="E91" i="8"/>
  <c r="E94" i="12" s="1"/>
  <c r="E71" i="8"/>
  <c r="E74" i="12" s="1"/>
  <c r="E89" i="6"/>
  <c r="C92" i="12" s="1"/>
  <c r="E92" i="6"/>
  <c r="C95" i="12" s="1"/>
  <c r="V90" i="10"/>
  <c r="AJ101" i="13" s="1"/>
  <c r="E93" i="8"/>
  <c r="E96" i="12" s="1"/>
  <c r="V64" i="9"/>
  <c r="E61" i="10"/>
  <c r="G64" i="12" s="1"/>
  <c r="E60" i="6"/>
  <c r="C63" i="12" s="1"/>
  <c r="E59" i="10"/>
  <c r="G62" i="12" s="1"/>
  <c r="V89" i="9"/>
  <c r="AI99" i="13" s="1"/>
  <c r="V61" i="10"/>
  <c r="E89" i="9"/>
  <c r="F92" i="12" s="1"/>
  <c r="E29" i="5"/>
  <c r="B32" i="12" s="1"/>
  <c r="E42" i="9"/>
  <c r="F45" i="12" s="1"/>
  <c r="E39" i="7"/>
  <c r="D42" i="12" s="1"/>
  <c r="V38" i="9"/>
  <c r="AL24" i="9"/>
  <c r="V72" i="9"/>
  <c r="E88" i="5"/>
  <c r="B91" i="12" s="1"/>
  <c r="E30" i="10"/>
  <c r="G33" i="12" s="1"/>
  <c r="AL78" i="10"/>
  <c r="N56" i="13"/>
  <c r="L26" i="13"/>
  <c r="AJ13" i="13"/>
  <c r="L105" i="13"/>
  <c r="E71" i="7"/>
  <c r="D74" i="12" s="1"/>
  <c r="E61" i="6"/>
  <c r="C64" i="12" s="1"/>
  <c r="E78" i="9"/>
  <c r="F81" i="12" s="1"/>
  <c r="E66" i="9"/>
  <c r="F69" i="12" s="1"/>
  <c r="E70" i="10"/>
  <c r="G73" i="12" s="1"/>
  <c r="E88" i="6"/>
  <c r="C91" i="12" s="1"/>
  <c r="E67" i="8"/>
  <c r="E70" i="12" s="1"/>
  <c r="V95" i="10"/>
  <c r="AJ108" i="13" s="1"/>
  <c r="E65" i="6"/>
  <c r="C68" i="12" s="1"/>
  <c r="E91" i="6"/>
  <c r="C94" i="12" s="1"/>
  <c r="K103" i="13" s="1"/>
  <c r="AL83" i="10"/>
  <c r="E73" i="6"/>
  <c r="C76" i="12" s="1"/>
  <c r="E67" i="10"/>
  <c r="G70" i="12" s="1"/>
  <c r="V55" i="10"/>
  <c r="AJ66" i="13" s="1"/>
  <c r="AL90" i="10"/>
  <c r="AL72" i="10"/>
  <c r="AL14" i="13" s="1"/>
  <c r="AL89" i="9"/>
  <c r="V75" i="10"/>
  <c r="AL69" i="9"/>
  <c r="AK11" i="13" s="1"/>
  <c r="E98" i="6"/>
  <c r="C101" i="12" s="1"/>
  <c r="E82" i="7"/>
  <c r="D85" i="12" s="1"/>
  <c r="L95" i="13" s="1"/>
  <c r="E89" i="7"/>
  <c r="D92" i="12" s="1"/>
  <c r="AL95" i="10"/>
  <c r="AL108" i="13" s="1"/>
  <c r="E75" i="8"/>
  <c r="E78" i="12" s="1"/>
  <c r="E90" i="7"/>
  <c r="D93" i="12" s="1"/>
  <c r="E58" i="7"/>
  <c r="D61" i="12" s="1"/>
  <c r="E53" i="6"/>
  <c r="C56" i="12" s="1"/>
  <c r="AL91" i="10"/>
  <c r="V58" i="9"/>
  <c r="E19" i="10"/>
  <c r="G22" i="12" s="1"/>
  <c r="O32" i="13" s="1"/>
  <c r="E52" i="6"/>
  <c r="C55" i="12" s="1"/>
  <c r="E95" i="8"/>
  <c r="E98" i="12" s="1"/>
  <c r="E83" i="10"/>
  <c r="G86" i="12" s="1"/>
  <c r="E74" i="8"/>
  <c r="E77" i="12" s="1"/>
  <c r="E9" i="8"/>
  <c r="E12" i="12" s="1"/>
  <c r="M21" i="13" s="1"/>
  <c r="E78" i="5"/>
  <c r="B81" i="12" s="1"/>
  <c r="E56" i="9"/>
  <c r="F59" i="12" s="1"/>
  <c r="V11" i="10"/>
  <c r="E51" i="6"/>
  <c r="C54" i="12" s="1"/>
  <c r="AL12" i="10"/>
  <c r="AL10" i="9"/>
  <c r="AL38" i="9"/>
  <c r="E7" i="8"/>
  <c r="E10" i="12" s="1"/>
  <c r="V41" i="10"/>
  <c r="AL12" i="9"/>
  <c r="AL11" i="9"/>
  <c r="E49" i="9"/>
  <c r="F52" i="12" s="1"/>
  <c r="N62" i="13" s="1"/>
  <c r="V14" i="9"/>
  <c r="V22" i="9"/>
  <c r="E78" i="8"/>
  <c r="E81" i="12" s="1"/>
  <c r="E38" i="5"/>
  <c r="B41" i="12" s="1"/>
  <c r="V78" i="9"/>
  <c r="AL47" i="10"/>
  <c r="E17" i="9"/>
  <c r="F20" i="12" s="1"/>
  <c r="E50" i="6"/>
  <c r="C53" i="12" s="1"/>
  <c r="E23" i="8"/>
  <c r="E26" i="12" s="1"/>
  <c r="V30" i="10"/>
  <c r="V36" i="9"/>
  <c r="V10" i="10"/>
  <c r="E31" i="9"/>
  <c r="F34" i="12" s="1"/>
  <c r="E41" i="5"/>
  <c r="B44" i="12" s="1"/>
  <c r="E27" i="6"/>
  <c r="C30" i="12" s="1"/>
  <c r="E12" i="6"/>
  <c r="C15" i="12" s="1"/>
  <c r="V82" i="9"/>
  <c r="AI95" i="13" s="1"/>
  <c r="E30" i="9"/>
  <c r="F33" i="12" s="1"/>
  <c r="E43" i="7"/>
  <c r="D46" i="12" s="1"/>
  <c r="E16" i="5"/>
  <c r="B19" i="12" s="1"/>
  <c r="J27" i="13" s="1"/>
  <c r="AL37" i="9"/>
  <c r="AL10" i="10"/>
  <c r="AL46" i="9"/>
  <c r="E18" i="10"/>
  <c r="G21" i="12" s="1"/>
  <c r="E94" i="6"/>
  <c r="C97" i="12" s="1"/>
  <c r="V43" i="9"/>
  <c r="V7" i="10"/>
  <c r="E33" i="10"/>
  <c r="G36" i="12" s="1"/>
  <c r="V25" i="10"/>
  <c r="AJ38" i="13" s="1"/>
  <c r="E47" i="5"/>
  <c r="B50" i="12" s="1"/>
  <c r="E47" i="7"/>
  <c r="D50" i="12" s="1"/>
  <c r="V39" i="9"/>
  <c r="E26" i="7"/>
  <c r="D29" i="12" s="1"/>
  <c r="V9" i="10"/>
  <c r="AL20" i="9"/>
  <c r="E49" i="5"/>
  <c r="B52" i="12" s="1"/>
  <c r="E6" i="5"/>
  <c r="B9" i="12" s="1"/>
  <c r="E91" i="10"/>
  <c r="G94" i="12" s="1"/>
  <c r="E34" i="9"/>
  <c r="F37" i="12" s="1"/>
  <c r="V29" i="10"/>
  <c r="E8" i="9"/>
  <c r="F11" i="12" s="1"/>
  <c r="AL30" i="10"/>
  <c r="E29" i="9"/>
  <c r="F32" i="12" s="1"/>
  <c r="E32" i="10"/>
  <c r="G35" i="12" s="1"/>
  <c r="I76" i="6"/>
  <c r="I79" i="12" s="1"/>
  <c r="I69" i="9"/>
  <c r="L72" i="12" s="1"/>
  <c r="E35" i="5"/>
  <c r="B38" i="12" s="1"/>
  <c r="I26" i="7"/>
  <c r="J29" i="12" s="1"/>
  <c r="I84" i="10"/>
  <c r="M87" i="12" s="1"/>
  <c r="I64" i="8"/>
  <c r="K67" i="12" s="1"/>
  <c r="F39" i="10"/>
  <c r="W43" i="9"/>
  <c r="G96" i="9"/>
  <c r="H45" i="6"/>
  <c r="G56" i="7"/>
  <c r="G64" i="6"/>
  <c r="AO75" i="9"/>
  <c r="AN69" i="10"/>
  <c r="G78" i="7"/>
  <c r="Y4" i="10"/>
  <c r="G67" i="10"/>
  <c r="I67" i="10" s="1"/>
  <c r="M70" i="12" s="1"/>
  <c r="Y17" i="10"/>
  <c r="Y26" i="10"/>
  <c r="AO49" i="10"/>
  <c r="H53" i="9"/>
  <c r="H32" i="6"/>
  <c r="H28" i="8"/>
  <c r="AO59" i="10"/>
  <c r="Y31" i="10"/>
  <c r="H45" i="5"/>
  <c r="H92" i="5"/>
  <c r="AO52" i="9"/>
  <c r="AO91" i="10"/>
  <c r="Y21" i="10"/>
  <c r="H31" i="9"/>
  <c r="AO69" i="10"/>
  <c r="H87" i="5"/>
  <c r="H86" i="7"/>
  <c r="AO86" i="10"/>
  <c r="H65" i="9"/>
  <c r="Y36" i="10"/>
  <c r="H88" i="5"/>
  <c r="Y45" i="10"/>
  <c r="H75" i="9"/>
  <c r="H76" i="5"/>
  <c r="AO37" i="10"/>
  <c r="Y62" i="10"/>
  <c r="Y20" i="10"/>
  <c r="H49" i="6"/>
  <c r="H19" i="9"/>
  <c r="H16" i="6"/>
  <c r="H82" i="9"/>
  <c r="H78" i="5"/>
  <c r="I78" i="5" s="1"/>
  <c r="H81" i="12" s="1"/>
  <c r="Y66" i="9"/>
  <c r="Y57" i="10"/>
  <c r="H49" i="5"/>
  <c r="AO36" i="9"/>
  <c r="Y25" i="9"/>
  <c r="H74" i="6"/>
  <c r="H90" i="10"/>
  <c r="H93" i="8"/>
  <c r="X72" i="9"/>
  <c r="H46" i="8"/>
  <c r="H99" i="6"/>
  <c r="H31" i="6"/>
  <c r="X55" i="9"/>
  <c r="Z55" i="9" s="1"/>
  <c r="AN75" i="10"/>
  <c r="G97" i="10"/>
  <c r="Y99" i="9"/>
  <c r="H37" i="10"/>
  <c r="Y57" i="9"/>
  <c r="H43" i="5"/>
  <c r="H84" i="7"/>
  <c r="H70" i="6"/>
  <c r="H89" i="10"/>
  <c r="G87" i="5"/>
  <c r="I87" i="5" s="1"/>
  <c r="H90" i="12" s="1"/>
  <c r="G96" i="8"/>
  <c r="G51" i="6"/>
  <c r="Y29" i="10"/>
  <c r="H59" i="8"/>
  <c r="H73" i="6"/>
  <c r="H10" i="6"/>
  <c r="G92" i="5"/>
  <c r="I92" i="5" s="1"/>
  <c r="H95" i="12" s="1"/>
  <c r="H74" i="10"/>
  <c r="G98" i="9"/>
  <c r="Y17" i="9"/>
  <c r="H20" i="10"/>
  <c r="Y31" i="9"/>
  <c r="X53" i="10"/>
  <c r="Z53" i="10" s="1"/>
  <c r="Y64" i="9"/>
  <c r="G52" i="9"/>
  <c r="H92" i="7"/>
  <c r="H55" i="6"/>
  <c r="G66" i="6"/>
  <c r="G57" i="10"/>
  <c r="G54" i="8"/>
  <c r="I54" i="8" s="1"/>
  <c r="K57" i="12" s="1"/>
  <c r="G61" i="6"/>
  <c r="W29" i="9"/>
  <c r="F32" i="7"/>
  <c r="I32" i="7" s="1"/>
  <c r="J35" i="12" s="1"/>
  <c r="W20" i="10"/>
  <c r="AM7" i="10"/>
  <c r="F22" i="10"/>
  <c r="W26" i="9"/>
  <c r="F47" i="6"/>
  <c r="AO12" i="10"/>
  <c r="H60" i="5"/>
  <c r="H11" i="9"/>
  <c r="AO48" i="9"/>
  <c r="Y7" i="10"/>
  <c r="H7" i="9"/>
  <c r="H61" i="9"/>
  <c r="I61" i="9" s="1"/>
  <c r="L64" i="12" s="1"/>
  <c r="H7" i="5"/>
  <c r="AO60" i="9"/>
  <c r="AO88" i="9"/>
  <c r="Y95" i="10"/>
  <c r="H32" i="5"/>
  <c r="AO6" i="10"/>
  <c r="H96" i="9"/>
  <c r="I96" i="9" s="1"/>
  <c r="L99" i="12" s="1"/>
  <c r="H61" i="5"/>
  <c r="X54" i="10"/>
  <c r="Z54" i="10" s="1"/>
  <c r="H87" i="6"/>
  <c r="G59" i="8"/>
  <c r="G60" i="6"/>
  <c r="AN63" i="9"/>
  <c r="G87" i="6"/>
  <c r="I87" i="6" s="1"/>
  <c r="I90" i="12" s="1"/>
  <c r="G70" i="8"/>
  <c r="H50" i="7"/>
  <c r="H19" i="8"/>
  <c r="G96" i="6"/>
  <c r="G64" i="10"/>
  <c r="G60" i="7"/>
  <c r="G53" i="7"/>
  <c r="AN76" i="10"/>
  <c r="AP76" i="10" s="1"/>
  <c r="Y75" i="9"/>
  <c r="Z75" i="9" s="1"/>
  <c r="AO93" i="10"/>
  <c r="AN65" i="10"/>
  <c r="G80" i="10"/>
  <c r="H93" i="10"/>
  <c r="AN50" i="9"/>
  <c r="G79" i="9"/>
  <c r="I79" i="9" s="1"/>
  <c r="L82" i="12" s="1"/>
  <c r="X53" i="9"/>
  <c r="Z53" i="9" s="1"/>
  <c r="G99" i="10"/>
  <c r="AN57" i="10"/>
  <c r="AP57" i="10" s="1"/>
  <c r="AO19" i="10"/>
  <c r="H99" i="9"/>
  <c r="AO31" i="9"/>
  <c r="G95" i="6"/>
  <c r="AN55" i="10"/>
  <c r="G89" i="5"/>
  <c r="I89" i="5" s="1"/>
  <c r="H92" i="12" s="1"/>
  <c r="Y59" i="9"/>
  <c r="H21" i="6"/>
  <c r="AO74" i="9"/>
  <c r="G58" i="8"/>
  <c r="I58" i="8" s="1"/>
  <c r="K61" i="12" s="1"/>
  <c r="AN68" i="9"/>
  <c r="G90" i="5"/>
  <c r="X93" i="9"/>
  <c r="H60" i="7"/>
  <c r="AN50" i="10"/>
  <c r="H89" i="8"/>
  <c r="H52" i="7"/>
  <c r="G70" i="7"/>
  <c r="F36" i="7"/>
  <c r="F19" i="8"/>
  <c r="X52" i="10"/>
  <c r="H93" i="6"/>
  <c r="F19" i="9"/>
  <c r="W11" i="9"/>
  <c r="F13" i="6"/>
  <c r="AM41" i="9"/>
  <c r="H94" i="5"/>
  <c r="AO64" i="9"/>
  <c r="H24" i="8"/>
  <c r="Y61" i="10"/>
  <c r="H84" i="5"/>
  <c r="AO48" i="10"/>
  <c r="AO7" i="10"/>
  <c r="Y92" i="10"/>
  <c r="Z92" i="10" s="1"/>
  <c r="H80" i="5"/>
  <c r="H5" i="8"/>
  <c r="AO99" i="10"/>
  <c r="AO68" i="10"/>
  <c r="H94" i="9"/>
  <c r="H82" i="5"/>
  <c r="H64" i="6"/>
  <c r="I64" i="6" s="1"/>
  <c r="I67" i="12" s="1"/>
  <c r="H37" i="8"/>
  <c r="H11" i="5"/>
  <c r="Y96" i="9"/>
  <c r="Y89" i="9"/>
  <c r="AN69" i="9"/>
  <c r="G94" i="5"/>
  <c r="X56" i="9"/>
  <c r="H50" i="6"/>
  <c r="G57" i="7"/>
  <c r="G94" i="9"/>
  <c r="Y87" i="10"/>
  <c r="Y23" i="9"/>
  <c r="G74" i="6"/>
  <c r="H95" i="10"/>
  <c r="AN77" i="9"/>
  <c r="AN70" i="9"/>
  <c r="AP70" i="9" s="1"/>
  <c r="H77" i="7"/>
  <c r="G65" i="9"/>
  <c r="Y9" i="10"/>
  <c r="G71" i="5"/>
  <c r="Y35" i="9"/>
  <c r="AO62" i="9"/>
  <c r="H17" i="10"/>
  <c r="H78" i="7"/>
  <c r="H27" i="7"/>
  <c r="H43" i="6"/>
  <c r="G69" i="8"/>
  <c r="Y74" i="10"/>
  <c r="H33" i="10"/>
  <c r="AN57" i="9"/>
  <c r="H36" i="10"/>
  <c r="AN53" i="9"/>
  <c r="G64" i="5"/>
  <c r="X51" i="9"/>
  <c r="H89" i="7"/>
  <c r="G75" i="8"/>
  <c r="G88" i="9"/>
  <c r="X69" i="9"/>
  <c r="H79" i="8"/>
  <c r="H40" i="10"/>
  <c r="H42" i="6"/>
  <c r="H75" i="7"/>
  <c r="AN84" i="9"/>
  <c r="AN93" i="9"/>
  <c r="Y21" i="9"/>
  <c r="G80" i="8"/>
  <c r="X90" i="9"/>
  <c r="Z90" i="9" s="1"/>
  <c r="H36" i="6"/>
  <c r="F23" i="7"/>
  <c r="F45" i="6"/>
  <c r="I45" i="6" s="1"/>
  <c r="I48" i="12" s="1"/>
  <c r="F44" i="7"/>
  <c r="F11" i="10"/>
  <c r="F15" i="10"/>
  <c r="AM38" i="10"/>
  <c r="AP38" i="10" s="1"/>
  <c r="W47" i="9"/>
  <c r="F23" i="5"/>
  <c r="I23" i="5" s="1"/>
  <c r="H26" i="12" s="1"/>
  <c r="F12" i="5"/>
  <c r="AN59" i="9"/>
  <c r="X71" i="9"/>
  <c r="G99" i="5"/>
  <c r="G71" i="8"/>
  <c r="H98" i="10"/>
  <c r="AN74" i="10"/>
  <c r="G92" i="7"/>
  <c r="I92" i="7" s="1"/>
  <c r="J95" i="12" s="1"/>
  <c r="H46" i="6"/>
  <c r="G50" i="9"/>
  <c r="G55" i="6"/>
  <c r="I55" i="6" s="1"/>
  <c r="I58" i="12" s="1"/>
  <c r="H57" i="10"/>
  <c r="Y72" i="9"/>
  <c r="Y92" i="9"/>
  <c r="H86" i="10"/>
  <c r="G54" i="10"/>
  <c r="AO18" i="9"/>
  <c r="H7" i="7"/>
  <c r="G69" i="7"/>
  <c r="G50" i="6"/>
  <c r="X87" i="10"/>
  <c r="F27" i="6"/>
  <c r="F22" i="7"/>
  <c r="AM37" i="9"/>
  <c r="AN53" i="10"/>
  <c r="H18" i="6"/>
  <c r="F49" i="7"/>
  <c r="W33" i="10"/>
  <c r="Z33" i="10" s="1"/>
  <c r="G89" i="9"/>
  <c r="H19" i="7"/>
  <c r="W43" i="10"/>
  <c r="F50" i="9"/>
  <c r="F28" i="8"/>
  <c r="I28" i="8" s="1"/>
  <c r="K31" i="12" s="1"/>
  <c r="H13" i="7"/>
  <c r="F27" i="10"/>
  <c r="W13" i="10"/>
  <c r="F15" i="8"/>
  <c r="W17" i="10"/>
  <c r="W37" i="10"/>
  <c r="W32" i="10"/>
  <c r="F32" i="5"/>
  <c r="I32" i="5" s="1"/>
  <c r="H35" i="12" s="1"/>
  <c r="W47" i="10"/>
  <c r="F23" i="10"/>
  <c r="F44" i="9"/>
  <c r="I44" i="9" s="1"/>
  <c r="L47" i="12" s="1"/>
  <c r="AM42" i="10"/>
  <c r="W42" i="9"/>
  <c r="AM46" i="10"/>
  <c r="AP46" i="10" s="1"/>
  <c r="F47" i="10"/>
  <c r="AM40" i="10"/>
  <c r="AP40" i="10" s="1"/>
  <c r="F42" i="9"/>
  <c r="F38" i="7"/>
  <c r="AM30" i="9"/>
  <c r="F14" i="10"/>
  <c r="F40" i="10"/>
  <c r="H95" i="8"/>
  <c r="Y77" i="9"/>
  <c r="G53" i="8"/>
  <c r="G73" i="5"/>
  <c r="I73" i="5" s="1"/>
  <c r="H76" i="12" s="1"/>
  <c r="H28" i="6"/>
  <c r="H82" i="7"/>
  <c r="Y45" i="9"/>
  <c r="X84" i="9"/>
  <c r="H29" i="6"/>
  <c r="AN52" i="10"/>
  <c r="AP52" i="10" s="1"/>
  <c r="H69" i="8"/>
  <c r="G61" i="7"/>
  <c r="I61" i="7" s="1"/>
  <c r="J64" i="12" s="1"/>
  <c r="G74" i="8"/>
  <c r="X85" i="9"/>
  <c r="H81" i="10"/>
  <c r="Y11" i="9"/>
  <c r="G84" i="9"/>
  <c r="G65" i="10"/>
  <c r="X84" i="10"/>
  <c r="AO12" i="9"/>
  <c r="G51" i="9"/>
  <c r="Y81" i="9"/>
  <c r="AN80" i="9"/>
  <c r="AP80" i="9" s="1"/>
  <c r="H87" i="10"/>
  <c r="I87" i="10" s="1"/>
  <c r="M90" i="12" s="1"/>
  <c r="Y76" i="9"/>
  <c r="AM18" i="9"/>
  <c r="AP18" i="9" s="1"/>
  <c r="F37" i="9"/>
  <c r="F41" i="8"/>
  <c r="H22" i="10"/>
  <c r="W45" i="9"/>
  <c r="W18" i="9"/>
  <c r="AM45" i="10"/>
  <c r="AO98" i="9"/>
  <c r="H75" i="8"/>
  <c r="F48" i="9"/>
  <c r="F12" i="6"/>
  <c r="AM23" i="10"/>
  <c r="AM39" i="10"/>
  <c r="AP39" i="10" s="1"/>
  <c r="F5" i="9"/>
  <c r="F23" i="9"/>
  <c r="W6" i="10"/>
  <c r="Z6" i="10" s="1"/>
  <c r="F5" i="8"/>
  <c r="I5" i="8" s="1"/>
  <c r="K8" i="12" s="1"/>
  <c r="F47" i="5"/>
  <c r="I47" i="5" s="1"/>
  <c r="H50" i="12" s="1"/>
  <c r="F38" i="9"/>
  <c r="F42" i="8"/>
  <c r="I42" i="8" s="1"/>
  <c r="K45" i="12" s="1"/>
  <c r="AM8" i="9"/>
  <c r="W12" i="10"/>
  <c r="Z12" i="10" s="1"/>
  <c r="F8" i="10"/>
  <c r="F30" i="6"/>
  <c r="F24" i="8"/>
  <c r="F33" i="10"/>
  <c r="AM45" i="9"/>
  <c r="AP45" i="9" s="1"/>
  <c r="AM47" i="10"/>
  <c r="F33" i="6"/>
  <c r="I33" i="6" s="1"/>
  <c r="I36" i="12" s="1"/>
  <c r="AM49" i="10"/>
  <c r="F12" i="8"/>
  <c r="AN79" i="10"/>
  <c r="X93" i="10"/>
  <c r="Z93" i="10" s="1"/>
  <c r="G91" i="5"/>
  <c r="G98" i="10"/>
  <c r="AO77" i="9"/>
  <c r="G62" i="7"/>
  <c r="G52" i="8"/>
  <c r="I52" i="8" s="1"/>
  <c r="K55" i="12" s="1"/>
  <c r="H38" i="6"/>
  <c r="AN80" i="10"/>
  <c r="H85" i="10"/>
  <c r="H44" i="7"/>
  <c r="G89" i="7"/>
  <c r="Y79" i="9"/>
  <c r="G88" i="6"/>
  <c r="I88" i="6" s="1"/>
  <c r="I91" i="12" s="1"/>
  <c r="G81" i="7"/>
  <c r="I81" i="7" s="1"/>
  <c r="J84" i="12" s="1"/>
  <c r="X86" i="10"/>
  <c r="Z86" i="10" s="1"/>
  <c r="H79" i="6"/>
  <c r="AO73" i="9"/>
  <c r="AP73" i="9" s="1"/>
  <c r="H48" i="10"/>
  <c r="F27" i="5"/>
  <c r="AM10" i="9"/>
  <c r="F41" i="6"/>
  <c r="G85" i="7"/>
  <c r="F11" i="5"/>
  <c r="I11" i="5" s="1"/>
  <c r="H14" i="12" s="1"/>
  <c r="F49" i="6"/>
  <c r="F46" i="9"/>
  <c r="H20" i="7"/>
  <c r="H10" i="10"/>
  <c r="I10" i="10" s="1"/>
  <c r="M13" i="12" s="1"/>
  <c r="W15" i="10"/>
  <c r="Z15" i="10" s="1"/>
  <c r="F43" i="7"/>
  <c r="G91" i="7"/>
  <c r="I91" i="7" s="1"/>
  <c r="J94" i="12" s="1"/>
  <c r="G81" i="6"/>
  <c r="F43" i="5"/>
  <c r="F28" i="6"/>
  <c r="I28" i="6" s="1"/>
  <c r="I31" i="12" s="1"/>
  <c r="F41" i="9"/>
  <c r="I41" i="9" s="1"/>
  <c r="L44" i="12" s="1"/>
  <c r="F47" i="7"/>
  <c r="F4" i="6"/>
  <c r="F10" i="7"/>
  <c r="AM15" i="9"/>
  <c r="AP15" i="9" s="1"/>
  <c r="F12" i="7"/>
  <c r="AM25" i="10"/>
  <c r="W25" i="9"/>
  <c r="Z25" i="9" s="1"/>
  <c r="AM24" i="9"/>
  <c r="AM7" i="9"/>
  <c r="AM21" i="10"/>
  <c r="F45" i="9"/>
  <c r="W23" i="10"/>
  <c r="F15" i="9"/>
  <c r="I15" i="9" s="1"/>
  <c r="L18" i="12" s="1"/>
  <c r="F23" i="8"/>
  <c r="I23" i="8" s="1"/>
  <c r="K26" i="12" s="1"/>
  <c r="F17" i="7"/>
  <c r="I17" i="7" s="1"/>
  <c r="J20" i="12" s="1"/>
  <c r="F47" i="9"/>
  <c r="I47" i="9" s="1"/>
  <c r="L50" i="12" s="1"/>
  <c r="F43" i="8"/>
  <c r="F7" i="6"/>
  <c r="I98" i="10"/>
  <c r="M101" i="12" s="1"/>
  <c r="I57" i="6"/>
  <c r="I60" i="12" s="1"/>
  <c r="AP68" i="9"/>
  <c r="Z47" i="10"/>
  <c r="I62" i="9"/>
  <c r="L65" i="12" s="1"/>
  <c r="L62" i="13"/>
  <c r="E50" i="5"/>
  <c r="B53" i="12" s="1"/>
  <c r="E4" i="9"/>
  <c r="F7" i="12" s="1"/>
  <c r="E28" i="9"/>
  <c r="F31" i="12" s="1"/>
  <c r="E35" i="7"/>
  <c r="D38" i="12" s="1"/>
  <c r="E9" i="9"/>
  <c r="F12" i="12" s="1"/>
  <c r="N22" i="13" s="1"/>
  <c r="E8" i="10"/>
  <c r="G11" i="12" s="1"/>
  <c r="E21" i="6"/>
  <c r="C24" i="12" s="1"/>
  <c r="AL41" i="9"/>
  <c r="E21" i="5"/>
  <c r="B24" i="12" s="1"/>
  <c r="E37" i="7"/>
  <c r="D40" i="12" s="1"/>
  <c r="E38" i="9"/>
  <c r="F41" i="12" s="1"/>
  <c r="E14" i="9"/>
  <c r="F17" i="12" s="1"/>
  <c r="E76" i="5"/>
  <c r="B79" i="12" s="1"/>
  <c r="E21" i="9"/>
  <c r="F24" i="12" s="1"/>
  <c r="N34" i="13" s="1"/>
  <c r="AL11" i="10"/>
  <c r="AL23" i="9"/>
  <c r="E67" i="9"/>
  <c r="F70" i="12" s="1"/>
  <c r="E77" i="6"/>
  <c r="C80" i="12" s="1"/>
  <c r="V41" i="9"/>
  <c r="AL50" i="9"/>
  <c r="AK63" i="13" s="1"/>
  <c r="E26" i="9"/>
  <c r="F29" i="12" s="1"/>
  <c r="E52" i="10"/>
  <c r="G55" i="12" s="1"/>
  <c r="O65" i="13" s="1"/>
  <c r="E89" i="8"/>
  <c r="E92" i="12" s="1"/>
  <c r="E10" i="7"/>
  <c r="D13" i="12" s="1"/>
  <c r="AL56" i="10"/>
  <c r="AL69" i="13" s="1"/>
  <c r="E5" i="7"/>
  <c r="D8" i="12" s="1"/>
  <c r="E13" i="9"/>
  <c r="F16" i="12" s="1"/>
  <c r="E87" i="6"/>
  <c r="C90" i="12" s="1"/>
  <c r="E79" i="6"/>
  <c r="C82" i="12" s="1"/>
  <c r="A92" i="13" s="1"/>
  <c r="E5" i="9"/>
  <c r="F8" i="12" s="1"/>
  <c r="AL35" i="10"/>
  <c r="AL52" i="10"/>
  <c r="AL45" i="9"/>
  <c r="AL94" i="10"/>
  <c r="V17" i="9"/>
  <c r="E8" i="6"/>
  <c r="C11" i="12" s="1"/>
  <c r="E19" i="9"/>
  <c r="F22" i="12" s="1"/>
  <c r="V33" i="9"/>
  <c r="E72" i="10"/>
  <c r="G75" i="12" s="1"/>
  <c r="E28" i="8"/>
  <c r="E31" i="12" s="1"/>
  <c r="V64" i="10"/>
  <c r="V19" i="10"/>
  <c r="E30" i="6"/>
  <c r="C33" i="12" s="1"/>
  <c r="V62" i="10"/>
  <c r="E41" i="6"/>
  <c r="C44" i="12" s="1"/>
  <c r="V70" i="9"/>
  <c r="E12" i="10"/>
  <c r="G15" i="12" s="1"/>
  <c r="V30" i="9"/>
  <c r="AI40" i="13" s="1"/>
  <c r="E44" i="8"/>
  <c r="E47" i="12" s="1"/>
  <c r="M55" i="13" s="1"/>
  <c r="AL43" i="9"/>
  <c r="AL16" i="10"/>
  <c r="E26" i="8"/>
  <c r="E29" i="12" s="1"/>
  <c r="E20" i="7"/>
  <c r="D23" i="12" s="1"/>
  <c r="L30" i="13" s="1"/>
  <c r="V73" i="9"/>
  <c r="V12" i="9"/>
  <c r="E9" i="6"/>
  <c r="C12" i="12" s="1"/>
  <c r="AL34" i="9"/>
  <c r="E31" i="5"/>
  <c r="B34" i="12" s="1"/>
  <c r="E45" i="10"/>
  <c r="G48" i="12" s="1"/>
  <c r="E96" i="9"/>
  <c r="F99" i="12" s="1"/>
  <c r="AL49" i="10"/>
  <c r="E32" i="9"/>
  <c r="F35" i="12" s="1"/>
  <c r="V24" i="10"/>
  <c r="E28" i="10"/>
  <c r="G31" i="12" s="1"/>
  <c r="E11" i="6"/>
  <c r="C14" i="12" s="1"/>
  <c r="E18" i="6"/>
  <c r="C21" i="12" s="1"/>
  <c r="V40" i="9"/>
  <c r="AI53" i="13" s="1"/>
  <c r="E39" i="5"/>
  <c r="B42" i="12" s="1"/>
  <c r="V44" i="9"/>
  <c r="E15" i="6"/>
  <c r="C18" i="12" s="1"/>
  <c r="E41" i="8"/>
  <c r="E44" i="12" s="1"/>
  <c r="V48" i="10"/>
  <c r="AL44" i="9"/>
  <c r="AK57" i="13" s="1"/>
  <c r="E26" i="10"/>
  <c r="G29" i="12" s="1"/>
  <c r="E27" i="9"/>
  <c r="F30" i="12" s="1"/>
  <c r="N40" i="13" s="1"/>
  <c r="E52" i="8"/>
  <c r="E55" i="12" s="1"/>
  <c r="E40" i="6"/>
  <c r="C43" i="12" s="1"/>
  <c r="V50" i="9"/>
  <c r="E24" i="10"/>
  <c r="G27" i="12" s="1"/>
  <c r="E11" i="7"/>
  <c r="D14" i="12" s="1"/>
  <c r="V31" i="10"/>
  <c r="V21" i="9"/>
  <c r="V13" i="10"/>
  <c r="V8" i="9"/>
  <c r="E44" i="5"/>
  <c r="B47" i="12" s="1"/>
  <c r="V5" i="10"/>
  <c r="E44" i="7"/>
  <c r="D47" i="12" s="1"/>
  <c r="V9" i="9"/>
  <c r="E59" i="6"/>
  <c r="C62" i="12" s="1"/>
  <c r="E29" i="10"/>
  <c r="G32" i="12" s="1"/>
  <c r="E53" i="9"/>
  <c r="F56" i="12" s="1"/>
  <c r="N63" i="13" s="1"/>
  <c r="E33" i="7"/>
  <c r="D36" i="12" s="1"/>
  <c r="E39" i="6"/>
  <c r="C42" i="12" s="1"/>
  <c r="K7" i="13" s="1"/>
  <c r="E21" i="8"/>
  <c r="E24" i="12" s="1"/>
  <c r="E43" i="6"/>
  <c r="C46" i="12" s="1"/>
  <c r="E25" i="8"/>
  <c r="E28" i="12" s="1"/>
  <c r="E8" i="5"/>
  <c r="B11" i="12" s="1"/>
  <c r="E39" i="8"/>
  <c r="E42" i="12" s="1"/>
  <c r="M7" i="13" s="1"/>
  <c r="V33" i="10"/>
  <c r="V46" i="10"/>
  <c r="E6" i="8"/>
  <c r="E9" i="12" s="1"/>
  <c r="M18" i="13" s="1"/>
  <c r="E56" i="7"/>
  <c r="D59" i="12" s="1"/>
  <c r="E19" i="6"/>
  <c r="C22" i="12" s="1"/>
  <c r="E98" i="7"/>
  <c r="D101" i="12" s="1"/>
  <c r="L109" i="13" s="1"/>
  <c r="F37" i="8"/>
  <c r="I37" i="8" s="1"/>
  <c r="K40" i="12" s="1"/>
  <c r="G76" i="5"/>
  <c r="I76" i="5" s="1"/>
  <c r="H79" i="12" s="1"/>
  <c r="X76" i="9"/>
  <c r="Z76" i="9" s="1"/>
  <c r="H42" i="10"/>
  <c r="AN78" i="10"/>
  <c r="AP78" i="10" s="1"/>
  <c r="AO57" i="9"/>
  <c r="G75" i="6"/>
  <c r="Y43" i="9"/>
  <c r="X86" i="9"/>
  <c r="Z86" i="9" s="1"/>
  <c r="G92" i="6"/>
  <c r="G80" i="6"/>
  <c r="H62" i="5"/>
  <c r="H79" i="5"/>
  <c r="H18" i="5"/>
  <c r="H55" i="9"/>
  <c r="I55" i="9" s="1"/>
  <c r="L58" i="12" s="1"/>
  <c r="H93" i="9"/>
  <c r="H96" i="5"/>
  <c r="AO36" i="10"/>
  <c r="Y79" i="10"/>
  <c r="H20" i="8"/>
  <c r="Y27" i="10"/>
  <c r="Y25" i="10"/>
  <c r="AO41" i="10"/>
  <c r="Y46" i="10"/>
  <c r="H68" i="9"/>
  <c r="H43" i="9"/>
  <c r="H88" i="9"/>
  <c r="I88" i="9" s="1"/>
  <c r="L91" i="12" s="1"/>
  <c r="H85" i="9"/>
  <c r="H30" i="9"/>
  <c r="H74" i="5"/>
  <c r="V91" i="9"/>
  <c r="F18" i="8"/>
  <c r="AM39" i="9"/>
  <c r="G76" i="7"/>
  <c r="H24" i="7"/>
  <c r="G85" i="6"/>
  <c r="Y68" i="10"/>
  <c r="G59" i="7"/>
  <c r="H53" i="10"/>
  <c r="Y20" i="9"/>
  <c r="H63" i="6"/>
  <c r="H67" i="5"/>
  <c r="I67" i="5" s="1"/>
  <c r="H70" i="12" s="1"/>
  <c r="G94" i="10"/>
  <c r="Y82" i="9"/>
  <c r="Z82" i="9" s="1"/>
  <c r="Y60" i="10"/>
  <c r="Y48" i="10"/>
  <c r="Y77" i="10"/>
  <c r="H32" i="9"/>
  <c r="H58" i="7"/>
  <c r="H92" i="8"/>
  <c r="I92" i="8" s="1"/>
  <c r="K95" i="12" s="1"/>
  <c r="H77" i="5"/>
  <c r="H21" i="8"/>
  <c r="H76" i="9"/>
  <c r="AO96" i="10"/>
  <c r="H87" i="9"/>
  <c r="H64" i="7"/>
  <c r="H15" i="8"/>
  <c r="AO44" i="9"/>
  <c r="H60" i="6"/>
  <c r="I60" i="6" s="1"/>
  <c r="I63" i="12" s="1"/>
  <c r="H89" i="9"/>
  <c r="AO42" i="10"/>
  <c r="AP42" i="10" s="1"/>
  <c r="H21" i="5"/>
  <c r="AM19" i="10"/>
  <c r="W38" i="9"/>
  <c r="Z38" i="9" s="1"/>
  <c r="W40" i="10"/>
  <c r="G86" i="5"/>
  <c r="AN72" i="10"/>
  <c r="H25" i="9"/>
  <c r="AN73" i="10"/>
  <c r="AP73" i="10" s="1"/>
  <c r="AO43" i="9"/>
  <c r="H56" i="7"/>
  <c r="H8" i="5"/>
  <c r="Y11" i="10"/>
  <c r="AO9" i="10"/>
  <c r="AO53" i="10"/>
  <c r="Y71" i="10"/>
  <c r="H33" i="5"/>
  <c r="H70" i="7"/>
  <c r="I70" i="7" s="1"/>
  <c r="J73" i="12" s="1"/>
  <c r="AO77" i="10"/>
  <c r="H6" i="5"/>
  <c r="Y40" i="10"/>
  <c r="H6" i="8"/>
  <c r="H72" i="9"/>
  <c r="AO61" i="10"/>
  <c r="Y96" i="10"/>
  <c r="H96" i="6"/>
  <c r="H64" i="5"/>
  <c r="H5" i="9"/>
  <c r="AO31" i="10"/>
  <c r="H9" i="8"/>
  <c r="H56" i="5"/>
  <c r="H97" i="9"/>
  <c r="H9" i="6"/>
  <c r="H16" i="5"/>
  <c r="H56" i="9"/>
  <c r="H80" i="8"/>
  <c r="H51" i="8"/>
  <c r="H83" i="5"/>
  <c r="H45" i="9"/>
  <c r="H66" i="5"/>
  <c r="H4" i="10"/>
  <c r="H38" i="9"/>
  <c r="I38" i="9" s="1"/>
  <c r="L41" i="12" s="1"/>
  <c r="H37" i="9"/>
  <c r="H47" i="8"/>
  <c r="H41" i="8"/>
  <c r="H35" i="9"/>
  <c r="H18" i="10"/>
  <c r="G89" i="8"/>
  <c r="I89" i="8" s="1"/>
  <c r="K92" i="12" s="1"/>
  <c r="H8" i="6"/>
  <c r="H32" i="10"/>
  <c r="G87" i="9"/>
  <c r="X82" i="10"/>
  <c r="G50" i="5"/>
  <c r="G61" i="10"/>
  <c r="G97" i="6"/>
  <c r="H65" i="5"/>
  <c r="H34" i="9"/>
  <c r="H13" i="6"/>
  <c r="AO5" i="9"/>
  <c r="AO85" i="9"/>
  <c r="AP85" i="9" s="1"/>
  <c r="H58" i="6"/>
  <c r="AN54" i="9"/>
  <c r="AN84" i="10"/>
  <c r="AP84" i="10" s="1"/>
  <c r="G79" i="6"/>
  <c r="I79" i="6" s="1"/>
  <c r="I82" i="12" s="1"/>
  <c r="G84" i="6"/>
  <c r="H12" i="9"/>
  <c r="H39" i="6"/>
  <c r="Y10" i="9"/>
  <c r="H24" i="6"/>
  <c r="H48" i="7"/>
  <c r="AN60" i="9"/>
  <c r="H99" i="8"/>
  <c r="G82" i="8"/>
  <c r="H22" i="5"/>
  <c r="I22" i="5" s="1"/>
  <c r="H25" i="12" s="1"/>
  <c r="H59" i="7"/>
  <c r="AO22" i="9"/>
  <c r="H99" i="10"/>
  <c r="I99" i="10" s="1"/>
  <c r="M102" i="12" s="1"/>
  <c r="H7" i="10"/>
  <c r="H71" i="7"/>
  <c r="X96" i="9"/>
  <c r="G55" i="5"/>
  <c r="AN67" i="10"/>
  <c r="AP67" i="10" s="1"/>
  <c r="H39" i="10"/>
  <c r="H47" i="10"/>
  <c r="H90" i="8"/>
  <c r="G75" i="10"/>
  <c r="X64" i="10"/>
  <c r="G65" i="6"/>
  <c r="G81" i="10"/>
  <c r="I81" i="10" s="1"/>
  <c r="M84" i="12" s="1"/>
  <c r="X66" i="9"/>
  <c r="G77" i="9"/>
  <c r="I77" i="9" s="1"/>
  <c r="L80" i="12" s="1"/>
  <c r="H8" i="10"/>
  <c r="AN87" i="10"/>
  <c r="AO78" i="9"/>
  <c r="H97" i="10"/>
  <c r="X59" i="10"/>
  <c r="AM20" i="9"/>
  <c r="F9" i="6"/>
  <c r="I9" i="6" s="1"/>
  <c r="I12" i="12" s="1"/>
  <c r="W19" i="9"/>
  <c r="W38" i="10"/>
  <c r="Z38" i="10" s="1"/>
  <c r="W6" i="9"/>
  <c r="W14" i="10"/>
  <c r="AM10" i="10"/>
  <c r="F34" i="10"/>
  <c r="I34" i="10" s="1"/>
  <c r="M37" i="12" s="1"/>
  <c r="Y75" i="10"/>
  <c r="AO40" i="9"/>
  <c r="Y55" i="10"/>
  <c r="H93" i="7"/>
  <c r="AO92" i="10"/>
  <c r="H33" i="9"/>
  <c r="H51" i="5"/>
  <c r="H45" i="8"/>
  <c r="H92" i="10"/>
  <c r="I92" i="10" s="1"/>
  <c r="M95" i="12" s="1"/>
  <c r="H71" i="9"/>
  <c r="H8" i="9"/>
  <c r="AO88" i="10"/>
  <c r="AO45" i="10"/>
  <c r="AO27" i="9"/>
  <c r="AO33" i="10"/>
  <c r="H40" i="7"/>
  <c r="AN99" i="9"/>
  <c r="H91" i="6"/>
  <c r="G74" i="9"/>
  <c r="I74" i="9" s="1"/>
  <c r="L77" i="12" s="1"/>
  <c r="AN64" i="9"/>
  <c r="G89" i="6"/>
  <c r="I89" i="6" s="1"/>
  <c r="I92" i="12" s="1"/>
  <c r="H6" i="7"/>
  <c r="G51" i="10"/>
  <c r="G79" i="7"/>
  <c r="AO25" i="9"/>
  <c r="H56" i="10"/>
  <c r="I56" i="10" s="1"/>
  <c r="M59" i="12" s="1"/>
  <c r="X75" i="10"/>
  <c r="G70" i="6"/>
  <c r="I70" i="6" s="1"/>
  <c r="I73" i="12" s="1"/>
  <c r="H98" i="9"/>
  <c r="I98" i="9" s="1"/>
  <c r="L101" i="12" s="1"/>
  <c r="H6" i="10"/>
  <c r="Y91" i="9"/>
  <c r="X60" i="10"/>
  <c r="Z60" i="10" s="1"/>
  <c r="AN65" i="9"/>
  <c r="G99" i="8"/>
  <c r="G79" i="5"/>
  <c r="I79" i="5" s="1"/>
  <c r="H82" i="12" s="1"/>
  <c r="Y97" i="10"/>
  <c r="AO97" i="10"/>
  <c r="G59" i="6"/>
  <c r="G76" i="8"/>
  <c r="I76" i="8" s="1"/>
  <c r="K79" i="12" s="1"/>
  <c r="H98" i="6"/>
  <c r="G53" i="9"/>
  <c r="I53" i="9" s="1"/>
  <c r="L56" i="12" s="1"/>
  <c r="G99" i="6"/>
  <c r="I99" i="6" s="1"/>
  <c r="I102" i="12" s="1"/>
  <c r="X66" i="10"/>
  <c r="Z66" i="10" s="1"/>
  <c r="X81" i="10"/>
  <c r="Z81" i="10" s="1"/>
  <c r="AN59" i="10"/>
  <c r="AO20" i="9"/>
  <c r="G75" i="9"/>
  <c r="I75" i="9" s="1"/>
  <c r="L78" i="12" s="1"/>
  <c r="H15" i="6"/>
  <c r="H69" i="7"/>
  <c r="H46" i="10"/>
  <c r="F9" i="10"/>
  <c r="F5" i="5"/>
  <c r="F20" i="10"/>
  <c r="I20" i="10" s="1"/>
  <c r="M23" i="12" s="1"/>
  <c r="F21" i="10"/>
  <c r="F36" i="6"/>
  <c r="F31" i="5"/>
  <c r="F4" i="5"/>
  <c r="W46" i="9"/>
  <c r="Y43" i="10"/>
  <c r="Z43" i="10" s="1"/>
  <c r="Y16" i="10"/>
  <c r="H96" i="8"/>
  <c r="Y50" i="10"/>
  <c r="H5" i="5"/>
  <c r="AO14" i="10"/>
  <c r="Y28" i="10"/>
  <c r="H80" i="9"/>
  <c r="I80" i="9" s="1"/>
  <c r="L83" i="12" s="1"/>
  <c r="H68" i="5"/>
  <c r="I68" i="5" s="1"/>
  <c r="H71" i="12" s="1"/>
  <c r="H52" i="10"/>
  <c r="AO80" i="10"/>
  <c r="AP80" i="10" s="1"/>
  <c r="H92" i="9"/>
  <c r="H25" i="8"/>
  <c r="AO10" i="9"/>
  <c r="H18" i="8"/>
  <c r="H84" i="9"/>
  <c r="I84" i="9" s="1"/>
  <c r="L87" i="12" s="1"/>
  <c r="H49" i="8"/>
  <c r="H7" i="6"/>
  <c r="H81" i="6"/>
  <c r="G50" i="7"/>
  <c r="H29" i="7"/>
  <c r="G98" i="8"/>
  <c r="G90" i="7"/>
  <c r="I90" i="7" s="1"/>
  <c r="J93" i="12" s="1"/>
  <c r="H19" i="6"/>
  <c r="AN75" i="9"/>
  <c r="H8" i="8"/>
  <c r="H71" i="10"/>
  <c r="H86" i="6"/>
  <c r="G57" i="8"/>
  <c r="I57" i="8" s="1"/>
  <c r="K60" i="12" s="1"/>
  <c r="AN70" i="10"/>
  <c r="Y6" i="9"/>
  <c r="Z6" i="9" s="1"/>
  <c r="G58" i="9"/>
  <c r="G65" i="5"/>
  <c r="I65" i="5" s="1"/>
  <c r="H68" i="12" s="1"/>
  <c r="H46" i="9"/>
  <c r="H45" i="7"/>
  <c r="AN63" i="10"/>
  <c r="AP63" i="10" s="1"/>
  <c r="AN89" i="10"/>
  <c r="AP89" i="10" s="1"/>
  <c r="H16" i="10"/>
  <c r="AO87" i="9"/>
  <c r="G78" i="6"/>
  <c r="H42" i="9"/>
  <c r="I42" i="9" s="1"/>
  <c r="L45" i="12" s="1"/>
  <c r="H21" i="9"/>
  <c r="H87" i="7"/>
  <c r="G78" i="9"/>
  <c r="G63" i="9"/>
  <c r="I63" i="9" s="1"/>
  <c r="L66" i="12" s="1"/>
  <c r="AN94" i="9"/>
  <c r="G84" i="5"/>
  <c r="I84" i="5" s="1"/>
  <c r="H87" i="12" s="1"/>
  <c r="AN85" i="10"/>
  <c r="AP85" i="10" s="1"/>
  <c r="G93" i="7"/>
  <c r="G82" i="6"/>
  <c r="X83" i="9"/>
  <c r="Y69" i="9"/>
  <c r="G72" i="9"/>
  <c r="I72" i="9" s="1"/>
  <c r="L75" i="12" s="1"/>
  <c r="F38" i="6"/>
  <c r="I38" i="6" s="1"/>
  <c r="I41" i="12" s="1"/>
  <c r="AO24" i="9"/>
  <c r="F19" i="5"/>
  <c r="F46" i="6"/>
  <c r="I46" i="6" s="1"/>
  <c r="I49" i="12" s="1"/>
  <c r="F50" i="5"/>
  <c r="F38" i="8"/>
  <c r="I38" i="8" s="1"/>
  <c r="K41" i="12" s="1"/>
  <c r="W5" i="9"/>
  <c r="AM35" i="10"/>
  <c r="F17" i="6"/>
  <c r="G71" i="7"/>
  <c r="I71" i="7" s="1"/>
  <c r="J74" i="12" s="1"/>
  <c r="G76" i="9"/>
  <c r="Y56" i="9"/>
  <c r="H80" i="10"/>
  <c r="H31" i="7"/>
  <c r="H9" i="10"/>
  <c r="I9" i="10" s="1"/>
  <c r="M12" i="12" s="1"/>
  <c r="G77" i="8"/>
  <c r="G78" i="10"/>
  <c r="AO96" i="9"/>
  <c r="AN79" i="9"/>
  <c r="G68" i="6"/>
  <c r="AN66" i="10"/>
  <c r="Y51" i="9"/>
  <c r="H44" i="6"/>
  <c r="Y98" i="9"/>
  <c r="Y71" i="9"/>
  <c r="G68" i="9"/>
  <c r="H20" i="6"/>
  <c r="G77" i="10"/>
  <c r="H51" i="7"/>
  <c r="F37" i="6"/>
  <c r="AM31" i="10"/>
  <c r="AP31" i="10" s="1"/>
  <c r="AM20" i="10"/>
  <c r="AN83" i="9"/>
  <c r="G63" i="10"/>
  <c r="F15" i="6"/>
  <c r="I15" i="6" s="1"/>
  <c r="I18" i="12" s="1"/>
  <c r="F20" i="6"/>
  <c r="F47" i="8"/>
  <c r="I47" i="8" s="1"/>
  <c r="K50" i="12" s="1"/>
  <c r="H95" i="6"/>
  <c r="F34" i="9"/>
  <c r="W39" i="9"/>
  <c r="G67" i="9"/>
  <c r="Y93" i="9"/>
  <c r="F48" i="8"/>
  <c r="F48" i="7"/>
  <c r="I48" i="7" s="1"/>
  <c r="J51" i="12" s="1"/>
  <c r="F50" i="7"/>
  <c r="W22" i="10"/>
  <c r="F25" i="6"/>
  <c r="I25" i="6" s="1"/>
  <c r="I28" i="12" s="1"/>
  <c r="AM43" i="9"/>
  <c r="F29" i="7"/>
  <c r="F33" i="7"/>
  <c r="W22" i="9"/>
  <c r="W46" i="10"/>
  <c r="AM19" i="9"/>
  <c r="F19" i="6"/>
  <c r="F48" i="10"/>
  <c r="I48" i="10" s="1"/>
  <c r="M51" i="12" s="1"/>
  <c r="AM33" i="10"/>
  <c r="AP33" i="10" s="1"/>
  <c r="F35" i="5"/>
  <c r="F40" i="8"/>
  <c r="F44" i="5"/>
  <c r="AM28" i="10"/>
  <c r="F32" i="9"/>
  <c r="W31" i="10"/>
  <c r="Z31" i="10" s="1"/>
  <c r="AM31" i="9"/>
  <c r="F25" i="10"/>
  <c r="G86" i="7"/>
  <c r="G67" i="8"/>
  <c r="H60" i="10"/>
  <c r="AO8" i="9"/>
  <c r="H12" i="7"/>
  <c r="G53" i="5"/>
  <c r="I53" i="5" s="1"/>
  <c r="H56" i="12" s="1"/>
  <c r="Y68" i="9"/>
  <c r="Z68" i="9" s="1"/>
  <c r="G62" i="10"/>
  <c r="X95" i="9"/>
  <c r="G97" i="5"/>
  <c r="I97" i="5" s="1"/>
  <c r="H100" i="12" s="1"/>
  <c r="Y88" i="9"/>
  <c r="G55" i="7"/>
  <c r="I55" i="7" s="1"/>
  <c r="J58" i="12" s="1"/>
  <c r="G95" i="10"/>
  <c r="I95" i="10" s="1"/>
  <c r="M98" i="12" s="1"/>
  <c r="X98" i="10"/>
  <c r="G57" i="9"/>
  <c r="I57" i="9" s="1"/>
  <c r="L60" i="12" s="1"/>
  <c r="H24" i="10"/>
  <c r="G97" i="7"/>
  <c r="I97" i="7" s="1"/>
  <c r="J100" i="12" s="1"/>
  <c r="G95" i="9"/>
  <c r="H62" i="7"/>
  <c r="F8" i="9"/>
  <c r="W26" i="10"/>
  <c r="Z26" i="10" s="1"/>
  <c r="F9" i="5"/>
  <c r="F28" i="9"/>
  <c r="F22" i="9"/>
  <c r="I22" i="9" s="1"/>
  <c r="L25" i="12" s="1"/>
  <c r="AM17" i="9"/>
  <c r="F50" i="10"/>
  <c r="F11" i="8"/>
  <c r="I11" i="8" s="1"/>
  <c r="K14" i="12" s="1"/>
  <c r="F45" i="5"/>
  <c r="F19" i="7"/>
  <c r="I19" i="7" s="1"/>
  <c r="J22" i="12" s="1"/>
  <c r="AO46" i="9"/>
  <c r="AM26" i="9"/>
  <c r="W18" i="10"/>
  <c r="W41" i="10"/>
  <c r="W24" i="9"/>
  <c r="F40" i="5"/>
  <c r="I40" i="5" s="1"/>
  <c r="H43" i="12" s="1"/>
  <c r="F29" i="8"/>
  <c r="I29" i="8" s="1"/>
  <c r="K32" i="12" s="1"/>
  <c r="F20" i="7"/>
  <c r="I20" i="7" s="1"/>
  <c r="J23" i="12" s="1"/>
  <c r="F13" i="9"/>
  <c r="F13" i="7"/>
  <c r="I13" i="7" s="1"/>
  <c r="J16" i="12" s="1"/>
  <c r="AM14" i="10"/>
  <c r="F49" i="9"/>
  <c r="F27" i="7"/>
  <c r="I27" i="7" s="1"/>
  <c r="J30" i="12" s="1"/>
  <c r="F28" i="10"/>
  <c r="F29" i="5"/>
  <c r="I29" i="5" s="1"/>
  <c r="H32" i="12" s="1"/>
  <c r="F4" i="8"/>
  <c r="I4" i="8" s="1"/>
  <c r="K7" i="12" s="1"/>
  <c r="F7" i="7"/>
  <c r="I7" i="7" s="1"/>
  <c r="J10" i="12" s="1"/>
  <c r="F26" i="9"/>
  <c r="I26" i="9" s="1"/>
  <c r="L29" i="12" s="1"/>
  <c r="W35" i="10"/>
  <c r="Z35" i="10" s="1"/>
  <c r="AM12" i="10"/>
  <c r="AP12" i="10" s="1"/>
  <c r="F25" i="7"/>
  <c r="AM33" i="9"/>
  <c r="G92" i="9"/>
  <c r="AO16" i="9"/>
  <c r="AN62" i="10"/>
  <c r="AP62" i="10" s="1"/>
  <c r="AN66" i="9"/>
  <c r="AN52" i="9"/>
  <c r="G76" i="10"/>
  <c r="I76" i="10" s="1"/>
  <c r="M79" i="12" s="1"/>
  <c r="G78" i="8"/>
  <c r="X61" i="10"/>
  <c r="Y67" i="9"/>
  <c r="G62" i="6"/>
  <c r="G61" i="8"/>
  <c r="G85" i="5"/>
  <c r="I85" i="5" s="1"/>
  <c r="H88" i="12" s="1"/>
  <c r="AN77" i="10"/>
  <c r="AP77" i="10" s="1"/>
  <c r="H17" i="6"/>
  <c r="H77" i="10"/>
  <c r="H61" i="8"/>
  <c r="X77" i="9"/>
  <c r="G60" i="10"/>
  <c r="G53" i="6"/>
  <c r="G57" i="5"/>
  <c r="I57" i="5" s="1"/>
  <c r="H60" i="12" s="1"/>
  <c r="H85" i="7"/>
  <c r="H77" i="6"/>
  <c r="AO29" i="9"/>
  <c r="Y97" i="9"/>
  <c r="Z97" i="9" s="1"/>
  <c r="G96" i="10"/>
  <c r="G83" i="6"/>
  <c r="AM16" i="9"/>
  <c r="AP16" i="9" s="1"/>
  <c r="F13" i="8"/>
  <c r="F34" i="7"/>
  <c r="F13" i="5"/>
  <c r="G91" i="9"/>
  <c r="I91" i="9" s="1"/>
  <c r="L94" i="12" s="1"/>
  <c r="X99" i="9"/>
  <c r="F5" i="6"/>
  <c r="F37" i="5"/>
  <c r="F33" i="8"/>
  <c r="H53" i="6"/>
  <c r="F21" i="7"/>
  <c r="AM6" i="10"/>
  <c r="AP6" i="10" s="1"/>
  <c r="AM41" i="10"/>
  <c r="H87" i="8"/>
  <c r="AM47" i="9"/>
  <c r="AM5" i="9"/>
  <c r="AP5" i="9" s="1"/>
  <c r="AM18" i="10"/>
  <c r="AP18" i="10" s="1"/>
  <c r="W28" i="10"/>
  <c r="F34" i="8"/>
  <c r="I34" i="8" s="1"/>
  <c r="K37" i="12" s="1"/>
  <c r="F44" i="8"/>
  <c r="I44" i="8" s="1"/>
  <c r="K47" i="12" s="1"/>
  <c r="W10" i="10"/>
  <c r="AM46" i="9"/>
  <c r="AP46" i="9" s="1"/>
  <c r="AM22" i="9"/>
  <c r="AP22" i="9" s="1"/>
  <c r="W36" i="9"/>
  <c r="Z36" i="9" s="1"/>
  <c r="F6" i="6"/>
  <c r="AM9" i="9"/>
  <c r="AP9" i="9" s="1"/>
  <c r="F10" i="9"/>
  <c r="AM4" i="10"/>
  <c r="AP4" i="10" s="1"/>
  <c r="W45" i="10"/>
  <c r="Z45" i="10" s="1"/>
  <c r="F39" i="5"/>
  <c r="I39" i="5" s="1"/>
  <c r="H42" i="12" s="1"/>
  <c r="AM24" i="10"/>
  <c r="AP24" i="10" s="1"/>
  <c r="F26" i="8"/>
  <c r="AM50" i="9"/>
  <c r="F28" i="7"/>
  <c r="I28" i="7" s="1"/>
  <c r="J31" i="12" s="1"/>
  <c r="F35" i="8"/>
  <c r="T118" i="12"/>
  <c r="T119" i="12"/>
  <c r="Y26" i="9"/>
  <c r="Z26" i="9" s="1"/>
  <c r="Y63" i="10"/>
  <c r="H49" i="9"/>
  <c r="H95" i="5"/>
  <c r="Y54" i="9"/>
  <c r="H48" i="8"/>
  <c r="AO15" i="10"/>
  <c r="H44" i="5"/>
  <c r="H34" i="7"/>
  <c r="I34" i="7" s="1"/>
  <c r="J37" i="12" s="1"/>
  <c r="H67" i="8"/>
  <c r="H50" i="9"/>
  <c r="H19" i="5"/>
  <c r="H13" i="8"/>
  <c r="Y84" i="10"/>
  <c r="Z84" i="10" s="1"/>
  <c r="AO71" i="10"/>
  <c r="H22" i="7"/>
  <c r="I22" i="7" s="1"/>
  <c r="J25" i="12" s="1"/>
  <c r="Y5" i="9"/>
  <c r="AN83" i="10"/>
  <c r="X94" i="10"/>
  <c r="Z94" i="10" s="1"/>
  <c r="H59" i="6"/>
  <c r="X77" i="10"/>
  <c r="H46" i="5"/>
  <c r="AO74" i="10"/>
  <c r="H53" i="7"/>
  <c r="H5" i="7"/>
  <c r="Y7" i="9"/>
  <c r="AN81" i="10"/>
  <c r="G52" i="7"/>
  <c r="AN95" i="9"/>
  <c r="X70" i="9"/>
  <c r="Z70" i="9" s="1"/>
  <c r="X73" i="9"/>
  <c r="H25" i="5"/>
  <c r="H48" i="9"/>
  <c r="I48" i="9" s="1"/>
  <c r="L51" i="12" s="1"/>
  <c r="H9" i="7"/>
  <c r="F26" i="5"/>
  <c r="I26" i="5" s="1"/>
  <c r="H29" i="12" s="1"/>
  <c r="G95" i="5"/>
  <c r="H71" i="8"/>
  <c r="AO19" i="9"/>
  <c r="H77" i="8"/>
  <c r="G63" i="8"/>
  <c r="X55" i="10"/>
  <c r="H21" i="10"/>
  <c r="AO30" i="9"/>
  <c r="AP30" i="9" s="1"/>
  <c r="G88" i="7"/>
  <c r="AN76" i="9"/>
  <c r="AP76" i="9" s="1"/>
  <c r="H68" i="7"/>
  <c r="I68" i="7" s="1"/>
  <c r="J71" i="12" s="1"/>
  <c r="AN88" i="10"/>
  <c r="G59" i="5"/>
  <c r="I59" i="5" s="1"/>
  <c r="H62" i="12" s="1"/>
  <c r="Y85" i="9"/>
  <c r="H26" i="6"/>
  <c r="G98" i="6"/>
  <c r="G99" i="9"/>
  <c r="G74" i="10"/>
  <c r="I74" i="10" s="1"/>
  <c r="M77" i="12" s="1"/>
  <c r="G59" i="10"/>
  <c r="AN82" i="10"/>
  <c r="X76" i="10"/>
  <c r="AO61" i="9"/>
  <c r="G65" i="8"/>
  <c r="I65" i="8" s="1"/>
  <c r="K68" i="12" s="1"/>
  <c r="F49" i="8"/>
  <c r="I49" i="8" s="1"/>
  <c r="K52" i="12" s="1"/>
  <c r="F36" i="9"/>
  <c r="I36" i="9" s="1"/>
  <c r="L39" i="12" s="1"/>
  <c r="F16" i="5"/>
  <c r="W8" i="9"/>
  <c r="W20" i="9"/>
  <c r="AM32" i="9"/>
  <c r="F43" i="6"/>
  <c r="I43" i="6" s="1"/>
  <c r="I46" i="12" s="1"/>
  <c r="F35" i="7"/>
  <c r="Y85" i="10"/>
  <c r="AO35" i="10"/>
  <c r="AP35" i="10" s="1"/>
  <c r="H66" i="9"/>
  <c r="H23" i="6"/>
  <c r="H28" i="10"/>
  <c r="H93" i="5"/>
  <c r="Y52" i="9"/>
  <c r="Z52" i="9" s="1"/>
  <c r="H14" i="6"/>
  <c r="H59" i="9"/>
  <c r="H72" i="5"/>
  <c r="I72" i="5" s="1"/>
  <c r="H75" i="12" s="1"/>
  <c r="Y62" i="9"/>
  <c r="H91" i="5"/>
  <c r="H31" i="8"/>
  <c r="AO70" i="10"/>
  <c r="H70" i="9"/>
  <c r="H50" i="8"/>
  <c r="AO47" i="9"/>
  <c r="AP47" i="9" s="1"/>
  <c r="H98" i="8"/>
  <c r="I98" i="8" s="1"/>
  <c r="K101" i="12" s="1"/>
  <c r="G63" i="6"/>
  <c r="I63" i="6" s="1"/>
  <c r="I66" i="12" s="1"/>
  <c r="X79" i="9"/>
  <c r="Z79" i="9" s="1"/>
  <c r="Y39" i="9"/>
  <c r="AN71" i="10"/>
  <c r="AP71" i="10" s="1"/>
  <c r="G70" i="9"/>
  <c r="H58" i="5"/>
  <c r="I58" i="5" s="1"/>
  <c r="H61" i="12" s="1"/>
  <c r="X71" i="10"/>
  <c r="Z71" i="10" s="1"/>
  <c r="H69" i="6"/>
  <c r="X62" i="10"/>
  <c r="Z62" i="10" s="1"/>
  <c r="G91" i="6"/>
  <c r="Y65" i="9"/>
  <c r="Z65" i="9" s="1"/>
  <c r="H72" i="7"/>
  <c r="H50" i="5"/>
  <c r="AO34" i="9"/>
  <c r="AN72" i="9"/>
  <c r="AO50" i="9"/>
  <c r="AP50" i="9" s="1"/>
  <c r="H27" i="10"/>
  <c r="I27" i="10" s="1"/>
  <c r="M30" i="12" s="1"/>
  <c r="AN88" i="9"/>
  <c r="H70" i="10"/>
  <c r="AN67" i="9"/>
  <c r="H73" i="9"/>
  <c r="H90" i="9"/>
  <c r="H82" i="10"/>
  <c r="G52" i="6"/>
  <c r="X97" i="10"/>
  <c r="AN61" i="9"/>
  <c r="H35" i="7"/>
  <c r="AO37" i="9"/>
  <c r="G51" i="8"/>
  <c r="I51" i="8" s="1"/>
  <c r="K54" i="12" s="1"/>
  <c r="X88" i="10"/>
  <c r="Z88" i="10" s="1"/>
  <c r="G59" i="9"/>
  <c r="I59" i="9" s="1"/>
  <c r="L62" i="12" s="1"/>
  <c r="H82" i="6"/>
  <c r="AO49" i="9"/>
  <c r="X98" i="9"/>
  <c r="Z98" i="9" s="1"/>
  <c r="AO54" i="9"/>
  <c r="AN64" i="10"/>
  <c r="G64" i="7"/>
  <c r="I64" i="7" s="1"/>
  <c r="J67" i="12" s="1"/>
  <c r="G69" i="5"/>
  <c r="I69" i="5" s="1"/>
  <c r="H72" i="12" s="1"/>
  <c r="W28" i="9"/>
  <c r="AO13" i="9"/>
  <c r="AP13" i="9" s="1"/>
  <c r="F31" i="7"/>
  <c r="I31" i="7" s="1"/>
  <c r="J34" i="12" s="1"/>
  <c r="AM42" i="9"/>
  <c r="AM34" i="9"/>
  <c r="F45" i="7"/>
  <c r="I45" i="7" s="1"/>
  <c r="J48" i="12" s="1"/>
  <c r="F46" i="7"/>
  <c r="F5" i="10"/>
  <c r="I5" i="10" s="1"/>
  <c r="M8" i="12" s="1"/>
  <c r="AO82" i="10"/>
  <c r="H51" i="9"/>
  <c r="H86" i="5"/>
  <c r="AO72" i="9"/>
  <c r="AP72" i="9" s="1"/>
  <c r="AO84" i="9"/>
  <c r="AP84" i="9" s="1"/>
  <c r="Y18" i="10"/>
  <c r="H64" i="10"/>
  <c r="I64" i="10" s="1"/>
  <c r="M67" i="12" s="1"/>
  <c r="AO21" i="10"/>
  <c r="AP21" i="10" s="1"/>
  <c r="H13" i="10"/>
  <c r="H96" i="7"/>
  <c r="H12" i="8"/>
  <c r="I12" i="8" s="1"/>
  <c r="K15" i="12" s="1"/>
  <c r="AO56" i="9"/>
  <c r="H10" i="9"/>
  <c r="I10" i="9" s="1"/>
  <c r="L13" i="12" s="1"/>
  <c r="AO28" i="10"/>
  <c r="AP28" i="10" s="1"/>
  <c r="H54" i="9"/>
  <c r="H63" i="5"/>
  <c r="H27" i="9"/>
  <c r="Y33" i="9"/>
  <c r="Y27" i="9"/>
  <c r="Y95" i="9"/>
  <c r="H76" i="7"/>
  <c r="G77" i="6"/>
  <c r="I77" i="6" s="1"/>
  <c r="I80" i="12" s="1"/>
  <c r="G87" i="7"/>
  <c r="I87" i="7" s="1"/>
  <c r="J90" i="12" s="1"/>
  <c r="X67" i="9"/>
  <c r="Z67" i="9" s="1"/>
  <c r="H81" i="8"/>
  <c r="AN90" i="10"/>
  <c r="AP90" i="10" s="1"/>
  <c r="Y19" i="10"/>
  <c r="AO79" i="10"/>
  <c r="AP79" i="10" s="1"/>
  <c r="H65" i="10"/>
  <c r="Y19" i="9"/>
  <c r="Y29" i="9"/>
  <c r="G86" i="8"/>
  <c r="H68" i="6"/>
  <c r="I68" i="6" s="1"/>
  <c r="I71" i="12" s="1"/>
  <c r="H11" i="10"/>
  <c r="AO99" i="9"/>
  <c r="AP99" i="9" s="1"/>
  <c r="H37" i="6"/>
  <c r="G97" i="9"/>
  <c r="I97" i="9" s="1"/>
  <c r="L100" i="12" s="1"/>
  <c r="AO64" i="10"/>
  <c r="AO94" i="9"/>
  <c r="AP94" i="9" s="1"/>
  <c r="G93" i="9"/>
  <c r="I93" i="9" s="1"/>
  <c r="L96" i="12" s="1"/>
  <c r="G73" i="7"/>
  <c r="I73" i="7" s="1"/>
  <c r="J76" i="12" s="1"/>
  <c r="H73" i="8"/>
  <c r="H90" i="6"/>
  <c r="G62" i="5"/>
  <c r="I62" i="5" s="1"/>
  <c r="H65" i="12" s="1"/>
  <c r="G74" i="7"/>
  <c r="G85" i="9"/>
  <c r="I85" i="9" s="1"/>
  <c r="L88" i="12" s="1"/>
  <c r="X91" i="9"/>
  <c r="Z91" i="9" s="1"/>
  <c r="H38" i="10"/>
  <c r="X92" i="9"/>
  <c r="Z92" i="9" s="1"/>
  <c r="H83" i="8"/>
  <c r="AN91" i="9"/>
  <c r="AN68" i="10"/>
  <c r="AO91" i="9"/>
  <c r="G60" i="9"/>
  <c r="I60" i="9" s="1"/>
  <c r="L63" i="12" s="1"/>
  <c r="I99" i="8"/>
  <c r="K102" i="12" s="1"/>
  <c r="H66" i="10"/>
  <c r="F13" i="10"/>
  <c r="F21" i="5"/>
  <c r="F7" i="5"/>
  <c r="W27" i="10"/>
  <c r="F20" i="8"/>
  <c r="Y16" i="9"/>
  <c r="G90" i="9"/>
  <c r="H86" i="8"/>
  <c r="G58" i="10"/>
  <c r="G98" i="7"/>
  <c r="AO14" i="9"/>
  <c r="G66" i="10"/>
  <c r="I66" i="10" s="1"/>
  <c r="M69" i="12" s="1"/>
  <c r="G93" i="5"/>
  <c r="I93" i="5" s="1"/>
  <c r="H96" i="12" s="1"/>
  <c r="H91" i="8"/>
  <c r="G54" i="7"/>
  <c r="I54" i="7" s="1"/>
  <c r="J57" i="12" s="1"/>
  <c r="AN62" i="9"/>
  <c r="F49" i="10"/>
  <c r="AN87" i="9"/>
  <c r="G51" i="5"/>
  <c r="I51" i="5" s="1"/>
  <c r="H54" i="12" s="1"/>
  <c r="Y24" i="9"/>
  <c r="G53" i="10"/>
  <c r="I53" i="10" s="1"/>
  <c r="M56" i="12" s="1"/>
  <c r="AN90" i="9"/>
  <c r="F17" i="8"/>
  <c r="I17" i="8" s="1"/>
  <c r="K20" i="12" s="1"/>
  <c r="AM27" i="10"/>
  <c r="AP27" i="10" s="1"/>
  <c r="W37" i="9"/>
  <c r="AM12" i="9"/>
  <c r="AP12" i="9" s="1"/>
  <c r="G86" i="10"/>
  <c r="G72" i="10"/>
  <c r="AM50" i="10"/>
  <c r="AP50" i="10" s="1"/>
  <c r="F10" i="8"/>
  <c r="I10" i="8" s="1"/>
  <c r="K13" i="12" s="1"/>
  <c r="AM8" i="10"/>
  <c r="AP8" i="10" s="1"/>
  <c r="F7" i="9"/>
  <c r="AM15" i="10"/>
  <c r="AP15" i="10" s="1"/>
  <c r="W21" i="10"/>
  <c r="Z21" i="10" s="1"/>
  <c r="G72" i="7"/>
  <c r="H4" i="6"/>
  <c r="F15" i="7"/>
  <c r="W5" i="10"/>
  <c r="Z5" i="10" s="1"/>
  <c r="F16" i="8"/>
  <c r="I16" i="8" s="1"/>
  <c r="K19" i="12" s="1"/>
  <c r="AM37" i="10"/>
  <c r="W42" i="10"/>
  <c r="Z42" i="10" s="1"/>
  <c r="F46" i="5"/>
  <c r="I46" i="5" s="1"/>
  <c r="H49" i="12" s="1"/>
  <c r="F6" i="8"/>
  <c r="I6" i="8" s="1"/>
  <c r="K9" i="12" s="1"/>
  <c r="F34" i="5"/>
  <c r="W23" i="9"/>
  <c r="Z23" i="9" s="1"/>
  <c r="AM11" i="10"/>
  <c r="AP11" i="10" s="1"/>
  <c r="F33" i="9"/>
  <c r="I33" i="9" s="1"/>
  <c r="L36" i="12" s="1"/>
  <c r="F29" i="6"/>
  <c r="I29" i="6" s="1"/>
  <c r="I32" i="12" s="1"/>
  <c r="F24" i="10"/>
  <c r="I24" i="10" s="1"/>
  <c r="M27" i="12" s="1"/>
  <c r="W25" i="10"/>
  <c r="W4" i="10"/>
  <c r="W50" i="10"/>
  <c r="F18" i="10"/>
  <c r="I18" i="10" s="1"/>
  <c r="M21" i="12" s="1"/>
  <c r="W40" i="9"/>
  <c r="F7" i="8"/>
  <c r="I7" i="8" s="1"/>
  <c r="K10" i="12" s="1"/>
  <c r="F14" i="5"/>
  <c r="F17" i="5"/>
  <c r="I17" i="5" s="1"/>
  <c r="H20" i="12" s="1"/>
  <c r="F4" i="7"/>
  <c r="I4" i="7" s="1"/>
  <c r="J7" i="12" s="1"/>
  <c r="G84" i="8"/>
  <c r="I84" i="8" s="1"/>
  <c r="K87" i="12" s="1"/>
  <c r="H61" i="10"/>
  <c r="H78" i="8"/>
  <c r="G71" i="9"/>
  <c r="G98" i="5"/>
  <c r="H27" i="6"/>
  <c r="G96" i="5"/>
  <c r="I96" i="5" s="1"/>
  <c r="H99" i="12" s="1"/>
  <c r="AN91" i="10"/>
  <c r="AP91" i="10" s="1"/>
  <c r="H54" i="6"/>
  <c r="G83" i="9"/>
  <c r="G55" i="10"/>
  <c r="I55" i="10" s="1"/>
  <c r="M58" i="12" s="1"/>
  <c r="H50" i="10"/>
  <c r="X64" i="9"/>
  <c r="Y46" i="9"/>
  <c r="G82" i="7"/>
  <c r="I82" i="7" s="1"/>
  <c r="J85" i="12" s="1"/>
  <c r="AN98" i="9"/>
  <c r="AP98" i="9" s="1"/>
  <c r="X61" i="9"/>
  <c r="H68" i="10"/>
  <c r="G82" i="10"/>
  <c r="I82" i="10" s="1"/>
  <c r="M85" i="12" s="1"/>
  <c r="G72" i="8"/>
  <c r="G94" i="6"/>
  <c r="I94" i="6" s="1"/>
  <c r="I97" i="12" s="1"/>
  <c r="AO93" i="9"/>
  <c r="AM17" i="10"/>
  <c r="AP17" i="10" s="1"/>
  <c r="F22" i="6"/>
  <c r="F24" i="6"/>
  <c r="I24" i="6" s="1"/>
  <c r="I27" i="12" s="1"/>
  <c r="G90" i="10"/>
  <c r="X72" i="10"/>
  <c r="F25" i="5"/>
  <c r="I25" i="5" s="1"/>
  <c r="H28" i="12" s="1"/>
  <c r="F24" i="7"/>
  <c r="I24" i="7" s="1"/>
  <c r="J27" i="12" s="1"/>
  <c r="AM11" i="9"/>
  <c r="AO53" i="9"/>
  <c r="F6" i="10"/>
  <c r="I6" i="10" s="1"/>
  <c r="M9" i="12" s="1"/>
  <c r="AM9" i="10"/>
  <c r="AM5" i="10"/>
  <c r="AP5" i="10" s="1"/>
  <c r="X99" i="10"/>
  <c r="H78" i="10"/>
  <c r="F35" i="6"/>
  <c r="F5" i="7"/>
  <c r="F26" i="6"/>
  <c r="I26" i="6" s="1"/>
  <c r="I29" i="12" s="1"/>
  <c r="W10" i="9"/>
  <c r="Z10" i="9" s="1"/>
  <c r="F24" i="5"/>
  <c r="F18" i="7"/>
  <c r="I18" i="7" s="1"/>
  <c r="J21" i="12" s="1"/>
  <c r="F20" i="5"/>
  <c r="I20" i="5" s="1"/>
  <c r="H23" i="12" s="1"/>
  <c r="W15" i="9"/>
  <c r="W24" i="10"/>
  <c r="W11" i="10"/>
  <c r="Z11" i="10" s="1"/>
  <c r="W30" i="10"/>
  <c r="Z30" i="10" s="1"/>
  <c r="F43" i="9"/>
  <c r="I43" i="9" s="1"/>
  <c r="L46" i="12" s="1"/>
  <c r="F21" i="8"/>
  <c r="I21" i="8" s="1"/>
  <c r="K24" i="12" s="1"/>
  <c r="W4" i="9"/>
  <c r="Z4" i="9" s="1"/>
  <c r="F4" i="10"/>
  <c r="F31" i="10"/>
  <c r="F31" i="8"/>
  <c r="I31" i="8" s="1"/>
  <c r="K34" i="12" s="1"/>
  <c r="F33" i="5"/>
  <c r="W49" i="9"/>
  <c r="F30" i="8"/>
  <c r="AM25" i="9"/>
  <c r="G85" i="8"/>
  <c r="AO66" i="9"/>
  <c r="AN96" i="10"/>
  <c r="H94" i="7"/>
  <c r="AN92" i="10"/>
  <c r="G81" i="9"/>
  <c r="I81" i="9" s="1"/>
  <c r="L84" i="12" s="1"/>
  <c r="AN94" i="10"/>
  <c r="X51" i="10"/>
  <c r="F28" i="5"/>
  <c r="I28" i="5" s="1"/>
  <c r="H31" i="12" s="1"/>
  <c r="X62" i="9"/>
  <c r="G73" i="6"/>
  <c r="I73" i="6" s="1"/>
  <c r="I76" i="12" s="1"/>
  <c r="G56" i="9"/>
  <c r="H85" i="8"/>
  <c r="H23" i="10"/>
  <c r="G66" i="9"/>
  <c r="F32" i="10"/>
  <c r="G81" i="5"/>
  <c r="I81" i="5" s="1"/>
  <c r="H84" i="12" s="1"/>
  <c r="Y83" i="9"/>
  <c r="X79" i="10"/>
  <c r="AN61" i="10"/>
  <c r="X80" i="10"/>
  <c r="G94" i="7"/>
  <c r="G50" i="10"/>
  <c r="G52" i="10"/>
  <c r="F22" i="8"/>
  <c r="F42" i="7"/>
  <c r="G52" i="5"/>
  <c r="I52" i="5" s="1"/>
  <c r="H55" i="12" s="1"/>
  <c r="AO28" i="9"/>
  <c r="W8" i="10"/>
  <c r="Z8" i="10" s="1"/>
  <c r="W7" i="10"/>
  <c r="Z7" i="10" s="1"/>
  <c r="AM29" i="9"/>
  <c r="AP29" i="9" s="1"/>
  <c r="W50" i="9"/>
  <c r="Y37" i="9"/>
  <c r="W30" i="9"/>
  <c r="Z30" i="9" s="1"/>
  <c r="F48" i="5"/>
  <c r="I48" i="5" s="1"/>
  <c r="H51" i="12" s="1"/>
  <c r="F14" i="9"/>
  <c r="I14" i="9" s="1"/>
  <c r="L17" i="12" s="1"/>
  <c r="AN58" i="10"/>
  <c r="AM22" i="10"/>
  <c r="F9" i="9"/>
  <c r="I9" i="9" s="1"/>
  <c r="L12" i="12" s="1"/>
  <c r="F6" i="5"/>
  <c r="I6" i="5" s="1"/>
  <c r="H9" i="12" s="1"/>
  <c r="F16" i="7"/>
  <c r="AM44" i="9"/>
  <c r="F44" i="6"/>
  <c r="I44" i="6" s="1"/>
  <c r="I47" i="12" s="1"/>
  <c r="F32" i="8"/>
  <c r="W44" i="9"/>
  <c r="Z44" i="9" s="1"/>
  <c r="W9" i="9"/>
  <c r="F36" i="5"/>
  <c r="F35" i="10"/>
  <c r="I35" i="10" s="1"/>
  <c r="M38" i="12" s="1"/>
  <c r="F9" i="7"/>
  <c r="I9" i="7" s="1"/>
  <c r="J12" i="12" s="1"/>
  <c r="F30" i="5"/>
  <c r="W48" i="9"/>
  <c r="Z48" i="9" s="1"/>
  <c r="AM29" i="10"/>
  <c r="AP29" i="10" s="1"/>
  <c r="W7" i="9"/>
  <c r="Z7" i="9" s="1"/>
  <c r="AM40" i="9"/>
  <c r="F30" i="9"/>
  <c r="F23" i="6"/>
  <c r="I23" i="6" s="1"/>
  <c r="I26" i="12" s="1"/>
  <c r="F37" i="10"/>
  <c r="I37" i="10" s="1"/>
  <c r="M40" i="12" s="1"/>
  <c r="F10" i="5"/>
  <c r="I10" i="5" s="1"/>
  <c r="H13" i="12" s="1"/>
  <c r="I83" i="8"/>
  <c r="K86" i="12" s="1"/>
  <c r="I75" i="7"/>
  <c r="J78" i="12" s="1"/>
  <c r="I78" i="9"/>
  <c r="L81" i="12" s="1"/>
  <c r="Z22" i="10"/>
  <c r="Z41" i="10"/>
  <c r="I27" i="5"/>
  <c r="H30" i="12" s="1"/>
  <c r="AP10" i="10"/>
  <c r="I80" i="6"/>
  <c r="I83" i="12" s="1"/>
  <c r="Z40" i="9"/>
  <c r="V6" i="10"/>
  <c r="V7" i="9"/>
  <c r="V16" i="9"/>
  <c r="E20" i="5"/>
  <c r="B23" i="12" s="1"/>
  <c r="E27" i="7"/>
  <c r="D30" i="12" s="1"/>
  <c r="E26" i="6"/>
  <c r="C29" i="12" s="1"/>
  <c r="K36" i="13" s="1"/>
  <c r="V8" i="10"/>
  <c r="AJ21" i="13" s="1"/>
  <c r="AL48" i="9"/>
  <c r="E12" i="5"/>
  <c r="B15" i="12" s="1"/>
  <c r="E14" i="6"/>
  <c r="C17" i="12" s="1"/>
  <c r="AL36" i="10"/>
  <c r="AL4" i="9"/>
  <c r="E60" i="9"/>
  <c r="F63" i="12" s="1"/>
  <c r="E83" i="5"/>
  <c r="B86" i="12" s="1"/>
  <c r="AL76" i="9"/>
  <c r="E7" i="10"/>
  <c r="G10" i="12" s="1"/>
  <c r="AL80" i="10"/>
  <c r="E30" i="8"/>
  <c r="E33" i="12" s="1"/>
  <c r="AL51" i="10"/>
  <c r="E55" i="8"/>
  <c r="E58" i="12" s="1"/>
  <c r="V17" i="10"/>
  <c r="AJ30" i="13" s="1"/>
  <c r="V25" i="9"/>
  <c r="V52" i="10"/>
  <c r="E12" i="8"/>
  <c r="E15" i="12" s="1"/>
  <c r="V50" i="10"/>
  <c r="E16" i="6"/>
  <c r="C19" i="12" s="1"/>
  <c r="E18" i="8"/>
  <c r="E21" i="12" s="1"/>
  <c r="E16" i="9"/>
  <c r="F19" i="12" s="1"/>
  <c r="E65" i="5"/>
  <c r="B68" i="12" s="1"/>
  <c r="E40" i="8"/>
  <c r="E43" i="12" s="1"/>
  <c r="E84" i="5"/>
  <c r="B87" i="12" s="1"/>
  <c r="E63" i="6"/>
  <c r="C66" i="12" s="1"/>
  <c r="E86" i="9"/>
  <c r="F89" i="12" s="1"/>
  <c r="V10" i="9"/>
  <c r="AI23" i="13" s="1"/>
  <c r="E35" i="8"/>
  <c r="E38" i="12" s="1"/>
  <c r="E63" i="9"/>
  <c r="F66" i="12" s="1"/>
  <c r="E49" i="8"/>
  <c r="E52" i="12" s="1"/>
  <c r="E43" i="5"/>
  <c r="B46" i="12" s="1"/>
  <c r="J54" i="13" s="1"/>
  <c r="E33" i="5"/>
  <c r="B36" i="12" s="1"/>
  <c r="E5" i="6"/>
  <c r="C8" i="12" s="1"/>
  <c r="E22" i="5"/>
  <c r="B25" i="12" s="1"/>
  <c r="E50" i="8"/>
  <c r="E53" i="12" s="1"/>
  <c r="E68" i="8"/>
  <c r="E71" i="12" s="1"/>
  <c r="AL93" i="10"/>
  <c r="E60" i="8"/>
  <c r="E63" i="12" s="1"/>
  <c r="AL6" i="10"/>
  <c r="AL5" i="9"/>
  <c r="AK18" i="13" s="1"/>
  <c r="V18" i="9"/>
  <c r="AL54" i="10"/>
  <c r="E12" i="7"/>
  <c r="D15" i="12" s="1"/>
  <c r="L25" i="13" s="1"/>
  <c r="AL27" i="9"/>
  <c r="AK40" i="13" s="1"/>
  <c r="AL55" i="9"/>
  <c r="E52" i="5"/>
  <c r="B55" i="12" s="1"/>
  <c r="AL18" i="10"/>
  <c r="AL45" i="10"/>
  <c r="AL58" i="13" s="1"/>
  <c r="E77" i="5"/>
  <c r="B80" i="12" s="1"/>
  <c r="V34" i="9"/>
  <c r="AI5" i="13" s="1"/>
  <c r="E23" i="10"/>
  <c r="G26" i="12" s="1"/>
  <c r="B35" i="13" s="1"/>
  <c r="V39" i="10"/>
  <c r="E47" i="6"/>
  <c r="C50" i="12" s="1"/>
  <c r="E21" i="7"/>
  <c r="D24" i="12" s="1"/>
  <c r="AL44" i="10"/>
  <c r="AL54" i="13" s="1"/>
  <c r="E30" i="7"/>
  <c r="D33" i="12" s="1"/>
  <c r="AL49" i="9"/>
  <c r="AK62" i="13" s="1"/>
  <c r="V71" i="9"/>
  <c r="V44" i="10"/>
  <c r="E10" i="10"/>
  <c r="G13" i="12" s="1"/>
  <c r="O22" i="13" s="1"/>
  <c r="E47" i="10"/>
  <c r="G50" i="12" s="1"/>
  <c r="E96" i="6"/>
  <c r="C99" i="12" s="1"/>
  <c r="V16" i="10"/>
  <c r="E46" i="10"/>
  <c r="G49" i="12" s="1"/>
  <c r="V19" i="9"/>
  <c r="AI32" i="13" s="1"/>
  <c r="V26" i="9"/>
  <c r="AI39" i="13" s="1"/>
  <c r="E36" i="5"/>
  <c r="B39" i="12" s="1"/>
  <c r="V47" i="10"/>
  <c r="E7" i="7"/>
  <c r="D10" i="12" s="1"/>
  <c r="AL21" i="9"/>
  <c r="AK34" i="13" s="1"/>
  <c r="AL42" i="9"/>
  <c r="AK55" i="13" s="1"/>
  <c r="AL13" i="10"/>
  <c r="AL26" i="13" s="1"/>
  <c r="E7" i="9"/>
  <c r="F10" i="12" s="1"/>
  <c r="N19" i="13" s="1"/>
  <c r="AL64" i="10"/>
  <c r="AL74" i="13" s="1"/>
  <c r="E59" i="9"/>
  <c r="F62" i="12" s="1"/>
  <c r="E48" i="8"/>
  <c r="E51" i="12" s="1"/>
  <c r="E34" i="5"/>
  <c r="B37" i="12" s="1"/>
  <c r="AL9" i="9"/>
  <c r="V32" i="9"/>
  <c r="AL28" i="10"/>
  <c r="AL26" i="10"/>
  <c r="E44" i="6"/>
  <c r="C47" i="12" s="1"/>
  <c r="AL25" i="9"/>
  <c r="V81" i="9"/>
  <c r="AI92" i="13" s="1"/>
  <c r="AL19" i="9"/>
  <c r="E29" i="7"/>
  <c r="D32" i="12" s="1"/>
  <c r="AL39" i="9"/>
  <c r="AL32" i="10"/>
  <c r="AL3" i="13" s="1"/>
  <c r="E13" i="10"/>
  <c r="G16" i="12" s="1"/>
  <c r="O26" i="13" s="1"/>
  <c r="E35" i="10"/>
  <c r="G38" i="12" s="1"/>
  <c r="O6" i="13" s="1"/>
  <c r="AL13" i="9"/>
  <c r="AK26" i="13" s="1"/>
  <c r="V42" i="10"/>
  <c r="E31" i="6"/>
  <c r="C34" i="12" s="1"/>
  <c r="E45" i="6"/>
  <c r="C48" i="12" s="1"/>
  <c r="E41" i="10"/>
  <c r="G44" i="12" s="1"/>
  <c r="E35" i="6"/>
  <c r="C38" i="12" s="1"/>
  <c r="E6" i="7"/>
  <c r="D9" i="12" s="1"/>
  <c r="E27" i="8"/>
  <c r="E30" i="12" s="1"/>
  <c r="E46" i="6"/>
  <c r="C49" i="12" s="1"/>
  <c r="E50" i="10"/>
  <c r="G53" i="12" s="1"/>
  <c r="V38" i="10"/>
  <c r="AJ6" i="13" s="1"/>
  <c r="E28" i="7"/>
  <c r="D31" i="12" s="1"/>
  <c r="AM6" i="9"/>
  <c r="AM27" i="9"/>
  <c r="F36" i="8"/>
  <c r="AN54" i="10"/>
  <c r="AP54" i="10" s="1"/>
  <c r="AO17" i="9"/>
  <c r="AP17" i="9" s="1"/>
  <c r="H58" i="10"/>
  <c r="G82" i="9"/>
  <c r="H98" i="7"/>
  <c r="Y51" i="10"/>
  <c r="H91" i="10"/>
  <c r="H8" i="7"/>
  <c r="G66" i="5"/>
  <c r="I66" i="5" s="1"/>
  <c r="H69" i="12" s="1"/>
  <c r="Y49" i="9"/>
  <c r="H23" i="7"/>
  <c r="H37" i="5"/>
  <c r="H92" i="6"/>
  <c r="Y39" i="10"/>
  <c r="Z39" i="10" s="1"/>
  <c r="H53" i="8"/>
  <c r="H14" i="5"/>
  <c r="H4" i="9"/>
  <c r="AO87" i="10"/>
  <c r="H58" i="9"/>
  <c r="H30" i="8"/>
  <c r="I30" i="8" s="1"/>
  <c r="K33" i="12" s="1"/>
  <c r="H56" i="8"/>
  <c r="H22" i="8"/>
  <c r="AO94" i="10"/>
  <c r="Y37" i="10"/>
  <c r="AO56" i="10"/>
  <c r="H54" i="5"/>
  <c r="H4" i="5"/>
  <c r="H30" i="7"/>
  <c r="I30" i="7" s="1"/>
  <c r="J33" i="12" s="1"/>
  <c r="H98" i="5"/>
  <c r="H30" i="5"/>
  <c r="F30" i="10"/>
  <c r="H37" i="7"/>
  <c r="AN78" i="9"/>
  <c r="AP78" i="9" s="1"/>
  <c r="AO21" i="9"/>
  <c r="AP21" i="9" s="1"/>
  <c r="AN97" i="10"/>
  <c r="AP97" i="10" s="1"/>
  <c r="G67" i="6"/>
  <c r="I67" i="6" s="1"/>
  <c r="I70" i="12" s="1"/>
  <c r="G88" i="5"/>
  <c r="I88" i="5" s="1"/>
  <c r="H91" i="12" s="1"/>
  <c r="AO51" i="9"/>
  <c r="H11" i="6"/>
  <c r="AO26" i="9"/>
  <c r="AP26" i="9" s="1"/>
  <c r="AO92" i="9"/>
  <c r="G63" i="5"/>
  <c r="AN51" i="9"/>
  <c r="H94" i="10"/>
  <c r="H49" i="10"/>
  <c r="I49" i="10" s="1"/>
  <c r="M52" i="12" s="1"/>
  <c r="H52" i="6"/>
  <c r="I52" i="6" s="1"/>
  <c r="I55" i="12" s="1"/>
  <c r="H36" i="8"/>
  <c r="H66" i="8"/>
  <c r="H13" i="5"/>
  <c r="Y74" i="9"/>
  <c r="AO60" i="10"/>
  <c r="Y18" i="9"/>
  <c r="H38" i="7"/>
  <c r="I38" i="7" s="1"/>
  <c r="J41" i="12" s="1"/>
  <c r="H12" i="5"/>
  <c r="H32" i="8"/>
  <c r="Y83" i="10"/>
  <c r="Y32" i="10"/>
  <c r="H84" i="6"/>
  <c r="I84" i="6" s="1"/>
  <c r="I87" i="12" s="1"/>
  <c r="H40" i="9"/>
  <c r="Y52" i="10"/>
  <c r="Z52" i="10" s="1"/>
  <c r="H63" i="8"/>
  <c r="H90" i="5"/>
  <c r="Y13" i="10"/>
  <c r="Z13" i="10" s="1"/>
  <c r="H28" i="9"/>
  <c r="I28" i="9" s="1"/>
  <c r="L31" i="12" s="1"/>
  <c r="AP66" i="10"/>
  <c r="F19" i="10"/>
  <c r="F24" i="9"/>
  <c r="I24" i="9" s="1"/>
  <c r="L27" i="12" s="1"/>
  <c r="W34" i="9"/>
  <c r="Z34" i="9" s="1"/>
  <c r="H51" i="6"/>
  <c r="H83" i="7"/>
  <c r="H43" i="10"/>
  <c r="H36" i="7"/>
  <c r="H95" i="7"/>
  <c r="H27" i="8"/>
  <c r="H59" i="10"/>
  <c r="AO20" i="10"/>
  <c r="X88" i="9"/>
  <c r="AO26" i="10"/>
  <c r="AP26" i="10" s="1"/>
  <c r="H15" i="5"/>
  <c r="H72" i="6"/>
  <c r="Y78" i="10"/>
  <c r="AO97" i="9"/>
  <c r="H44" i="10"/>
  <c r="H34" i="5"/>
  <c r="AO72" i="10"/>
  <c r="AP72" i="10" s="1"/>
  <c r="Y24" i="10"/>
  <c r="H99" i="5"/>
  <c r="AO81" i="10"/>
  <c r="H9" i="5"/>
  <c r="I9" i="5" s="1"/>
  <c r="H12" i="12" s="1"/>
  <c r="Y78" i="9"/>
  <c r="Y76" i="10"/>
  <c r="AO44" i="10"/>
  <c r="H96" i="10"/>
  <c r="I96" i="10" s="1"/>
  <c r="M99" i="12" s="1"/>
  <c r="Y10" i="10"/>
  <c r="H52" i="9"/>
  <c r="I52" i="9" s="1"/>
  <c r="L55" i="12" s="1"/>
  <c r="H88" i="8"/>
  <c r="S95" i="9"/>
  <c r="V95" i="9" s="1"/>
  <c r="AI108" i="13" s="1"/>
  <c r="S49" i="9"/>
  <c r="V49" i="9" s="1"/>
  <c r="AI21" i="10"/>
  <c r="AL21" i="10" s="1"/>
  <c r="AL34" i="13" s="1"/>
  <c r="B20" i="8"/>
  <c r="E20" i="8" s="1"/>
  <c r="E23" i="12" s="1"/>
  <c r="C94" i="8"/>
  <c r="E94" i="8" s="1"/>
  <c r="E97" i="12" s="1"/>
  <c r="T53" i="9"/>
  <c r="V53" i="9" s="1"/>
  <c r="AI64" i="13" s="1"/>
  <c r="AI25" i="10"/>
  <c r="AL25" i="10" s="1"/>
  <c r="AI37" i="10"/>
  <c r="AL37" i="10" s="1"/>
  <c r="B23" i="7"/>
  <c r="E23" i="7" s="1"/>
  <c r="D26" i="12" s="1"/>
  <c r="C87" i="7"/>
  <c r="E87" i="7" s="1"/>
  <c r="D90" i="12" s="1"/>
  <c r="L100" i="13" s="1"/>
  <c r="B45" i="7"/>
  <c r="E45" i="7" s="1"/>
  <c r="D48" i="12" s="1"/>
  <c r="L58" i="13" s="1"/>
  <c r="H80" i="7"/>
  <c r="Y99" i="10"/>
  <c r="Z99" i="10" s="1"/>
  <c r="H12" i="10"/>
  <c r="H63" i="10"/>
  <c r="I63" i="10" s="1"/>
  <c r="M66" i="12" s="1"/>
  <c r="H35" i="5"/>
  <c r="H83" i="9"/>
  <c r="I83" i="9" s="1"/>
  <c r="L86" i="12" s="1"/>
  <c r="H23" i="9"/>
  <c r="H70" i="5"/>
  <c r="AO25" i="10"/>
  <c r="H39" i="9"/>
  <c r="Y73" i="10"/>
  <c r="H36" i="5"/>
  <c r="H31" i="5"/>
  <c r="H40" i="8"/>
  <c r="H35" i="8"/>
  <c r="H10" i="7"/>
  <c r="I10" i="7" s="1"/>
  <c r="J13" i="12" s="1"/>
  <c r="AN97" i="9"/>
  <c r="AO35" i="9"/>
  <c r="G69" i="10"/>
  <c r="X95" i="10"/>
  <c r="Y47" i="9"/>
  <c r="AO81" i="9"/>
  <c r="AO42" i="9"/>
  <c r="H67" i="9"/>
  <c r="I67" i="9" s="1"/>
  <c r="L70" i="12" s="1"/>
  <c r="AO71" i="9"/>
  <c r="Y94" i="9"/>
  <c r="X85" i="10"/>
  <c r="Z85" i="10" s="1"/>
  <c r="G61" i="5"/>
  <c r="I61" i="5" s="1"/>
  <c r="H64" i="12" s="1"/>
  <c r="Y22" i="9"/>
  <c r="AN71" i="9"/>
  <c r="H47" i="6"/>
  <c r="X73" i="10"/>
  <c r="Y98" i="10"/>
  <c r="AO65" i="10"/>
  <c r="H31" i="10"/>
  <c r="G83" i="5"/>
  <c r="I83" i="5" s="1"/>
  <c r="H86" i="12" s="1"/>
  <c r="X74" i="10"/>
  <c r="AO86" i="9"/>
  <c r="AP86" i="9" s="1"/>
  <c r="H73" i="10"/>
  <c r="X59" i="9"/>
  <c r="Z59" i="9" s="1"/>
  <c r="H74" i="8"/>
  <c r="AN92" i="9"/>
  <c r="G73" i="9"/>
  <c r="G77" i="7"/>
  <c r="I77" i="7" s="1"/>
  <c r="J80" i="12" s="1"/>
  <c r="H30" i="6"/>
  <c r="Y84" i="9"/>
  <c r="AO83" i="9"/>
  <c r="F8" i="8"/>
  <c r="W44" i="10"/>
  <c r="Z44" i="10" s="1"/>
  <c r="F39" i="8"/>
  <c r="I39" i="8" s="1"/>
  <c r="K42" i="12" s="1"/>
  <c r="F26" i="10"/>
  <c r="I26" i="10" s="1"/>
  <c r="M29" i="12" s="1"/>
  <c r="F15" i="5"/>
  <c r="I15" i="5" s="1"/>
  <c r="H18" i="12" s="1"/>
  <c r="I99" i="5"/>
  <c r="H102" i="12" s="1"/>
  <c r="F37" i="7"/>
  <c r="AM49" i="9"/>
  <c r="AP49" i="9" s="1"/>
  <c r="Y23" i="10"/>
  <c r="H63" i="7"/>
  <c r="H71" i="5"/>
  <c r="H43" i="8"/>
  <c r="H26" i="8"/>
  <c r="I26" i="8" s="1"/>
  <c r="K29" i="12" s="1"/>
  <c r="H95" i="9"/>
  <c r="H72" i="8"/>
  <c r="I72" i="8" s="1"/>
  <c r="K75" i="12" s="1"/>
  <c r="H24" i="5"/>
  <c r="Y90" i="10"/>
  <c r="Y8" i="9"/>
  <c r="AO32" i="9"/>
  <c r="AP32" i="9" s="1"/>
  <c r="Y89" i="10"/>
  <c r="Y82" i="10"/>
  <c r="Z82" i="10" s="1"/>
  <c r="H79" i="10"/>
  <c r="I79" i="10" s="1"/>
  <c r="M82" i="12" s="1"/>
  <c r="AO83" i="10"/>
  <c r="AP83" i="10" s="1"/>
  <c r="H47" i="7"/>
  <c r="AO95" i="9"/>
  <c r="AN95" i="10"/>
  <c r="AP95" i="10" s="1"/>
  <c r="H83" i="6"/>
  <c r="H33" i="7"/>
  <c r="H33" i="8"/>
  <c r="Y69" i="10"/>
  <c r="Z69" i="10" s="1"/>
  <c r="AO11" i="9"/>
  <c r="G56" i="8"/>
  <c r="I56" i="8" s="1"/>
  <c r="K59" i="12" s="1"/>
  <c r="H16" i="7"/>
  <c r="H41" i="10"/>
  <c r="G88" i="10"/>
  <c r="I88" i="10" s="1"/>
  <c r="M91" i="12" s="1"/>
  <c r="G97" i="8"/>
  <c r="H54" i="10"/>
  <c r="X68" i="10"/>
  <c r="Z68" i="10" s="1"/>
  <c r="X70" i="10"/>
  <c r="Z70" i="10" s="1"/>
  <c r="H97" i="6"/>
  <c r="H64" i="9"/>
  <c r="H85" i="6"/>
  <c r="AO7" i="9"/>
  <c r="G87" i="8"/>
  <c r="X87" i="9"/>
  <c r="G82" i="5"/>
  <c r="I82" i="5" s="1"/>
  <c r="H85" i="12" s="1"/>
  <c r="AO89" i="9"/>
  <c r="AP89" i="9" s="1"/>
  <c r="H11" i="7"/>
  <c r="AN58" i="9"/>
  <c r="G66" i="8"/>
  <c r="AN96" i="9"/>
  <c r="AP96" i="9" s="1"/>
  <c r="H45" i="10"/>
  <c r="G60" i="5"/>
  <c r="I60" i="5" s="1"/>
  <c r="H63" i="12" s="1"/>
  <c r="X65" i="10"/>
  <c r="Z65" i="10" s="1"/>
  <c r="X89" i="9"/>
  <c r="Z89" i="9" s="1"/>
  <c r="H65" i="6"/>
  <c r="G56" i="5"/>
  <c r="I56" i="5" s="1"/>
  <c r="H59" i="12" s="1"/>
  <c r="AO79" i="9"/>
  <c r="G96" i="7"/>
  <c r="I96" i="7" s="1"/>
  <c r="J99" i="12" s="1"/>
  <c r="X50" i="9"/>
  <c r="G83" i="7"/>
  <c r="I83" i="7" s="1"/>
  <c r="J86" i="12" s="1"/>
  <c r="W17" i="9"/>
  <c r="Z17" i="9" s="1"/>
  <c r="H82" i="8"/>
  <c r="G68" i="10"/>
  <c r="G84" i="7"/>
  <c r="I84" i="7" s="1"/>
  <c r="J87" i="12" s="1"/>
  <c r="F46" i="8"/>
  <c r="I46" i="8" s="1"/>
  <c r="K49" i="12" s="1"/>
  <c r="F44" i="10"/>
  <c r="I44" i="10" s="1"/>
  <c r="M47" i="12" s="1"/>
  <c r="W16" i="9"/>
  <c r="Z16" i="9" s="1"/>
  <c r="F20" i="9"/>
  <c r="I20" i="9" s="1"/>
  <c r="L23" i="12" s="1"/>
  <c r="AO47" i="10"/>
  <c r="H42" i="7"/>
  <c r="I42" i="7" s="1"/>
  <c r="J45" i="12" s="1"/>
  <c r="AO55" i="10"/>
  <c r="AP55" i="10" s="1"/>
  <c r="H79" i="7"/>
  <c r="Y72" i="10"/>
  <c r="AO22" i="10"/>
  <c r="AO34" i="10"/>
  <c r="AO23" i="10"/>
  <c r="AO58" i="10"/>
  <c r="H6" i="9"/>
  <c r="Y14" i="10"/>
  <c r="Z14" i="10" s="1"/>
  <c r="H46" i="7"/>
  <c r="Y80" i="10"/>
  <c r="Y64" i="10"/>
  <c r="AO75" i="10"/>
  <c r="AP75" i="10" s="1"/>
  <c r="AP88" i="13" s="1"/>
  <c r="H13" i="9"/>
  <c r="H51" i="10"/>
  <c r="H57" i="7"/>
  <c r="H30" i="10"/>
  <c r="H5" i="6"/>
  <c r="X57" i="9"/>
  <c r="Z57" i="9" s="1"/>
  <c r="X91" i="10"/>
  <c r="Z91" i="10" s="1"/>
  <c r="X94" i="9"/>
  <c r="Z94" i="9" s="1"/>
  <c r="G83" i="10"/>
  <c r="I83" i="10" s="1"/>
  <c r="M86" i="12" s="1"/>
  <c r="H6" i="6"/>
  <c r="G55" i="8"/>
  <c r="I55" i="8" s="1"/>
  <c r="K58" i="12" s="1"/>
  <c r="Y58" i="9"/>
  <c r="H15" i="10"/>
  <c r="G88" i="8"/>
  <c r="AO55" i="9"/>
  <c r="AP55" i="9" s="1"/>
  <c r="G99" i="7"/>
  <c r="G95" i="8"/>
  <c r="I95" i="8" s="1"/>
  <c r="K98" i="12" s="1"/>
  <c r="Y73" i="9"/>
  <c r="AN93" i="10"/>
  <c r="AP93" i="10" s="1"/>
  <c r="H48" i="6"/>
  <c r="X50" i="10"/>
  <c r="H74" i="7"/>
  <c r="X54" i="9"/>
  <c r="G86" i="6"/>
  <c r="I86" i="6" s="1"/>
  <c r="I89" i="12" s="1"/>
  <c r="Y9" i="9"/>
  <c r="Y87" i="9"/>
  <c r="G60" i="8"/>
  <c r="I60" i="8" s="1"/>
  <c r="K63" i="12" s="1"/>
  <c r="H41" i="6"/>
  <c r="H72" i="10"/>
  <c r="I72" i="10" s="1"/>
  <c r="M75" i="12" s="1"/>
  <c r="X81" i="9"/>
  <c r="Z81" i="9" s="1"/>
  <c r="H35" i="6"/>
  <c r="G77" i="5"/>
  <c r="I77" i="5" s="1"/>
  <c r="H80" i="12" s="1"/>
  <c r="AO6" i="9"/>
  <c r="AP6" i="9" s="1"/>
  <c r="G86" i="9"/>
  <c r="I86" i="9" s="1"/>
  <c r="L89" i="12" s="1"/>
  <c r="Y60" i="9"/>
  <c r="Z60" i="9" s="1"/>
  <c r="G93" i="6"/>
  <c r="I93" i="6" s="1"/>
  <c r="I96" i="12" s="1"/>
  <c r="H69" i="10"/>
  <c r="H78" i="6"/>
  <c r="G54" i="6"/>
  <c r="I54" i="6" s="1"/>
  <c r="I57" i="12" s="1"/>
  <c r="AO38" i="9"/>
  <c r="AP38" i="9" s="1"/>
  <c r="X78" i="9"/>
  <c r="Z78" i="9" s="1"/>
  <c r="AO65" i="9"/>
  <c r="AO58" i="9"/>
  <c r="G91" i="8"/>
  <c r="I91" i="8" s="1"/>
  <c r="K94" i="12" s="1"/>
  <c r="G69" i="6"/>
  <c r="I69" i="6" s="1"/>
  <c r="I72" i="12" s="1"/>
  <c r="G74" i="5"/>
  <c r="H88" i="7"/>
  <c r="F14" i="7"/>
  <c r="I14" i="7" s="1"/>
  <c r="J17" i="12" s="1"/>
  <c r="F29" i="10"/>
  <c r="AM36" i="9"/>
  <c r="H25" i="7"/>
  <c r="W35" i="9"/>
  <c r="Z35" i="9" s="1"/>
  <c r="F10" i="6"/>
  <c r="I10" i="6" s="1"/>
  <c r="I13" i="12" s="1"/>
  <c r="F12" i="10"/>
  <c r="F11" i="7"/>
  <c r="I11" i="7" s="1"/>
  <c r="J14" i="12" s="1"/>
  <c r="F16" i="9"/>
  <c r="I16" i="9" s="1"/>
  <c r="L19" i="12" s="1"/>
  <c r="G70" i="5"/>
  <c r="I70" i="5" s="1"/>
  <c r="H73" i="12" s="1"/>
  <c r="AO41" i="9"/>
  <c r="G72" i="6"/>
  <c r="AN74" i="9"/>
  <c r="X89" i="10"/>
  <c r="G54" i="9"/>
  <c r="X56" i="10"/>
  <c r="Z56" i="10" s="1"/>
  <c r="H66" i="7"/>
  <c r="I66" i="7" s="1"/>
  <c r="J69" i="12" s="1"/>
  <c r="Y28" i="9"/>
  <c r="H43" i="7"/>
  <c r="AN56" i="9"/>
  <c r="G80" i="5"/>
  <c r="I80" i="5" s="1"/>
  <c r="H83" i="12" s="1"/>
  <c r="X83" i="10"/>
  <c r="G68" i="8"/>
  <c r="I68" i="8" s="1"/>
  <c r="K71" i="12" s="1"/>
  <c r="H25" i="10"/>
  <c r="H34" i="6"/>
  <c r="Y61" i="9"/>
  <c r="H22" i="6"/>
  <c r="H75" i="10"/>
  <c r="X63" i="10"/>
  <c r="AN56" i="10"/>
  <c r="AP56" i="10" s="1"/>
  <c r="G63" i="7"/>
  <c r="AM23" i="9"/>
  <c r="AP23" i="9" s="1"/>
  <c r="AM16" i="10"/>
  <c r="AP16" i="10" s="1"/>
  <c r="F43" i="10"/>
  <c r="I43" i="10" s="1"/>
  <c r="M46" i="12" s="1"/>
  <c r="G81" i="8"/>
  <c r="I81" i="8" s="1"/>
  <c r="K84" i="12" s="1"/>
  <c r="Y63" i="9"/>
  <c r="Z63" i="9" s="1"/>
  <c r="AM44" i="10"/>
  <c r="AP44" i="10" s="1"/>
  <c r="F41" i="7"/>
  <c r="I41" i="7" s="1"/>
  <c r="J44" i="12" s="1"/>
  <c r="W49" i="10"/>
  <c r="Z49" i="10" s="1"/>
  <c r="X58" i="10"/>
  <c r="Z58" i="10" s="1"/>
  <c r="G90" i="6"/>
  <c r="I90" i="6" s="1"/>
  <c r="I93" i="12" s="1"/>
  <c r="F46" i="10"/>
  <c r="F8" i="5"/>
  <c r="I8" i="5" s="1"/>
  <c r="H11" i="12" s="1"/>
  <c r="F31" i="9"/>
  <c r="X58" i="9"/>
  <c r="G71" i="10"/>
  <c r="W32" i="9"/>
  <c r="Z32" i="9" s="1"/>
  <c r="F6" i="9"/>
  <c r="AM48" i="9"/>
  <c r="F34" i="6"/>
  <c r="F35" i="9"/>
  <c r="W29" i="10"/>
  <c r="Z29" i="10" s="1"/>
  <c r="F11" i="9"/>
  <c r="F8" i="7"/>
  <c r="AP98" i="10"/>
  <c r="F40" i="6"/>
  <c r="I40" i="6" s="1"/>
  <c r="I43" i="12" s="1"/>
  <c r="W27" i="9"/>
  <c r="Z27" i="9" s="1"/>
  <c r="AM36" i="10"/>
  <c r="AP36" i="10" s="1"/>
  <c r="F45" i="10"/>
  <c r="I45" i="10" s="1"/>
  <c r="M48" i="12" s="1"/>
  <c r="AM14" i="9"/>
  <c r="AP14" i="9" s="1"/>
  <c r="F7" i="10"/>
  <c r="I7" i="10" s="1"/>
  <c r="M10" i="12" s="1"/>
  <c r="F9" i="8"/>
  <c r="I9" i="8" s="1"/>
  <c r="K12" i="12" s="1"/>
  <c r="F42" i="5"/>
  <c r="I42" i="5" s="1"/>
  <c r="H45" i="12" s="1"/>
  <c r="F4" i="9"/>
  <c r="F12" i="9"/>
  <c r="F39" i="9"/>
  <c r="AM32" i="10"/>
  <c r="AP32" i="10" s="1"/>
  <c r="X57" i="10"/>
  <c r="Z57" i="10" s="1"/>
  <c r="AO63" i="9"/>
  <c r="X67" i="10"/>
  <c r="Z67" i="10" s="1"/>
  <c r="G73" i="8"/>
  <c r="I73" i="8" s="1"/>
  <c r="K76" i="12" s="1"/>
  <c r="G93" i="10"/>
  <c r="I93" i="10" s="1"/>
  <c r="M96" i="12" s="1"/>
  <c r="Y15" i="9"/>
  <c r="H67" i="7"/>
  <c r="I67" i="7" s="1"/>
  <c r="J70" i="12" s="1"/>
  <c r="G80" i="7"/>
  <c r="I80" i="7" s="1"/>
  <c r="J83" i="12" s="1"/>
  <c r="R93" i="13" s="1"/>
  <c r="H12" i="6"/>
  <c r="H39" i="7"/>
  <c r="I39" i="7" s="1"/>
  <c r="J42" i="12" s="1"/>
  <c r="G93" i="8"/>
  <c r="I93" i="8" s="1"/>
  <c r="K96" i="12" s="1"/>
  <c r="G73" i="10"/>
  <c r="I73" i="10" s="1"/>
  <c r="M76" i="12" s="1"/>
  <c r="G91" i="10"/>
  <c r="I91" i="10" s="1"/>
  <c r="M94" i="12" s="1"/>
  <c r="AN60" i="10"/>
  <c r="G89" i="10"/>
  <c r="I89" i="10" s="1"/>
  <c r="M92" i="12" s="1"/>
  <c r="AO39" i="9"/>
  <c r="AN81" i="9"/>
  <c r="AP81" i="9" s="1"/>
  <c r="H15" i="7"/>
  <c r="H62" i="10"/>
  <c r="G50" i="8"/>
  <c r="G65" i="7"/>
  <c r="I65" i="7" s="1"/>
  <c r="J68" i="12" s="1"/>
  <c r="G85" i="10"/>
  <c r="F38" i="10"/>
  <c r="I38" i="10" s="1"/>
  <c r="M41" i="12" s="1"/>
  <c r="F18" i="9"/>
  <c r="I18" i="9" s="1"/>
  <c r="L21" i="12" s="1"/>
  <c r="F41" i="10"/>
  <c r="I41" i="10" s="1"/>
  <c r="M44" i="12" s="1"/>
  <c r="G90" i="8"/>
  <c r="H19" i="10"/>
  <c r="W41" i="9"/>
  <c r="Z41" i="9" s="1"/>
  <c r="F45" i="8"/>
  <c r="I45" i="8" s="1"/>
  <c r="K48" i="12" s="1"/>
  <c r="F14" i="6"/>
  <c r="H14" i="10"/>
  <c r="G58" i="6"/>
  <c r="I58" i="6" s="1"/>
  <c r="I61" i="12" s="1"/>
  <c r="W21" i="9"/>
  <c r="Z21" i="9" s="1"/>
  <c r="F50" i="6"/>
  <c r="F17" i="10"/>
  <c r="I17" i="10" s="1"/>
  <c r="M20" i="12" s="1"/>
  <c r="H21" i="7"/>
  <c r="W36" i="10"/>
  <c r="W31" i="9"/>
  <c r="AM34" i="10"/>
  <c r="F27" i="8"/>
  <c r="I27" i="8" s="1"/>
  <c r="K30" i="12" s="1"/>
  <c r="F11" i="6"/>
  <c r="I11" i="6" s="1"/>
  <c r="I14" i="12" s="1"/>
  <c r="F38" i="5"/>
  <c r="I38" i="5" s="1"/>
  <c r="H41" i="12" s="1"/>
  <c r="F14" i="8"/>
  <c r="I14" i="8" s="1"/>
  <c r="K17" i="12" s="1"/>
  <c r="F50" i="8"/>
  <c r="F32" i="6"/>
  <c r="AM13" i="10"/>
  <c r="AP13" i="10" s="1"/>
  <c r="F42" i="10"/>
  <c r="I42" i="10" s="1"/>
  <c r="M45" i="12" s="1"/>
  <c r="I98" i="6"/>
  <c r="I101" i="12" s="1"/>
  <c r="F36" i="10"/>
  <c r="W16" i="10"/>
  <c r="Z16" i="10" s="1"/>
  <c r="F41" i="5"/>
  <c r="I41" i="5" s="1"/>
  <c r="H44" i="12" s="1"/>
  <c r="F40" i="9"/>
  <c r="W48" i="10"/>
  <c r="F16" i="10"/>
  <c r="I16" i="10" s="1"/>
  <c r="M19" i="12" s="1"/>
  <c r="H70" i="8"/>
  <c r="G64" i="9"/>
  <c r="H99" i="7"/>
  <c r="X90" i="10"/>
  <c r="Z90" i="10" s="1"/>
  <c r="Y42" i="9"/>
  <c r="Z42" i="9" s="1"/>
  <c r="G51" i="7"/>
  <c r="I51" i="7" s="1"/>
  <c r="J54" i="12" s="1"/>
  <c r="AO33" i="9"/>
  <c r="AO59" i="9"/>
  <c r="G94" i="8"/>
  <c r="I94" i="8" s="1"/>
  <c r="K97" i="12" s="1"/>
  <c r="Y80" i="9"/>
  <c r="Z80" i="9" s="1"/>
  <c r="H61" i="6"/>
  <c r="H29" i="10"/>
  <c r="AO90" i="9"/>
  <c r="G70" i="10"/>
  <c r="I70" i="10" s="1"/>
  <c r="M73" i="12" s="1"/>
  <c r="H62" i="6"/>
  <c r="H71" i="6"/>
  <c r="I71" i="6" s="1"/>
  <c r="I74" i="12" s="1"/>
  <c r="X74" i="9"/>
  <c r="G54" i="5"/>
  <c r="I54" i="5" s="1"/>
  <c r="H57" i="12" s="1"/>
  <c r="AN99" i="10"/>
  <c r="AP99" i="10" s="1"/>
  <c r="H97" i="8"/>
  <c r="H66" i="6"/>
  <c r="G62" i="8"/>
  <c r="I62" i="8" s="1"/>
  <c r="K65" i="12" s="1"/>
  <c r="H49" i="7"/>
  <c r="W9" i="10"/>
  <c r="F29" i="9"/>
  <c r="I29" i="9" s="1"/>
  <c r="L32" i="12" s="1"/>
  <c r="F48" i="6"/>
  <c r="AN86" i="10"/>
  <c r="AM43" i="10"/>
  <c r="AP43" i="10" s="1"/>
  <c r="F21" i="6"/>
  <c r="I21" i="6" s="1"/>
  <c r="I24" i="12" s="1"/>
  <c r="F25" i="8"/>
  <c r="I25" i="8" s="1"/>
  <c r="K28" i="12" s="1"/>
  <c r="G95" i="7"/>
  <c r="I95" i="7" s="1"/>
  <c r="J98" i="12" s="1"/>
  <c r="W13" i="9"/>
  <c r="Z13" i="9" s="1"/>
  <c r="F8" i="6"/>
  <c r="I8" i="6" s="1"/>
  <c r="I11" i="12" s="1"/>
  <c r="F31" i="6"/>
  <c r="I31" i="6" s="1"/>
  <c r="I34" i="12" s="1"/>
  <c r="H75" i="6"/>
  <c r="AO67" i="9"/>
  <c r="F18" i="6"/>
  <c r="I18" i="6" s="1"/>
  <c r="I21" i="12" s="1"/>
  <c r="F27" i="9"/>
  <c r="I27" i="9" s="1"/>
  <c r="L30" i="12" s="1"/>
  <c r="W14" i="9"/>
  <c r="Z14" i="9" s="1"/>
  <c r="W19" i="10"/>
  <c r="Z19" i="10" s="1"/>
  <c r="I98" i="5"/>
  <c r="H101" i="12" s="1"/>
  <c r="AM4" i="9"/>
  <c r="AP4" i="9" s="1"/>
  <c r="F18" i="5"/>
  <c r="F39" i="6"/>
  <c r="I39" i="6" s="1"/>
  <c r="I42" i="12" s="1"/>
  <c r="AM35" i="9"/>
  <c r="W33" i="9"/>
  <c r="Z33" i="9" s="1"/>
  <c r="F17" i="9"/>
  <c r="I17" i="9" s="1"/>
  <c r="L20" i="12" s="1"/>
  <c r="W12" i="9"/>
  <c r="Z12" i="9" s="1"/>
  <c r="I99" i="9"/>
  <c r="L102" i="12" s="1"/>
  <c r="F25" i="9"/>
  <c r="I25" i="9" s="1"/>
  <c r="L28" i="12" s="1"/>
  <c r="F21" i="9"/>
  <c r="I21" i="9" s="1"/>
  <c r="L24" i="12" s="1"/>
  <c r="F49" i="5"/>
  <c r="F42" i="6"/>
  <c r="I42" i="6" s="1"/>
  <c r="I45" i="12" s="1"/>
  <c r="AM28" i="9"/>
  <c r="F16" i="6"/>
  <c r="I16" i="6" s="1"/>
  <c r="I19" i="12" s="1"/>
  <c r="F40" i="7"/>
  <c r="I40" i="7" s="1"/>
  <c r="J43" i="12" s="1"/>
  <c r="AM48" i="10"/>
  <c r="I46" i="10" l="1"/>
  <c r="M49" i="12" s="1"/>
  <c r="I36" i="8"/>
  <c r="K39" i="12" s="1"/>
  <c r="I71" i="9"/>
  <c r="L74" i="12" s="1"/>
  <c r="T73" i="13"/>
  <c r="I55" i="5"/>
  <c r="H58" i="12" s="1"/>
  <c r="Z96" i="10"/>
  <c r="I79" i="8"/>
  <c r="K82" i="12" s="1"/>
  <c r="N4" i="13"/>
  <c r="AJ94" i="13"/>
  <c r="Z48" i="10"/>
  <c r="Z31" i="9"/>
  <c r="I85" i="10"/>
  <c r="M88" i="12" s="1"/>
  <c r="I12" i="9"/>
  <c r="L15" i="12" s="1"/>
  <c r="I87" i="8"/>
  <c r="K90" i="12" s="1"/>
  <c r="I73" i="9"/>
  <c r="L76" i="12" s="1"/>
  <c r="Z59" i="10"/>
  <c r="AN70" i="13" s="1"/>
  <c r="I40" i="10"/>
  <c r="M43" i="12" s="1"/>
  <c r="AI74" i="13"/>
  <c r="L91" i="13"/>
  <c r="AJ93" i="13"/>
  <c r="AJ33" i="13"/>
  <c r="Q67" i="13"/>
  <c r="AN104" i="13"/>
  <c r="Z88" i="9"/>
  <c r="AM101" i="13" s="1"/>
  <c r="I91" i="6"/>
  <c r="I94" i="12" s="1"/>
  <c r="AP43" i="9"/>
  <c r="I36" i="6"/>
  <c r="I39" i="12" s="1"/>
  <c r="N6" i="13"/>
  <c r="AP69" i="9"/>
  <c r="AI88" i="13"/>
  <c r="Q55" i="13"/>
  <c r="I74" i="5"/>
  <c r="H77" i="12" s="1"/>
  <c r="P87" i="13" s="1"/>
  <c r="I88" i="8"/>
  <c r="K91" i="12" s="1"/>
  <c r="AP79" i="9"/>
  <c r="K60" i="13"/>
  <c r="N75" i="13"/>
  <c r="I32" i="10"/>
  <c r="M35" i="12" s="1"/>
  <c r="I7" i="5"/>
  <c r="H10" i="12" s="1"/>
  <c r="I16" i="5"/>
  <c r="H19" i="12" s="1"/>
  <c r="I6" i="7"/>
  <c r="J9" i="12" s="1"/>
  <c r="R19" i="13" s="1"/>
  <c r="AI34" i="13"/>
  <c r="AJ32" i="13"/>
  <c r="AL107" i="13"/>
  <c r="J102" i="13"/>
  <c r="AJ95" i="13"/>
  <c r="AJ12" i="13"/>
  <c r="I49" i="5"/>
  <c r="H52" i="12" s="1"/>
  <c r="I8" i="7"/>
  <c r="J11" i="12" s="1"/>
  <c r="C21" i="13" s="1"/>
  <c r="I46" i="7"/>
  <c r="J49" i="12" s="1"/>
  <c r="I21" i="5"/>
  <c r="H24" i="12" s="1"/>
  <c r="I52" i="7"/>
  <c r="J55" i="12" s="1"/>
  <c r="I58" i="7"/>
  <c r="J61" i="12" s="1"/>
  <c r="N11" i="13"/>
  <c r="I19" i="8"/>
  <c r="K22" i="12" s="1"/>
  <c r="L71" i="13"/>
  <c r="J100" i="13"/>
  <c r="I18" i="5"/>
  <c r="H21" i="12" s="1"/>
  <c r="I50" i="6"/>
  <c r="I53" i="12" s="1"/>
  <c r="AP74" i="9"/>
  <c r="AI61" i="13"/>
  <c r="K29" i="13"/>
  <c r="I50" i="9"/>
  <c r="L53" i="12" s="1"/>
  <c r="I46" i="9"/>
  <c r="L49" i="12" s="1"/>
  <c r="I65" i="9"/>
  <c r="L68" i="12" s="1"/>
  <c r="AP28" i="9"/>
  <c r="I72" i="6"/>
  <c r="I75" i="12" s="1"/>
  <c r="I37" i="7"/>
  <c r="J40" i="12" s="1"/>
  <c r="Z78" i="10"/>
  <c r="I5" i="7"/>
  <c r="J8" i="12" s="1"/>
  <c r="R18" i="13" s="1"/>
  <c r="Z77" i="9"/>
  <c r="AJ34" i="13"/>
  <c r="AK70" i="13"/>
  <c r="AJ97" i="13"/>
  <c r="AP71" i="9"/>
  <c r="K65" i="13"/>
  <c r="AL12" i="13"/>
  <c r="AK71" i="13"/>
  <c r="AK109" i="13"/>
  <c r="N13" i="13"/>
  <c r="AJ14" i="13"/>
  <c r="J12" i="13"/>
  <c r="AL87" i="13"/>
  <c r="M69" i="13"/>
  <c r="O66" i="13"/>
  <c r="Z75" i="10"/>
  <c r="N25" i="13"/>
  <c r="I94" i="7"/>
  <c r="J97" i="12" s="1"/>
  <c r="AJ75" i="13"/>
  <c r="AL97" i="13"/>
  <c r="AK91" i="13"/>
  <c r="B70" i="13"/>
  <c r="AJ27" i="13"/>
  <c r="AJ57" i="13"/>
  <c r="J95" i="13"/>
  <c r="N39" i="13"/>
  <c r="AK6" i="13"/>
  <c r="M96" i="13"/>
  <c r="AI73" i="13"/>
  <c r="M14" i="13"/>
  <c r="J98" i="13"/>
  <c r="AI87" i="13"/>
  <c r="AI97" i="13"/>
  <c r="J11" i="13"/>
  <c r="Q21" i="13"/>
  <c r="M59" i="13"/>
  <c r="AI28" i="13"/>
  <c r="AL101" i="13"/>
  <c r="AJ106" i="13"/>
  <c r="AK106" i="13"/>
  <c r="T37" i="13"/>
  <c r="B59" i="13"/>
  <c r="M30" i="13"/>
  <c r="AN18" i="13"/>
  <c r="I98" i="7"/>
  <c r="J101" i="12" s="1"/>
  <c r="AO26" i="13"/>
  <c r="AP64" i="10"/>
  <c r="Z98" i="10"/>
  <c r="I67" i="8"/>
  <c r="K70" i="12" s="1"/>
  <c r="A24" i="13"/>
  <c r="AO14" i="13"/>
  <c r="Q101" i="13"/>
  <c r="O93" i="13"/>
  <c r="AI96" i="13"/>
  <c r="Z83" i="12"/>
  <c r="I99" i="7"/>
  <c r="J102" i="12" s="1"/>
  <c r="R109" i="13" s="1"/>
  <c r="Z73" i="10"/>
  <c r="AP97" i="9"/>
  <c r="Z49" i="12"/>
  <c r="I30" i="5"/>
  <c r="H33" i="12" s="1"/>
  <c r="Z49" i="9"/>
  <c r="Z37" i="9"/>
  <c r="AP77" i="9"/>
  <c r="Z87" i="10"/>
  <c r="AN97" i="13" s="1"/>
  <c r="I60" i="7"/>
  <c r="J63" i="12" s="1"/>
  <c r="AJ70" i="13"/>
  <c r="J70" i="13"/>
  <c r="N92" i="13"/>
  <c r="AK104" i="13"/>
  <c r="AK107" i="13"/>
  <c r="AK108" i="13"/>
  <c r="O100" i="13"/>
  <c r="U54" i="13"/>
  <c r="AP67" i="13"/>
  <c r="AJ63" i="13"/>
  <c r="AJ19" i="13"/>
  <c r="P20" i="15"/>
  <c r="AN10" i="13"/>
  <c r="Z13" i="12"/>
  <c r="AM88" i="13"/>
  <c r="AJ22" i="13"/>
  <c r="M100" i="13"/>
  <c r="AI67" i="13"/>
  <c r="AK94" i="13"/>
  <c r="AK93" i="13"/>
  <c r="L28" i="13"/>
  <c r="L27" i="13"/>
  <c r="AL98" i="13"/>
  <c r="L10" i="13"/>
  <c r="N14" i="13"/>
  <c r="AK90" i="13"/>
  <c r="J14" i="13"/>
  <c r="J13" i="13"/>
  <c r="O99" i="13"/>
  <c r="O98" i="13"/>
  <c r="O75" i="13"/>
  <c r="K10" i="13"/>
  <c r="Z45" i="12"/>
  <c r="AM3" i="13"/>
  <c r="AL39" i="13"/>
  <c r="B24" i="13"/>
  <c r="J32" i="13"/>
  <c r="Z50" i="9"/>
  <c r="AO89" i="13"/>
  <c r="I13" i="8"/>
  <c r="K16" i="12" s="1"/>
  <c r="T39" i="13"/>
  <c r="I60" i="10"/>
  <c r="M63" i="12" s="1"/>
  <c r="A28" i="13"/>
  <c r="B18" i="13"/>
  <c r="AO28" i="13"/>
  <c r="I64" i="5"/>
  <c r="H67" i="12" s="1"/>
  <c r="Z67" i="12" s="1"/>
  <c r="J69" i="13"/>
  <c r="M97" i="13"/>
  <c r="AK14" i="13"/>
  <c r="AI72" i="13"/>
  <c r="J92" i="13"/>
  <c r="P72" i="13"/>
  <c r="S17" i="13"/>
  <c r="AP40" i="13"/>
  <c r="P71" i="13"/>
  <c r="Z71" i="12"/>
  <c r="P11" i="13"/>
  <c r="Z70" i="12"/>
  <c r="P91" i="13"/>
  <c r="AO27" i="13"/>
  <c r="S67" i="13"/>
  <c r="S68" i="13"/>
  <c r="I6" i="9"/>
  <c r="L9" i="12" s="1"/>
  <c r="AM102" i="13"/>
  <c r="AO109" i="13"/>
  <c r="AP35" i="9"/>
  <c r="I39" i="9"/>
  <c r="L42" i="12" s="1"/>
  <c r="T96" i="13"/>
  <c r="L33" i="13"/>
  <c r="L35" i="13"/>
  <c r="A36" i="13"/>
  <c r="L36" i="13"/>
  <c r="M107" i="13"/>
  <c r="B107" i="13"/>
  <c r="AP92" i="9"/>
  <c r="AO91" i="13"/>
  <c r="I4" i="9"/>
  <c r="L7" i="12" s="1"/>
  <c r="P10" i="13"/>
  <c r="L41" i="13"/>
  <c r="Z31" i="12"/>
  <c r="A41" i="13"/>
  <c r="M38" i="13"/>
  <c r="B40" i="13"/>
  <c r="M40" i="13"/>
  <c r="K58" i="13"/>
  <c r="A58" i="13"/>
  <c r="K57" i="13"/>
  <c r="AK22" i="13"/>
  <c r="AK21" i="13"/>
  <c r="K109" i="13"/>
  <c r="K108" i="13"/>
  <c r="A109" i="13"/>
  <c r="L34" i="13"/>
  <c r="Z55" i="12"/>
  <c r="J65" i="13"/>
  <c r="A65" i="13"/>
  <c r="AL67" i="13"/>
  <c r="AL66" i="13"/>
  <c r="M72" i="13"/>
  <c r="M71" i="13"/>
  <c r="M73" i="13"/>
  <c r="M70" i="13"/>
  <c r="B73" i="13"/>
  <c r="A35" i="13"/>
  <c r="J35" i="13"/>
  <c r="M62" i="13"/>
  <c r="B62" i="13"/>
  <c r="B98" i="13"/>
  <c r="B99" i="13"/>
  <c r="N99" i="13"/>
  <c r="N98" i="13"/>
  <c r="AL92" i="13"/>
  <c r="AL93" i="13"/>
  <c r="P17" i="15"/>
  <c r="N73" i="13"/>
  <c r="A25" i="13"/>
  <c r="J25" i="13"/>
  <c r="L40" i="13"/>
  <c r="AP23" i="13"/>
  <c r="Z9" i="9"/>
  <c r="AP22" i="10"/>
  <c r="R107" i="13"/>
  <c r="P33" i="13"/>
  <c r="Z72" i="10"/>
  <c r="AN14" i="13" s="1"/>
  <c r="U95" i="13"/>
  <c r="P109" i="13"/>
  <c r="AN55" i="13"/>
  <c r="I15" i="7"/>
  <c r="J18" i="12" s="1"/>
  <c r="Z18" i="12" s="1"/>
  <c r="AP28" i="13"/>
  <c r="I58" i="10"/>
  <c r="M61" i="12" s="1"/>
  <c r="I74" i="7"/>
  <c r="J77" i="12" s="1"/>
  <c r="Q12" i="13"/>
  <c r="I13" i="10"/>
  <c r="M16" i="12" s="1"/>
  <c r="AP67" i="9"/>
  <c r="AO11" i="13" s="1"/>
  <c r="Z76" i="10"/>
  <c r="I88" i="7"/>
  <c r="J91" i="12" s="1"/>
  <c r="Z91" i="12" s="1"/>
  <c r="I63" i="8"/>
  <c r="K66" i="12" s="1"/>
  <c r="S75" i="13" s="1"/>
  <c r="I95" i="5"/>
  <c r="H98" i="12" s="1"/>
  <c r="I6" i="6"/>
  <c r="I9" i="12" s="1"/>
  <c r="Z10" i="10"/>
  <c r="AN23" i="13" s="1"/>
  <c r="P70" i="13"/>
  <c r="AP66" i="9"/>
  <c r="AP33" i="9"/>
  <c r="S24" i="13"/>
  <c r="I44" i="5"/>
  <c r="H47" i="12" s="1"/>
  <c r="Z22" i="9"/>
  <c r="Z5" i="9"/>
  <c r="I19" i="5"/>
  <c r="H22" i="12" s="1"/>
  <c r="I78" i="6"/>
  <c r="I81" i="12" s="1"/>
  <c r="I58" i="9"/>
  <c r="L61" i="12" s="1"/>
  <c r="T71" i="13" s="1"/>
  <c r="I92" i="9"/>
  <c r="L95" i="12" s="1"/>
  <c r="Z46" i="9"/>
  <c r="I21" i="10"/>
  <c r="M24" i="12" s="1"/>
  <c r="I59" i="6"/>
  <c r="I62" i="12" s="1"/>
  <c r="AP27" i="9"/>
  <c r="AO40" i="13" s="1"/>
  <c r="AP40" i="9"/>
  <c r="I75" i="10"/>
  <c r="M78" i="12" s="1"/>
  <c r="AP54" i="9"/>
  <c r="I61" i="10"/>
  <c r="M64" i="12" s="1"/>
  <c r="I35" i="9"/>
  <c r="L38" i="12" s="1"/>
  <c r="AP9" i="10"/>
  <c r="AP22" i="13" s="1"/>
  <c r="I86" i="5"/>
  <c r="H89" i="12" s="1"/>
  <c r="P98" i="13" s="1"/>
  <c r="I32" i="9"/>
  <c r="L35" i="12" s="1"/>
  <c r="Z20" i="9"/>
  <c r="AM33" i="13" s="1"/>
  <c r="I85" i="6"/>
  <c r="I88" i="12" s="1"/>
  <c r="Q98" i="13" s="1"/>
  <c r="I18" i="8"/>
  <c r="K21" i="12" s="1"/>
  <c r="Z46" i="10"/>
  <c r="AN58" i="13" s="1"/>
  <c r="I20" i="8"/>
  <c r="K23" i="12" s="1"/>
  <c r="AJ59" i="13"/>
  <c r="B38" i="13"/>
  <c r="L3" i="13"/>
  <c r="L4" i="13"/>
  <c r="AI22" i="13"/>
  <c r="AI21" i="13"/>
  <c r="L24" i="13"/>
  <c r="B65" i="13"/>
  <c r="M64" i="13"/>
  <c r="M65" i="13"/>
  <c r="AJ61" i="13"/>
  <c r="Z42" i="12"/>
  <c r="O40" i="13"/>
  <c r="O41" i="13"/>
  <c r="N106" i="13"/>
  <c r="N109" i="13"/>
  <c r="P26" i="15"/>
  <c r="N108" i="13"/>
  <c r="N107" i="13"/>
  <c r="K22" i="13"/>
  <c r="Z12" i="12"/>
  <c r="A22" i="13"/>
  <c r="M39" i="13"/>
  <c r="B39" i="13"/>
  <c r="B41" i="13"/>
  <c r="K21" i="13"/>
  <c r="AL65" i="13"/>
  <c r="K99" i="13"/>
  <c r="K100" i="13"/>
  <c r="Z90" i="12"/>
  <c r="O21" i="13"/>
  <c r="L6" i="13"/>
  <c r="I7" i="6"/>
  <c r="I10" i="12" s="1"/>
  <c r="Q20" i="13" s="1"/>
  <c r="I43" i="7"/>
  <c r="J46" i="12" s="1"/>
  <c r="I41" i="6"/>
  <c r="I44" i="12" s="1"/>
  <c r="Q54" i="13" s="1"/>
  <c r="I62" i="7"/>
  <c r="J65" i="12" s="1"/>
  <c r="AP8" i="9"/>
  <c r="Z18" i="9"/>
  <c r="I37" i="9"/>
  <c r="L40" i="12" s="1"/>
  <c r="T7" i="13" s="1"/>
  <c r="I53" i="8"/>
  <c r="K56" i="12" s="1"/>
  <c r="I14" i="10"/>
  <c r="M17" i="12" s="1"/>
  <c r="I69" i="7"/>
  <c r="J72" i="12" s="1"/>
  <c r="R12" i="13" s="1"/>
  <c r="I86" i="10"/>
  <c r="M89" i="12" s="1"/>
  <c r="U99" i="13" s="1"/>
  <c r="Q68" i="13"/>
  <c r="AP74" i="10"/>
  <c r="AP87" i="13" s="1"/>
  <c r="Z71" i="9"/>
  <c r="Z47" i="9"/>
  <c r="AM60" i="13" s="1"/>
  <c r="I44" i="7"/>
  <c r="J47" i="12" s="1"/>
  <c r="I36" i="10"/>
  <c r="M39" i="12" s="1"/>
  <c r="U6" i="13" s="1"/>
  <c r="I69" i="8"/>
  <c r="K72" i="12" s="1"/>
  <c r="Z9" i="10"/>
  <c r="AN19" i="13" s="1"/>
  <c r="AO90" i="13"/>
  <c r="Z56" i="9"/>
  <c r="Z96" i="9"/>
  <c r="AP48" i="10"/>
  <c r="AP64" i="9"/>
  <c r="Z11" i="9"/>
  <c r="AM24" i="13" s="1"/>
  <c r="I90" i="5"/>
  <c r="H93" i="12" s="1"/>
  <c r="Z93" i="12" s="1"/>
  <c r="I95" i="6"/>
  <c r="I98" i="12" s="1"/>
  <c r="Z95" i="10"/>
  <c r="AN106" i="13" s="1"/>
  <c r="I11" i="9"/>
  <c r="L14" i="12" s="1"/>
  <c r="I57" i="10"/>
  <c r="M60" i="12" s="1"/>
  <c r="AP86" i="10"/>
  <c r="AP96" i="13" s="1"/>
  <c r="I31" i="9"/>
  <c r="L34" i="12" s="1"/>
  <c r="I78" i="7"/>
  <c r="J81" i="12" s="1"/>
  <c r="I56" i="7"/>
  <c r="J59" i="12" s="1"/>
  <c r="I39" i="10"/>
  <c r="M42" i="12" s="1"/>
  <c r="N11" i="15" s="1"/>
  <c r="AJ41" i="13"/>
  <c r="AJ40" i="13"/>
  <c r="J17" i="13"/>
  <c r="A19" i="13"/>
  <c r="J18" i="13"/>
  <c r="J19" i="13"/>
  <c r="B103" i="12"/>
  <c r="L39" i="13"/>
  <c r="L37" i="13"/>
  <c r="L38" i="13"/>
  <c r="K107" i="13"/>
  <c r="L56" i="13"/>
  <c r="L55" i="13"/>
  <c r="A40" i="13"/>
  <c r="K40" i="13"/>
  <c r="AI7" i="13"/>
  <c r="AI6" i="13"/>
  <c r="N30" i="13"/>
  <c r="Z41" i="12"/>
  <c r="AK25" i="13"/>
  <c r="K64" i="13"/>
  <c r="J91" i="13"/>
  <c r="A91" i="13"/>
  <c r="N24" i="13"/>
  <c r="AI71" i="13"/>
  <c r="AI68" i="13"/>
  <c r="AI69" i="13"/>
  <c r="AI70" i="13"/>
  <c r="L103" i="13"/>
  <c r="A103" i="13"/>
  <c r="AK101" i="13"/>
  <c r="AK102" i="13"/>
  <c r="O10" i="13"/>
  <c r="O11" i="13"/>
  <c r="O14" i="13"/>
  <c r="B30" i="13"/>
  <c r="AL90" i="13"/>
  <c r="AL89" i="13"/>
  <c r="AL88" i="13"/>
  <c r="AL91" i="13"/>
  <c r="L32" i="13"/>
  <c r="J40" i="13"/>
  <c r="J41" i="13"/>
  <c r="J93" i="13"/>
  <c r="L92" i="13"/>
  <c r="N37" i="13"/>
  <c r="N101" i="13"/>
  <c r="N100" i="13"/>
  <c r="N102" i="13"/>
  <c r="AI41" i="13"/>
  <c r="O71" i="13"/>
  <c r="O69" i="13"/>
  <c r="O72" i="13"/>
  <c r="B106" i="13"/>
  <c r="M106" i="13"/>
  <c r="N12" i="13"/>
  <c r="B13" i="13"/>
  <c r="M13" i="13"/>
  <c r="B89" i="13"/>
  <c r="N89" i="13"/>
  <c r="N36" i="13"/>
  <c r="K93" i="13"/>
  <c r="A94" i="13"/>
  <c r="K94" i="13"/>
  <c r="O97" i="13"/>
  <c r="B97" i="13"/>
  <c r="N105" i="13"/>
  <c r="A67" i="13"/>
  <c r="J67" i="13"/>
  <c r="Z57" i="12"/>
  <c r="L87" i="13"/>
  <c r="L89" i="13"/>
  <c r="L88" i="13"/>
  <c r="L90" i="13"/>
  <c r="N104" i="13"/>
  <c r="B105" i="13"/>
  <c r="J39" i="13"/>
  <c r="B17" i="13"/>
  <c r="E103" i="12"/>
  <c r="M17" i="13"/>
  <c r="O5" i="13"/>
  <c r="N61" i="13"/>
  <c r="N60" i="13"/>
  <c r="AJ72" i="13"/>
  <c r="AJ73" i="13"/>
  <c r="M41" i="13"/>
  <c r="A30" i="13"/>
  <c r="K30" i="13"/>
  <c r="M60" i="13"/>
  <c r="N96" i="13"/>
  <c r="N94" i="13"/>
  <c r="N95" i="13"/>
  <c r="N93" i="13"/>
  <c r="M92" i="13"/>
  <c r="B92" i="13"/>
  <c r="L53" i="13"/>
  <c r="AL18" i="13"/>
  <c r="K41" i="13"/>
  <c r="O64" i="13"/>
  <c r="L31" i="13"/>
  <c r="L98" i="13"/>
  <c r="AJ62" i="13"/>
  <c r="B14" i="13"/>
  <c r="AI60" i="13"/>
  <c r="L93" i="13"/>
  <c r="A66" i="13"/>
  <c r="AK100" i="13"/>
  <c r="AJ31" i="13"/>
  <c r="B109" i="13"/>
  <c r="AL75" i="13"/>
  <c r="AJ56" i="13"/>
  <c r="K62" i="13"/>
  <c r="J75" i="13"/>
  <c r="N74" i="13"/>
  <c r="N70" i="13"/>
  <c r="O70" i="13"/>
  <c r="J64" i="13"/>
  <c r="R53" i="13"/>
  <c r="AN103" i="13"/>
  <c r="U55" i="13"/>
  <c r="S40" i="13"/>
  <c r="P21" i="13"/>
  <c r="AO92" i="13"/>
  <c r="P95" i="13"/>
  <c r="AN13" i="13"/>
  <c r="I63" i="7"/>
  <c r="J66" i="12" s="1"/>
  <c r="R75" i="13" s="1"/>
  <c r="B33" i="13"/>
  <c r="M33" i="13"/>
  <c r="AM5" i="13"/>
  <c r="Z83" i="10"/>
  <c r="AN96" i="13" s="1"/>
  <c r="I66" i="8"/>
  <c r="K69" i="12" s="1"/>
  <c r="Q11" i="13"/>
  <c r="L19" i="13"/>
  <c r="AK32" i="13"/>
  <c r="AK31" i="13"/>
  <c r="J5" i="13"/>
  <c r="A5" i="13"/>
  <c r="L20" i="13"/>
  <c r="A20" i="13"/>
  <c r="O60" i="13"/>
  <c r="B60" i="13"/>
  <c r="J90" i="13"/>
  <c r="A90" i="13"/>
  <c r="Z80" i="12"/>
  <c r="AK67" i="13"/>
  <c r="AK68" i="13"/>
  <c r="AI31" i="13"/>
  <c r="AL106" i="13"/>
  <c r="AL105" i="13"/>
  <c r="K18" i="13"/>
  <c r="A18" i="13"/>
  <c r="C103" i="12"/>
  <c r="K17" i="13"/>
  <c r="A17" i="13"/>
  <c r="N29" i="13"/>
  <c r="B29" i="13"/>
  <c r="N28" i="13"/>
  <c r="M25" i="13"/>
  <c r="B25" i="13"/>
  <c r="M68" i="13"/>
  <c r="B68" i="13"/>
  <c r="O20" i="13"/>
  <c r="O18" i="13"/>
  <c r="O19" i="13"/>
  <c r="O17" i="13"/>
  <c r="AK17" i="13"/>
  <c r="AK61" i="13"/>
  <c r="A33" i="13"/>
  <c r="J33" i="13"/>
  <c r="J31" i="13"/>
  <c r="P40" i="13"/>
  <c r="AN54" i="13"/>
  <c r="Q36" i="13"/>
  <c r="I16" i="7"/>
  <c r="J19" i="12" s="1"/>
  <c r="R29" i="13" s="1"/>
  <c r="AP58" i="10"/>
  <c r="AP68" i="13" s="1"/>
  <c r="I22" i="8"/>
  <c r="K25" i="12" s="1"/>
  <c r="Z80" i="10"/>
  <c r="P94" i="13"/>
  <c r="I85" i="8"/>
  <c r="K88" i="12" s="1"/>
  <c r="AM17" i="13"/>
  <c r="AN24" i="13"/>
  <c r="AP11" i="9"/>
  <c r="AO24" i="13" s="1"/>
  <c r="I68" i="10"/>
  <c r="M71" i="12" s="1"/>
  <c r="I14" i="5"/>
  <c r="H17" i="12" s="1"/>
  <c r="Z50" i="10"/>
  <c r="I34" i="5"/>
  <c r="H37" i="12" s="1"/>
  <c r="I86" i="8"/>
  <c r="K89" i="12" s="1"/>
  <c r="I63" i="5"/>
  <c r="H66" i="12" s="1"/>
  <c r="P75" i="13" s="1"/>
  <c r="AP56" i="9"/>
  <c r="Z28" i="9"/>
  <c r="AM38" i="13" s="1"/>
  <c r="T72" i="13"/>
  <c r="AN12" i="13"/>
  <c r="I28" i="10"/>
  <c r="M31" i="12" s="1"/>
  <c r="AP82" i="10"/>
  <c r="P39" i="13"/>
  <c r="Z73" i="9"/>
  <c r="AP81" i="10"/>
  <c r="H3" i="15"/>
  <c r="H3" i="18"/>
  <c r="I33" i="8"/>
  <c r="K36" i="12" s="1"/>
  <c r="I53" i="6"/>
  <c r="I56" i="12" s="1"/>
  <c r="Q66" i="13" s="1"/>
  <c r="I61" i="8"/>
  <c r="K64" i="12" s="1"/>
  <c r="I78" i="8"/>
  <c r="K81" i="12" s="1"/>
  <c r="I25" i="7"/>
  <c r="J28" i="12" s="1"/>
  <c r="Z28" i="12" s="1"/>
  <c r="I13" i="9"/>
  <c r="L16" i="12" s="1"/>
  <c r="T26" i="13" s="1"/>
  <c r="Z24" i="9"/>
  <c r="AM37" i="13" s="1"/>
  <c r="I50" i="10"/>
  <c r="M53" i="12" s="1"/>
  <c r="I95" i="9"/>
  <c r="L98" i="12" s="1"/>
  <c r="T108" i="13" s="1"/>
  <c r="P66" i="13"/>
  <c r="I40" i="8"/>
  <c r="K43" i="12" s="1"/>
  <c r="I19" i="6"/>
  <c r="I22" i="12" s="1"/>
  <c r="I33" i="7"/>
  <c r="J36" i="12" s="1"/>
  <c r="I37" i="6"/>
  <c r="I40" i="12" s="1"/>
  <c r="Q7" i="13" s="1"/>
  <c r="Z83" i="9"/>
  <c r="P97" i="13"/>
  <c r="AP87" i="9"/>
  <c r="AO97" i="13" s="1"/>
  <c r="I71" i="10"/>
  <c r="M74" i="12" s="1"/>
  <c r="Z28" i="10"/>
  <c r="AN41" i="13" s="1"/>
  <c r="I4" i="5"/>
  <c r="H7" i="12" s="1"/>
  <c r="AP65" i="9"/>
  <c r="AP25" i="9"/>
  <c r="AO38" i="13" s="1"/>
  <c r="AP92" i="10"/>
  <c r="AP103" i="13" s="1"/>
  <c r="AP20" i="9"/>
  <c r="AO33" i="13" s="1"/>
  <c r="AP87" i="10"/>
  <c r="U94" i="13"/>
  <c r="I90" i="8"/>
  <c r="K93" i="12" s="1"/>
  <c r="S102" i="13" s="1"/>
  <c r="P68" i="13"/>
  <c r="I82" i="8"/>
  <c r="K85" i="12" s="1"/>
  <c r="I34" i="9"/>
  <c r="L37" i="12" s="1"/>
  <c r="P10" i="15" s="1"/>
  <c r="I4" i="10"/>
  <c r="M7" i="12" s="1"/>
  <c r="I33" i="5"/>
  <c r="H36" i="12" s="1"/>
  <c r="Z40" i="10"/>
  <c r="AN53" i="13" s="1"/>
  <c r="I87" i="9"/>
  <c r="L90" i="12" s="1"/>
  <c r="Z77" i="10"/>
  <c r="I94" i="10"/>
  <c r="M97" i="12" s="1"/>
  <c r="N25" i="15" s="1"/>
  <c r="AI103" i="13"/>
  <c r="AI104" i="13"/>
  <c r="AP41" i="10"/>
  <c r="AP54" i="13" s="1"/>
  <c r="Z79" i="10"/>
  <c r="AN92" i="13" s="1"/>
  <c r="I75" i="6"/>
  <c r="I78" i="12" s="1"/>
  <c r="AM89" i="13"/>
  <c r="K32" i="13"/>
  <c r="AJ4" i="13"/>
  <c r="AJ3" i="13"/>
  <c r="K55" i="13"/>
  <c r="K56" i="13"/>
  <c r="N66" i="13"/>
  <c r="N65" i="13"/>
  <c r="L57" i="13"/>
  <c r="AJ26" i="13"/>
  <c r="O37" i="13"/>
  <c r="B37" i="13"/>
  <c r="M53" i="13"/>
  <c r="M54" i="13"/>
  <c r="B54" i="13"/>
  <c r="AJ37" i="13"/>
  <c r="AJ36" i="13"/>
  <c r="O56" i="13"/>
  <c r="O55" i="13"/>
  <c r="O58" i="13"/>
  <c r="AI25" i="13"/>
  <c r="AI24" i="13"/>
  <c r="AL29" i="13"/>
  <c r="O25" i="13"/>
  <c r="AI30" i="13"/>
  <c r="AL6" i="13"/>
  <c r="N26" i="13"/>
  <c r="L21" i="13"/>
  <c r="L23" i="13"/>
  <c r="AK35" i="13"/>
  <c r="A89" i="13"/>
  <c r="J89" i="13"/>
  <c r="J87" i="13"/>
  <c r="J88" i="13"/>
  <c r="A88" i="13"/>
  <c r="A34" i="13"/>
  <c r="J34" i="13"/>
  <c r="N41" i="13"/>
  <c r="I43" i="8"/>
  <c r="K46" i="12" s="1"/>
  <c r="T28" i="13"/>
  <c r="AP7" i="9"/>
  <c r="AO19" i="13" s="1"/>
  <c r="AP25" i="10"/>
  <c r="AP38" i="13" s="1"/>
  <c r="I4" i="6"/>
  <c r="I7" i="12" s="1"/>
  <c r="AP10" i="9"/>
  <c r="AP47" i="10"/>
  <c r="I30" i="6"/>
  <c r="I33" i="12" s="1"/>
  <c r="Z33" i="12" s="1"/>
  <c r="S55" i="13"/>
  <c r="Z45" i="9"/>
  <c r="I65" i="10"/>
  <c r="M68" i="12" s="1"/>
  <c r="N18" i="15" s="1"/>
  <c r="Z85" i="9"/>
  <c r="I47" i="10"/>
  <c r="M50" i="12" s="1"/>
  <c r="I15" i="8"/>
  <c r="K18" i="12" s="1"/>
  <c r="S41" i="13"/>
  <c r="I89" i="9"/>
  <c r="L92" i="12" s="1"/>
  <c r="I27" i="6"/>
  <c r="I30" i="12" s="1"/>
  <c r="AP59" i="9"/>
  <c r="I80" i="8"/>
  <c r="K83" i="12" s="1"/>
  <c r="Z69" i="9"/>
  <c r="AM11" i="13" s="1"/>
  <c r="Z51" i="9"/>
  <c r="AP57" i="9"/>
  <c r="AP62" i="9"/>
  <c r="I94" i="9"/>
  <c r="L97" i="12" s="1"/>
  <c r="I94" i="5"/>
  <c r="H97" i="12" s="1"/>
  <c r="P107" i="13" s="1"/>
  <c r="I36" i="7"/>
  <c r="J39" i="12" s="1"/>
  <c r="R7" i="13" s="1"/>
  <c r="AP31" i="9"/>
  <c r="AO41" i="13" s="1"/>
  <c r="I70" i="8"/>
  <c r="K73" i="12" s="1"/>
  <c r="I59" i="8"/>
  <c r="K62" i="12" s="1"/>
  <c r="T109" i="13"/>
  <c r="AP88" i="9"/>
  <c r="I7" i="9"/>
  <c r="L10" i="12" s="1"/>
  <c r="I22" i="10"/>
  <c r="M25" i="12" s="1"/>
  <c r="Z29" i="9"/>
  <c r="I66" i="6"/>
  <c r="I69" i="12" s="1"/>
  <c r="Q10" i="13" s="1"/>
  <c r="Z64" i="9"/>
  <c r="I51" i="6"/>
  <c r="I54" i="12" s="1"/>
  <c r="Q64" i="13" s="1"/>
  <c r="Z72" i="9"/>
  <c r="Z66" i="9"/>
  <c r="I19" i="9"/>
  <c r="L22" i="12" s="1"/>
  <c r="T32" i="13" s="1"/>
  <c r="AP37" i="10"/>
  <c r="AP6" i="13" s="1"/>
  <c r="I86" i="7"/>
  <c r="J89" i="12" s="1"/>
  <c r="Z89" i="12" s="1"/>
  <c r="I45" i="5"/>
  <c r="H48" i="12" s="1"/>
  <c r="I32" i="6"/>
  <c r="I35" i="12" s="1"/>
  <c r="Z17" i="10"/>
  <c r="AP69" i="10"/>
  <c r="A6" i="13"/>
  <c r="J6" i="13"/>
  <c r="N5" i="13"/>
  <c r="B5" i="13"/>
  <c r="A62" i="13"/>
  <c r="J62" i="13"/>
  <c r="J61" i="13"/>
  <c r="O4" i="13"/>
  <c r="O29" i="13"/>
  <c r="O31" i="13"/>
  <c r="AK7" i="13"/>
  <c r="J53" i="13"/>
  <c r="A54" i="13"/>
  <c r="M90" i="13"/>
  <c r="M91" i="13"/>
  <c r="B91" i="13"/>
  <c r="B90" i="13"/>
  <c r="M89" i="13"/>
  <c r="AI26" i="13"/>
  <c r="AJ54" i="13"/>
  <c r="AK23" i="13"/>
  <c r="AJ24" i="13"/>
  <c r="M22" i="13"/>
  <c r="B22" i="13"/>
  <c r="O95" i="13"/>
  <c r="O96" i="13"/>
  <c r="AL104" i="13"/>
  <c r="M88" i="13"/>
  <c r="B88" i="13"/>
  <c r="Z76" i="12"/>
  <c r="N10" i="13"/>
  <c r="B10" i="13"/>
  <c r="A93" i="13"/>
  <c r="AK37" i="13"/>
  <c r="AJ58" i="13"/>
  <c r="AK20" i="13"/>
  <c r="AI75" i="13"/>
  <c r="AJ74" i="13"/>
  <c r="O30" i="13"/>
  <c r="K73" i="13"/>
  <c r="AJ102" i="13"/>
  <c r="AJ103" i="13"/>
  <c r="M104" i="13"/>
  <c r="M103" i="13"/>
  <c r="B104" i="13"/>
  <c r="B103" i="13"/>
  <c r="O13" i="13"/>
  <c r="O12" i="13"/>
  <c r="AK29" i="13"/>
  <c r="AJ28" i="13"/>
  <c r="L22" i="13"/>
  <c r="K97" i="13"/>
  <c r="B64" i="13"/>
  <c r="N38" i="13"/>
  <c r="A10" i="13"/>
  <c r="J10" i="13"/>
  <c r="A73" i="13"/>
  <c r="J72" i="13"/>
  <c r="J73" i="13"/>
  <c r="Z63" i="12"/>
  <c r="A99" i="13"/>
  <c r="J99" i="13"/>
  <c r="AK69" i="13"/>
  <c r="J23" i="13"/>
  <c r="AJ100" i="13"/>
  <c r="A32" i="13"/>
  <c r="K37" i="13"/>
  <c r="Z10" i="12"/>
  <c r="AK98" i="13"/>
  <c r="AK95" i="13"/>
  <c r="AK97" i="13"/>
  <c r="AK96" i="13"/>
  <c r="Z73" i="12"/>
  <c r="L13" i="13"/>
  <c r="L11" i="13"/>
  <c r="L14" i="13"/>
  <c r="A12" i="13"/>
  <c r="A14" i="13"/>
  <c r="A13" i="13"/>
  <c r="L12" i="13"/>
  <c r="Z101" i="12"/>
  <c r="J109" i="13"/>
  <c r="L5" i="13"/>
  <c r="O28" i="13"/>
  <c r="L94" i="13"/>
  <c r="AI17" i="13"/>
  <c r="AI18" i="13"/>
  <c r="AI19" i="13"/>
  <c r="O105" i="13"/>
  <c r="O106" i="13"/>
  <c r="O107" i="13"/>
  <c r="O108" i="13"/>
  <c r="AL68" i="13"/>
  <c r="M67" i="13"/>
  <c r="AK19" i="13"/>
  <c r="N64" i="13"/>
  <c r="N87" i="13"/>
  <c r="A100" i="13"/>
  <c r="AL5" i="13"/>
  <c r="AJ53" i="13"/>
  <c r="N33" i="13"/>
  <c r="AK60" i="13"/>
  <c r="B58" i="13"/>
  <c r="Z29" i="12"/>
  <c r="K98" i="13"/>
  <c r="O94" i="13"/>
  <c r="K14" i="13"/>
  <c r="L108" i="13"/>
  <c r="AM34" i="13"/>
  <c r="R108" i="13"/>
  <c r="S27" i="13"/>
  <c r="AN11" i="13"/>
  <c r="S22" i="13"/>
  <c r="I34" i="6"/>
  <c r="I37" i="12" s="1"/>
  <c r="U59" i="13"/>
  <c r="R54" i="13"/>
  <c r="U56" i="13"/>
  <c r="I29" i="10"/>
  <c r="M32" i="12" s="1"/>
  <c r="D39" i="13" s="1"/>
  <c r="Q13" i="13"/>
  <c r="AM91" i="13"/>
  <c r="P69" i="13"/>
  <c r="AP58" i="9"/>
  <c r="Z87" i="9"/>
  <c r="I64" i="9"/>
  <c r="L67" i="12" s="1"/>
  <c r="T74" i="13" s="1"/>
  <c r="S39" i="13"/>
  <c r="P96" i="13"/>
  <c r="AL35" i="13"/>
  <c r="AL37" i="13"/>
  <c r="AL38" i="13"/>
  <c r="AN26" i="13"/>
  <c r="I40" i="9"/>
  <c r="L43" i="12" s="1"/>
  <c r="T53" i="13" s="1"/>
  <c r="AP60" i="10"/>
  <c r="AP51" i="9"/>
  <c r="I30" i="10"/>
  <c r="M33" i="12" s="1"/>
  <c r="O63" i="13"/>
  <c r="O61" i="13"/>
  <c r="K4" i="13"/>
  <c r="K6" i="13"/>
  <c r="K3" i="13"/>
  <c r="K5" i="13"/>
  <c r="AJ55" i="13"/>
  <c r="AI94" i="13"/>
  <c r="AI93" i="13"/>
  <c r="AL41" i="13"/>
  <c r="AL40" i="13"/>
  <c r="M61" i="13"/>
  <c r="B61" i="13"/>
  <c r="M58" i="13"/>
  <c r="AJ60" i="13"/>
  <c r="O59" i="13"/>
  <c r="O23" i="13"/>
  <c r="AJ7" i="13"/>
  <c r="M12" i="13"/>
  <c r="B12" i="13"/>
  <c r="J4" i="13"/>
  <c r="A3" i="13"/>
  <c r="J3" i="13"/>
  <c r="A4" i="13"/>
  <c r="M6" i="13"/>
  <c r="B6" i="13"/>
  <c r="Z87" i="12"/>
  <c r="A97" i="13"/>
  <c r="J97" i="13"/>
  <c r="M31" i="13"/>
  <c r="B31" i="13"/>
  <c r="AJ65" i="13"/>
  <c r="AJ64" i="13"/>
  <c r="AL64" i="13"/>
  <c r="AK89" i="13"/>
  <c r="AK87" i="13"/>
  <c r="AL7" i="13"/>
  <c r="AI27" i="13"/>
  <c r="AI29" i="13"/>
  <c r="U68" i="13"/>
  <c r="I32" i="8"/>
  <c r="K35" i="12" s="1"/>
  <c r="P19" i="13"/>
  <c r="T27" i="13"/>
  <c r="Z51" i="10"/>
  <c r="AN64" i="13" s="1"/>
  <c r="Z24" i="10"/>
  <c r="I24" i="5"/>
  <c r="H27" i="12" s="1"/>
  <c r="P35" i="13" s="1"/>
  <c r="I35" i="6"/>
  <c r="I38" i="12" s="1"/>
  <c r="Q37" i="13"/>
  <c r="Z61" i="9"/>
  <c r="I72" i="7"/>
  <c r="J75" i="12" s="1"/>
  <c r="R14" i="13" s="1"/>
  <c r="AP21" i="13"/>
  <c r="S30" i="13"/>
  <c r="P64" i="13"/>
  <c r="P20" i="13"/>
  <c r="AP91" i="9"/>
  <c r="I54" i="9"/>
  <c r="L57" i="12" s="1"/>
  <c r="T65" i="13" s="1"/>
  <c r="S25" i="13"/>
  <c r="AP42" i="9"/>
  <c r="Z72" i="12"/>
  <c r="AP61" i="9"/>
  <c r="I90" i="9"/>
  <c r="L93" i="12" s="1"/>
  <c r="T103" i="13" s="1"/>
  <c r="AP34" i="9"/>
  <c r="AM92" i="13"/>
  <c r="I50" i="8"/>
  <c r="K53" i="12" s="1"/>
  <c r="I14" i="6"/>
  <c r="I17" i="12" s="1"/>
  <c r="I35" i="7"/>
  <c r="J38" i="12" s="1"/>
  <c r="R5" i="13" s="1"/>
  <c r="Z8" i="9"/>
  <c r="I59" i="10"/>
  <c r="M62" i="12" s="1"/>
  <c r="N16" i="15" s="1"/>
  <c r="I48" i="8"/>
  <c r="K51" i="12" s="1"/>
  <c r="Z63" i="10"/>
  <c r="I35" i="8"/>
  <c r="K38" i="12" s="1"/>
  <c r="S5" i="13" s="1"/>
  <c r="S57" i="13"/>
  <c r="AO18" i="13"/>
  <c r="I37" i="5"/>
  <c r="H40" i="12" s="1"/>
  <c r="I13" i="5"/>
  <c r="H16" i="12" s="1"/>
  <c r="I83" i="6"/>
  <c r="I86" i="12" s="1"/>
  <c r="Q96" i="13" s="1"/>
  <c r="I62" i="6"/>
  <c r="I65" i="12" s="1"/>
  <c r="I49" i="9"/>
  <c r="L52" i="12" s="1"/>
  <c r="T59" i="13" s="1"/>
  <c r="Z95" i="9"/>
  <c r="AM108" i="13" s="1"/>
  <c r="I35" i="5"/>
  <c r="H38" i="12" s="1"/>
  <c r="AP19" i="9"/>
  <c r="AO32" i="13" s="1"/>
  <c r="I29" i="7"/>
  <c r="J32" i="12" s="1"/>
  <c r="Z32" i="12" s="1"/>
  <c r="I50" i="7"/>
  <c r="J53" i="12" s="1"/>
  <c r="AP83" i="9"/>
  <c r="I78" i="10"/>
  <c r="M81" i="12" s="1"/>
  <c r="I17" i="6"/>
  <c r="I20" i="12" s="1"/>
  <c r="I50" i="5"/>
  <c r="H53" i="12" s="1"/>
  <c r="P62" i="13" s="1"/>
  <c r="I82" i="6"/>
  <c r="I85" i="12" s="1"/>
  <c r="AP70" i="10"/>
  <c r="AP14" i="13" s="1"/>
  <c r="I8" i="8"/>
  <c r="K11" i="12" s="1"/>
  <c r="S20" i="13" s="1"/>
  <c r="I52" i="10"/>
  <c r="M55" i="12" s="1"/>
  <c r="AP14" i="10"/>
  <c r="AP26" i="13" s="1"/>
  <c r="I31" i="5"/>
  <c r="H34" i="12" s="1"/>
  <c r="Z34" i="12" s="1"/>
  <c r="I5" i="5"/>
  <c r="H8" i="12" s="1"/>
  <c r="AN94" i="13"/>
  <c r="Z97" i="10"/>
  <c r="AN107" i="13" s="1"/>
  <c r="I79" i="7"/>
  <c r="J82" i="12" s="1"/>
  <c r="R92" i="13" s="1"/>
  <c r="AP88" i="10"/>
  <c r="AP101" i="13" s="1"/>
  <c r="I93" i="7"/>
  <c r="J96" i="12" s="1"/>
  <c r="R106" i="13" s="1"/>
  <c r="U5" i="13"/>
  <c r="I65" i="6"/>
  <c r="I68" i="12" s="1"/>
  <c r="Z68" i="12" s="1"/>
  <c r="AP61" i="10"/>
  <c r="AP74" i="13" s="1"/>
  <c r="AP44" i="9"/>
  <c r="AO57" i="13" s="1"/>
  <c r="AP96" i="10"/>
  <c r="AP109" i="13" s="1"/>
  <c r="S105" i="13"/>
  <c r="I59" i="7"/>
  <c r="J62" i="12" s="1"/>
  <c r="R72" i="13" s="1"/>
  <c r="I76" i="7"/>
  <c r="J79" i="12" s="1"/>
  <c r="Z25" i="10"/>
  <c r="I92" i="6"/>
  <c r="I95" i="12" s="1"/>
  <c r="P89" i="13"/>
  <c r="L69" i="13"/>
  <c r="L68" i="13"/>
  <c r="A69" i="13"/>
  <c r="M32" i="13"/>
  <c r="M34" i="13"/>
  <c r="B34" i="13"/>
  <c r="AJ18" i="13"/>
  <c r="AJ17" i="13"/>
  <c r="AI63" i="13"/>
  <c r="O39" i="13"/>
  <c r="O38" i="13"/>
  <c r="K28" i="13"/>
  <c r="Z21" i="12"/>
  <c r="A31" i="13"/>
  <c r="K31" i="13"/>
  <c r="B3" i="13"/>
  <c r="N3" i="13"/>
  <c r="AK56" i="13"/>
  <c r="AI13" i="13"/>
  <c r="AI14" i="13"/>
  <c r="AI4" i="13"/>
  <c r="N18" i="13"/>
  <c r="D103" i="12"/>
  <c r="L17" i="13"/>
  <c r="L18" i="13"/>
  <c r="B102" i="13"/>
  <c r="M102" i="13"/>
  <c r="AI54" i="13"/>
  <c r="M28" i="13"/>
  <c r="N27" i="13"/>
  <c r="AK54" i="13"/>
  <c r="N17" i="13"/>
  <c r="F103" i="12"/>
  <c r="AN60" i="13"/>
  <c r="AO12" i="13"/>
  <c r="Q70" i="13"/>
  <c r="Z23" i="10"/>
  <c r="AP24" i="9"/>
  <c r="I12" i="7"/>
  <c r="J15" i="12" s="1"/>
  <c r="I47" i="7"/>
  <c r="J50" i="12" s="1"/>
  <c r="I81" i="6"/>
  <c r="I84" i="12" s="1"/>
  <c r="C92" i="13" s="1"/>
  <c r="I89" i="7"/>
  <c r="J92" i="12" s="1"/>
  <c r="R102" i="13" s="1"/>
  <c r="I8" i="10"/>
  <c r="M11" i="12" s="1"/>
  <c r="I23" i="9"/>
  <c r="L26" i="12" s="1"/>
  <c r="T36" i="13" s="1"/>
  <c r="AP23" i="10"/>
  <c r="I51" i="9"/>
  <c r="L54" i="12" s="1"/>
  <c r="I74" i="8"/>
  <c r="K77" i="12" s="1"/>
  <c r="I23" i="10"/>
  <c r="M26" i="12" s="1"/>
  <c r="Z32" i="10"/>
  <c r="AN3" i="13" s="1"/>
  <c r="AP53" i="10"/>
  <c r="AP66" i="13" s="1"/>
  <c r="I71" i="8"/>
  <c r="K74" i="12" s="1"/>
  <c r="I12" i="5"/>
  <c r="H15" i="12" s="1"/>
  <c r="P22" i="13" s="1"/>
  <c r="I15" i="10"/>
  <c r="M18" i="12" s="1"/>
  <c r="I23" i="7"/>
  <c r="J26" i="12" s="1"/>
  <c r="I33" i="10"/>
  <c r="M36" i="12" s="1"/>
  <c r="U4" i="13" s="1"/>
  <c r="I74" i="6"/>
  <c r="I77" i="12" s="1"/>
  <c r="I57" i="7"/>
  <c r="J60" i="12" s="1"/>
  <c r="C67" i="13" s="1"/>
  <c r="AO13" i="13"/>
  <c r="AP68" i="10"/>
  <c r="AP10" i="13" s="1"/>
  <c r="Z61" i="10"/>
  <c r="AN73" i="13" s="1"/>
  <c r="AP41" i="9"/>
  <c r="I80" i="10"/>
  <c r="M83" i="12" s="1"/>
  <c r="U93" i="13" s="1"/>
  <c r="AP89" i="13"/>
  <c r="I96" i="6"/>
  <c r="I99" i="12" s="1"/>
  <c r="Q106" i="13" s="1"/>
  <c r="Q100" i="13"/>
  <c r="AP60" i="9"/>
  <c r="AP7" i="10"/>
  <c r="AP20" i="13" s="1"/>
  <c r="I61" i="6"/>
  <c r="I64" i="12" s="1"/>
  <c r="Q74" i="13" s="1"/>
  <c r="I96" i="8"/>
  <c r="K99" i="12" s="1"/>
  <c r="Z99" i="9"/>
  <c r="AP36" i="9"/>
  <c r="I49" i="6"/>
  <c r="I52" i="12" s="1"/>
  <c r="Q62" i="13" s="1"/>
  <c r="Z36" i="10"/>
  <c r="AP75" i="9"/>
  <c r="AO88" i="13" s="1"/>
  <c r="O57" i="13"/>
  <c r="AI33" i="13"/>
  <c r="AK33" i="13"/>
  <c r="L60" i="13"/>
  <c r="L59" i="13"/>
  <c r="AJ20" i="13"/>
  <c r="AK59" i="13"/>
  <c r="J26" i="13"/>
  <c r="A29" i="13"/>
  <c r="J29" i="13"/>
  <c r="Z19" i="12"/>
  <c r="M36" i="13"/>
  <c r="B36" i="13"/>
  <c r="AL60" i="13"/>
  <c r="AL59" i="13"/>
  <c r="AI35" i="13"/>
  <c r="M35" i="13"/>
  <c r="Z20" i="12"/>
  <c r="K66" i="13"/>
  <c r="AK12" i="13"/>
  <c r="AK13" i="13"/>
  <c r="AL103" i="13"/>
  <c r="AL100" i="13"/>
  <c r="AL102" i="13"/>
  <c r="AL94" i="13"/>
  <c r="AL96" i="13"/>
  <c r="AL95" i="13"/>
  <c r="M11" i="13"/>
  <c r="M10" i="13"/>
  <c r="B11" i="13"/>
  <c r="N91" i="13"/>
  <c r="N90" i="13"/>
  <c r="O62" i="13"/>
  <c r="L7" i="13"/>
  <c r="A106" i="13"/>
  <c r="J28" i="13"/>
  <c r="O73" i="13"/>
  <c r="O74" i="13"/>
  <c r="K105" i="13"/>
  <c r="AJ71" i="13"/>
  <c r="K71" i="13"/>
  <c r="K70" i="13"/>
  <c r="K69" i="13"/>
  <c r="N23" i="13"/>
  <c r="M66" i="13"/>
  <c r="B66" i="13"/>
  <c r="L65" i="13"/>
  <c r="L64" i="13"/>
  <c r="L67" i="13"/>
  <c r="L66" i="13"/>
  <c r="P88" i="13"/>
  <c r="B26" i="13"/>
  <c r="A87" i="13"/>
  <c r="M109" i="13"/>
  <c r="AJ107" i="13"/>
  <c r="J104" i="13"/>
  <c r="Z95" i="12"/>
  <c r="J103" i="13"/>
  <c r="J105" i="13"/>
  <c r="A105" i="13"/>
  <c r="A71" i="13"/>
  <c r="Z61" i="12"/>
  <c r="J71" i="13"/>
  <c r="AJ105" i="13"/>
  <c r="M37" i="13"/>
  <c r="AK10" i="13"/>
  <c r="M4" i="13"/>
  <c r="Z48" i="12"/>
  <c r="J30" i="13"/>
  <c r="B96" i="13"/>
  <c r="K75" i="13"/>
  <c r="M95" i="13"/>
  <c r="B95" i="13"/>
  <c r="M94" i="13"/>
  <c r="B7" i="13"/>
  <c r="AJ10" i="13"/>
  <c r="AJ11" i="13"/>
  <c r="AJ25" i="13"/>
  <c r="AI37" i="13"/>
  <c r="AI36" i="13"/>
  <c r="AL28" i="13"/>
  <c r="AL13" i="13"/>
  <c r="N59" i="13"/>
  <c r="AJ104" i="13"/>
  <c r="AL33" i="13"/>
  <c r="K20" i="13"/>
  <c r="L97" i="13"/>
  <c r="L104" i="13"/>
  <c r="AL32" i="13"/>
  <c r="J24" i="13"/>
  <c r="O88" i="13"/>
  <c r="B75" i="13"/>
  <c r="N88" i="13"/>
  <c r="AL63" i="13"/>
  <c r="AL4" i="13"/>
  <c r="A98" i="13"/>
  <c r="B28" i="13"/>
  <c r="Z58" i="12"/>
  <c r="L99" i="13"/>
  <c r="AK53" i="13"/>
  <c r="AL36" i="13"/>
  <c r="M105" i="13"/>
  <c r="B94" i="13"/>
  <c r="N97" i="13"/>
  <c r="P8" i="15"/>
  <c r="AI11" i="13"/>
  <c r="T38" i="13"/>
  <c r="AM4" i="13"/>
  <c r="S38" i="13"/>
  <c r="P67" i="13"/>
  <c r="U14" i="13"/>
  <c r="AM41" i="13"/>
  <c r="Q63" i="13"/>
  <c r="U20" i="13"/>
  <c r="Q103" i="13"/>
  <c r="P93" i="13"/>
  <c r="AM6" i="13"/>
  <c r="D104" i="13"/>
  <c r="S104" i="13"/>
  <c r="P90" i="13"/>
  <c r="Q99" i="13"/>
  <c r="I48" i="6"/>
  <c r="I51" i="12" s="1"/>
  <c r="Z58" i="9"/>
  <c r="AN27" i="13"/>
  <c r="AP34" i="10"/>
  <c r="AP3" i="13" s="1"/>
  <c r="S100" i="13"/>
  <c r="I97" i="8"/>
  <c r="K100" i="12" s="1"/>
  <c r="S69" i="13"/>
  <c r="Z89" i="10"/>
  <c r="AN102" i="13" s="1"/>
  <c r="I69" i="10"/>
  <c r="M72" i="12" s="1"/>
  <c r="U13" i="13" s="1"/>
  <c r="I12" i="10"/>
  <c r="M15" i="12" s="1"/>
  <c r="AI66" i="13"/>
  <c r="AI65" i="13"/>
  <c r="AI62" i="13"/>
  <c r="AI59" i="13"/>
  <c r="AP39" i="13"/>
  <c r="I19" i="10"/>
  <c r="M22" i="12" s="1"/>
  <c r="U32" i="13" s="1"/>
  <c r="Q97" i="13"/>
  <c r="Z74" i="9"/>
  <c r="AM87" i="13" s="1"/>
  <c r="Q65" i="13"/>
  <c r="A59" i="13"/>
  <c r="K59" i="13"/>
  <c r="O53" i="13"/>
  <c r="O54" i="13"/>
  <c r="AK36" i="13"/>
  <c r="AK38" i="13"/>
  <c r="AI3" i="13"/>
  <c r="N72" i="13"/>
  <c r="B71" i="13"/>
  <c r="B72" i="13"/>
  <c r="N71" i="13"/>
  <c r="A7" i="13"/>
  <c r="J7" i="13"/>
  <c r="AJ29" i="13"/>
  <c r="AL56" i="13"/>
  <c r="AL57" i="13"/>
  <c r="AL55" i="13"/>
  <c r="O36" i="13"/>
  <c r="O34" i="13"/>
  <c r="O35" i="13"/>
  <c r="AL31" i="13"/>
  <c r="AL30" i="13"/>
  <c r="AL19" i="13"/>
  <c r="AL17" i="13"/>
  <c r="M63" i="13"/>
  <c r="B63" i="13"/>
  <c r="A56" i="13"/>
  <c r="J55" i="13"/>
  <c r="J56" i="13"/>
  <c r="A55" i="13"/>
  <c r="B53" i="13"/>
  <c r="AI38" i="13"/>
  <c r="J96" i="13"/>
  <c r="A96" i="13"/>
  <c r="J94" i="13"/>
  <c r="K27" i="13"/>
  <c r="A27" i="13"/>
  <c r="K26" i="13"/>
  <c r="A26" i="13"/>
  <c r="A39" i="13"/>
  <c r="K39" i="13"/>
  <c r="AI20" i="13"/>
  <c r="T91" i="13"/>
  <c r="Q69" i="13"/>
  <c r="I36" i="5"/>
  <c r="H39" i="12" s="1"/>
  <c r="T22" i="13"/>
  <c r="P61" i="13"/>
  <c r="P65" i="13"/>
  <c r="Q14" i="13"/>
  <c r="AP94" i="10"/>
  <c r="I31" i="10"/>
  <c r="M34" i="12" s="1"/>
  <c r="U41" i="13" s="1"/>
  <c r="Z15" i="9"/>
  <c r="AM28" i="13" s="1"/>
  <c r="AM23" i="13"/>
  <c r="P38" i="13"/>
  <c r="I22" i="6"/>
  <c r="I25" i="12" s="1"/>
  <c r="Q35" i="13" s="1"/>
  <c r="P59" i="13"/>
  <c r="S23" i="13"/>
  <c r="AO25" i="13"/>
  <c r="AP90" i="9"/>
  <c r="T98" i="13"/>
  <c r="Q90" i="13"/>
  <c r="AP41" i="13"/>
  <c r="S64" i="13"/>
  <c r="U40" i="13"/>
  <c r="I70" i="9"/>
  <c r="L73" i="12" s="1"/>
  <c r="T14" i="13" s="1"/>
  <c r="Z62" i="9"/>
  <c r="I66" i="9"/>
  <c r="L69" i="12" s="1"/>
  <c r="Q56" i="13"/>
  <c r="P28" i="13"/>
  <c r="C29" i="13"/>
  <c r="AP95" i="9"/>
  <c r="AO108" i="13" s="1"/>
  <c r="Z54" i="9"/>
  <c r="AM67" i="13" s="1"/>
  <c r="I21" i="7"/>
  <c r="J24" i="12" s="1"/>
  <c r="R34" i="13" s="1"/>
  <c r="I5" i="6"/>
  <c r="I8" i="12" s="1"/>
  <c r="Q18" i="13" s="1"/>
  <c r="AM90" i="13"/>
  <c r="AP90" i="13"/>
  <c r="Z18" i="10"/>
  <c r="AN29" i="13" s="1"/>
  <c r="I62" i="10"/>
  <c r="M65" i="12" s="1"/>
  <c r="U75" i="13" s="1"/>
  <c r="I25" i="10"/>
  <c r="M28" i="12" s="1"/>
  <c r="U38" i="13" s="1"/>
  <c r="Z39" i="9"/>
  <c r="AM7" i="13" s="1"/>
  <c r="I20" i="6"/>
  <c r="I23" i="12" s="1"/>
  <c r="AP20" i="10"/>
  <c r="I77" i="10"/>
  <c r="M80" i="12" s="1"/>
  <c r="U90" i="13" s="1"/>
  <c r="I77" i="8"/>
  <c r="K80" i="12" s="1"/>
  <c r="S89" i="13" s="1"/>
  <c r="AP102" i="13"/>
  <c r="S70" i="13"/>
  <c r="P92" i="13"/>
  <c r="AN88" i="13"/>
  <c r="I51" i="10"/>
  <c r="M54" i="12" s="1"/>
  <c r="I8" i="9"/>
  <c r="L11" i="12" s="1"/>
  <c r="T21" i="13" s="1"/>
  <c r="Z55" i="10"/>
  <c r="AN68" i="13" s="1"/>
  <c r="Z19" i="9"/>
  <c r="AM32" i="13" s="1"/>
  <c r="T90" i="13"/>
  <c r="Z64" i="10"/>
  <c r="AN75" i="13" s="1"/>
  <c r="I97" i="6"/>
  <c r="I100" i="12" s="1"/>
  <c r="Z100" i="12" s="1"/>
  <c r="I56" i="9"/>
  <c r="L59" i="12" s="1"/>
  <c r="T69" i="13" s="1"/>
  <c r="I76" i="9"/>
  <c r="L79" i="12" s="1"/>
  <c r="T89" i="13" s="1"/>
  <c r="AP39" i="9"/>
  <c r="I30" i="9"/>
  <c r="L33" i="12" s="1"/>
  <c r="P9" i="15" s="1"/>
  <c r="I68" i="9"/>
  <c r="L71" i="12" s="1"/>
  <c r="T12" i="13" s="1"/>
  <c r="Z27" i="10"/>
  <c r="AP91" i="13"/>
  <c r="S7" i="13"/>
  <c r="M19" i="13"/>
  <c r="B19" i="13"/>
  <c r="J20" i="13"/>
  <c r="A21" i="13"/>
  <c r="J21" i="13"/>
  <c r="Z62" i="12"/>
  <c r="K72" i="13"/>
  <c r="A72" i="13"/>
  <c r="J57" i="13"/>
  <c r="Z47" i="12"/>
  <c r="A57" i="13"/>
  <c r="A53" i="13"/>
  <c r="Z43" i="12"/>
  <c r="K53" i="13"/>
  <c r="AI55" i="13"/>
  <c r="AI57" i="13"/>
  <c r="K24" i="13"/>
  <c r="K23" i="13"/>
  <c r="AL62" i="13"/>
  <c r="AK5" i="13"/>
  <c r="AK3" i="13"/>
  <c r="AK4" i="13"/>
  <c r="B57" i="13"/>
  <c r="B56" i="13"/>
  <c r="M57" i="13"/>
  <c r="M56" i="13"/>
  <c r="N13" i="15"/>
  <c r="K54" i="13"/>
  <c r="N32" i="13"/>
  <c r="N31" i="13"/>
  <c r="AK58" i="13"/>
  <c r="K91" i="13"/>
  <c r="K92" i="13"/>
  <c r="K88" i="13"/>
  <c r="K90" i="13"/>
  <c r="K89" i="13"/>
  <c r="AL24" i="13"/>
  <c r="N7" i="13"/>
  <c r="K33" i="13"/>
  <c r="K34" i="13"/>
  <c r="A63" i="13"/>
  <c r="J63" i="13"/>
  <c r="R30" i="13"/>
  <c r="I45" i="9"/>
  <c r="L48" i="12" s="1"/>
  <c r="T58" i="13" s="1"/>
  <c r="T54" i="13"/>
  <c r="I85" i="7"/>
  <c r="J88" i="12" s="1"/>
  <c r="R94" i="13"/>
  <c r="S65" i="13"/>
  <c r="I91" i="5"/>
  <c r="H94" i="12" s="1"/>
  <c r="AN25" i="13"/>
  <c r="I5" i="9"/>
  <c r="L8" i="12" s="1"/>
  <c r="I12" i="6"/>
  <c r="I15" i="12" s="1"/>
  <c r="AP45" i="10"/>
  <c r="I41" i="8"/>
  <c r="K44" i="12" s="1"/>
  <c r="R74" i="13"/>
  <c r="Z84" i="9"/>
  <c r="U53" i="13"/>
  <c r="Z37" i="10"/>
  <c r="I49" i="7"/>
  <c r="J52" i="12" s="1"/>
  <c r="AP37" i="9"/>
  <c r="I54" i="10"/>
  <c r="M57" i="12" s="1"/>
  <c r="U67" i="13" s="1"/>
  <c r="I11" i="10"/>
  <c r="M14" i="12" s="1"/>
  <c r="U24" i="13" s="1"/>
  <c r="AP93" i="9"/>
  <c r="AO106" i="13" s="1"/>
  <c r="I75" i="8"/>
  <c r="K78" i="12" s="1"/>
  <c r="AP53" i="9"/>
  <c r="AO66" i="13" s="1"/>
  <c r="Z74" i="10"/>
  <c r="AN87" i="13" s="1"/>
  <c r="I71" i="5"/>
  <c r="H74" i="12" s="1"/>
  <c r="P14" i="13" s="1"/>
  <c r="I24" i="8"/>
  <c r="K27" i="12" s="1"/>
  <c r="I13" i="6"/>
  <c r="I16" i="12" s="1"/>
  <c r="Z93" i="9"/>
  <c r="AM106" i="13" s="1"/>
  <c r="AP19" i="10"/>
  <c r="AP65" i="10"/>
  <c r="AP75" i="13" s="1"/>
  <c r="I53" i="7"/>
  <c r="J56" i="12" s="1"/>
  <c r="R66" i="13" s="1"/>
  <c r="AP63" i="9"/>
  <c r="AP48" i="9"/>
  <c r="I47" i="6"/>
  <c r="I50" i="12" s="1"/>
  <c r="Q57" i="13" s="1"/>
  <c r="P100" i="13"/>
  <c r="I43" i="5"/>
  <c r="H46" i="12" s="1"/>
  <c r="C55" i="13" s="1"/>
  <c r="I97" i="10"/>
  <c r="M100" i="12" s="1"/>
  <c r="U109" i="13" s="1"/>
  <c r="I90" i="10"/>
  <c r="M93" i="12" s="1"/>
  <c r="U103" i="13" s="1"/>
  <c r="I82" i="9"/>
  <c r="L85" i="12" s="1"/>
  <c r="T95" i="13" s="1"/>
  <c r="Z20" i="10"/>
  <c r="AP52" i="9"/>
  <c r="AP59" i="10"/>
  <c r="AP49" i="10"/>
  <c r="AP62" i="13" s="1"/>
  <c r="Z4" i="10"/>
  <c r="AN17" i="13" s="1"/>
  <c r="Z43" i="9"/>
  <c r="Q89" i="13"/>
  <c r="O3" i="13"/>
  <c r="N20" i="13"/>
  <c r="N21" i="13"/>
  <c r="B21" i="13"/>
  <c r="P4" i="15"/>
  <c r="O104" i="13"/>
  <c r="O103" i="13"/>
  <c r="O102" i="13"/>
  <c r="J59" i="13"/>
  <c r="J60" i="13"/>
  <c r="A60" i="13"/>
  <c r="AI56" i="13"/>
  <c r="AL20" i="13"/>
  <c r="AL23" i="13"/>
  <c r="AL22" i="13"/>
  <c r="AL21" i="13"/>
  <c r="O33" i="13"/>
  <c r="K25" i="13"/>
  <c r="AJ23" i="13"/>
  <c r="K63" i="13"/>
  <c r="K61" i="13"/>
  <c r="AI91" i="13"/>
  <c r="AI90" i="13"/>
  <c r="AI89" i="13"/>
  <c r="M29" i="13"/>
  <c r="AK24" i="13"/>
  <c r="M20" i="13"/>
  <c r="B20" i="13"/>
  <c r="AL25" i="13"/>
  <c r="N69" i="13"/>
  <c r="B69" i="13"/>
  <c r="N68" i="13"/>
  <c r="B87" i="13"/>
  <c r="M87" i="13"/>
  <c r="M108" i="13"/>
  <c r="B108" i="13"/>
  <c r="L101" i="13"/>
  <c r="L102" i="13"/>
  <c r="AJ87" i="13"/>
  <c r="AJ88" i="13"/>
  <c r="AJ67" i="13"/>
  <c r="AJ68" i="13"/>
  <c r="A104" i="13"/>
  <c r="K104" i="13"/>
  <c r="K101" i="13"/>
  <c r="K74" i="13"/>
  <c r="B23" i="13"/>
  <c r="A23" i="13"/>
  <c r="J101" i="13"/>
  <c r="A101" i="13"/>
  <c r="N54" i="13"/>
  <c r="N55" i="13"/>
  <c r="B55" i="13"/>
  <c r="P12" i="15"/>
  <c r="K106" i="13"/>
  <c r="AI106" i="13"/>
  <c r="Z14" i="12"/>
  <c r="M24" i="13"/>
  <c r="AI100" i="13"/>
  <c r="AI101" i="13"/>
  <c r="AI102" i="13"/>
  <c r="K102" i="13"/>
  <c r="N67" i="13"/>
  <c r="B67" i="13"/>
  <c r="AJ89" i="13"/>
  <c r="AJ90" i="13"/>
  <c r="A38" i="13"/>
  <c r="J37" i="13"/>
  <c r="A37" i="13"/>
  <c r="J36" i="13"/>
  <c r="J38" i="13"/>
  <c r="AJ39" i="13"/>
  <c r="A107" i="13"/>
  <c r="L54" i="13"/>
  <c r="L74" i="13"/>
  <c r="A75" i="13"/>
  <c r="L72" i="13"/>
  <c r="L75" i="13"/>
  <c r="L73" i="13"/>
  <c r="O91" i="13"/>
  <c r="O90" i="13"/>
  <c r="B93" i="13"/>
  <c r="M93" i="13"/>
  <c r="N22" i="15"/>
  <c r="AK66" i="13"/>
  <c r="AK65" i="13"/>
  <c r="M98" i="13"/>
  <c r="M99" i="13"/>
  <c r="B101" i="13"/>
  <c r="M101" i="13"/>
  <c r="B100" i="13"/>
  <c r="Z75" i="12"/>
  <c r="A108" i="13"/>
  <c r="M3" i="13"/>
  <c r="B27" i="13"/>
  <c r="AI12" i="13"/>
  <c r="A61" i="13"/>
  <c r="A64" i="13"/>
  <c r="J74" i="13"/>
  <c r="A74" i="13"/>
  <c r="AJ69" i="13"/>
  <c r="P5" i="15"/>
  <c r="M5" i="13"/>
  <c r="AL27" i="13"/>
  <c r="M23" i="13"/>
  <c r="N58" i="13"/>
  <c r="J58" i="13"/>
  <c r="B4" i="13"/>
  <c r="J22" i="13"/>
  <c r="A102" i="13"/>
  <c r="AL61" i="13"/>
  <c r="K38" i="13"/>
  <c r="L106" i="13"/>
  <c r="AI107" i="13"/>
  <c r="A70" i="13"/>
  <c r="A95" i="13"/>
  <c r="K87" i="13"/>
  <c r="J66" i="13"/>
  <c r="B32" i="13"/>
  <c r="O24" i="13"/>
  <c r="L70" i="13"/>
  <c r="N53" i="13"/>
  <c r="G103" i="12"/>
  <c r="O101" i="13"/>
  <c r="A68" i="13"/>
  <c r="AJ35" i="13"/>
  <c r="K19" i="13"/>
  <c r="A11" i="13"/>
  <c r="AK88" i="13"/>
  <c r="B74" i="13"/>
  <c r="N103" i="13"/>
  <c r="AK99" i="13"/>
  <c r="O92" i="13"/>
  <c r="AK39" i="13"/>
  <c r="AK30" i="13"/>
  <c r="AI105" i="13"/>
  <c r="L4" i="15" l="1"/>
  <c r="R39" i="13"/>
  <c r="AM21" i="13"/>
  <c r="D7" i="13"/>
  <c r="R20" i="13"/>
  <c r="S29" i="13"/>
  <c r="AP24" i="13"/>
  <c r="Z40" i="12"/>
  <c r="R17" i="13"/>
  <c r="AM100" i="13"/>
  <c r="Z9" i="12"/>
  <c r="D25" i="13"/>
  <c r="L20" i="15"/>
  <c r="T4" i="13"/>
  <c r="C19" i="13"/>
  <c r="AN69" i="13"/>
  <c r="R98" i="13"/>
  <c r="C100" i="13"/>
  <c r="L8" i="15"/>
  <c r="AO61" i="13"/>
  <c r="AM99" i="13"/>
  <c r="AO56" i="13"/>
  <c r="L11" i="15"/>
  <c r="L18" i="15"/>
  <c r="T64" i="13"/>
  <c r="C20" i="13"/>
  <c r="R21" i="13"/>
  <c r="Z81" i="12"/>
  <c r="C36" i="13"/>
  <c r="R59" i="13"/>
  <c r="Z11" i="12"/>
  <c r="AP4" i="13"/>
  <c r="R41" i="13"/>
  <c r="C90" i="13"/>
  <c r="Q6" i="13"/>
  <c r="AP7" i="13"/>
  <c r="P25" i="15"/>
  <c r="N8" i="15"/>
  <c r="P16" i="15"/>
  <c r="T18" i="13"/>
  <c r="T10" i="13"/>
  <c r="AP94" i="13"/>
  <c r="D37" i="13"/>
  <c r="Z36" i="12"/>
  <c r="R55" i="13"/>
  <c r="AM72" i="13"/>
  <c r="U73" i="13"/>
  <c r="Z22" i="12"/>
  <c r="T70" i="13"/>
  <c r="AO7" i="13"/>
  <c r="U33" i="13"/>
  <c r="L10" i="15"/>
  <c r="T102" i="13"/>
  <c r="C89" i="13"/>
  <c r="R89" i="13"/>
  <c r="N14" i="15"/>
  <c r="U30" i="13"/>
  <c r="Z37" i="12"/>
  <c r="N23" i="15"/>
  <c r="U62" i="13"/>
  <c r="S61" i="13"/>
  <c r="D59" i="13"/>
  <c r="Z84" i="12"/>
  <c r="AM56" i="13"/>
  <c r="AO65" i="13"/>
  <c r="Q60" i="13"/>
  <c r="P36" i="13"/>
  <c r="Z44" i="12"/>
  <c r="AP97" i="13"/>
  <c r="AN56" i="13"/>
  <c r="AO59" i="13"/>
  <c r="P29" i="13"/>
  <c r="AM75" i="13"/>
  <c r="P34" i="13"/>
  <c r="C61" i="13"/>
  <c r="Z39" i="12"/>
  <c r="AO30" i="13"/>
  <c r="AN98" i="13"/>
  <c r="T40" i="13"/>
  <c r="L6" i="15"/>
  <c r="S12" i="13"/>
  <c r="N4" i="15"/>
  <c r="T60" i="13"/>
  <c r="Z8" i="12"/>
  <c r="S60" i="13"/>
  <c r="T66" i="13"/>
  <c r="AN37" i="13"/>
  <c r="AP73" i="13"/>
  <c r="P31" i="13"/>
  <c r="AM10" i="13"/>
  <c r="B30" i="15"/>
  <c r="AN90" i="13"/>
  <c r="AP93" i="13"/>
  <c r="AM95" i="13"/>
  <c r="N9" i="15"/>
  <c r="AO68" i="13"/>
  <c r="AN62" i="13"/>
  <c r="U104" i="13"/>
  <c r="AM109" i="13"/>
  <c r="AM14" i="13"/>
  <c r="AO67" i="13"/>
  <c r="AM22" i="13"/>
  <c r="C11" i="13"/>
  <c r="AM93" i="13"/>
  <c r="D102" i="13"/>
  <c r="AO29" i="13"/>
  <c r="AN33" i="13"/>
  <c r="AP32" i="13"/>
  <c r="AP58" i="13"/>
  <c r="P11" i="15"/>
  <c r="AN39" i="13"/>
  <c r="D70" i="13"/>
  <c r="R61" i="13"/>
  <c r="C38" i="13"/>
  <c r="AP107" i="13"/>
  <c r="P23" i="13"/>
  <c r="AO62" i="13"/>
  <c r="AM71" i="13"/>
  <c r="U98" i="13"/>
  <c r="U11" i="13"/>
  <c r="R36" i="13"/>
  <c r="R25" i="13"/>
  <c r="Q105" i="13"/>
  <c r="D105" i="13"/>
  <c r="P41" i="13"/>
  <c r="R63" i="13"/>
  <c r="D60" i="13"/>
  <c r="P13" i="13"/>
  <c r="S19" i="13"/>
  <c r="R37" i="13"/>
  <c r="AN40" i="13"/>
  <c r="AP13" i="13"/>
  <c r="R99" i="13"/>
  <c r="AM40" i="13"/>
  <c r="N5" i="15"/>
  <c r="AM58" i="13"/>
  <c r="AO23" i="13"/>
  <c r="T5" i="13"/>
  <c r="U105" i="13"/>
  <c r="AN93" i="13"/>
  <c r="AO39" i="13"/>
  <c r="C72" i="13"/>
  <c r="AM35" i="13"/>
  <c r="AO3" i="13"/>
  <c r="AN105" i="13"/>
  <c r="U96" i="13"/>
  <c r="T107" i="13"/>
  <c r="Z64" i="12"/>
  <c r="N24" i="15"/>
  <c r="Z50" i="12"/>
  <c r="D64" i="13"/>
  <c r="T88" i="13"/>
  <c r="AP33" i="13"/>
  <c r="T35" i="13"/>
  <c r="AM39" i="13"/>
  <c r="T61" i="13"/>
  <c r="Q61" i="13"/>
  <c r="AP29" i="13"/>
  <c r="Z102" i="12"/>
  <c r="AN7" i="13"/>
  <c r="AO54" i="13"/>
  <c r="R70" i="13"/>
  <c r="AP36" i="13"/>
  <c r="C24" i="13"/>
  <c r="AO37" i="13"/>
  <c r="L9" i="15"/>
  <c r="R33" i="13"/>
  <c r="AP37" i="13"/>
  <c r="Q27" i="13"/>
  <c r="AO55" i="13"/>
  <c r="D30" i="13"/>
  <c r="U3" i="13"/>
  <c r="AN95" i="13"/>
  <c r="D41" i="13"/>
  <c r="AN59" i="13"/>
  <c r="AP64" i="13"/>
  <c r="Q40" i="13"/>
  <c r="U60" i="13"/>
  <c r="P15" i="15"/>
  <c r="D94" i="13"/>
  <c r="AP100" i="13"/>
  <c r="Q102" i="13"/>
  <c r="AO98" i="13"/>
  <c r="U97" i="13"/>
  <c r="R73" i="13"/>
  <c r="C91" i="13"/>
  <c r="AO10" i="13"/>
  <c r="P104" i="13"/>
  <c r="C104" i="13"/>
  <c r="D23" i="13"/>
  <c r="AO73" i="13"/>
  <c r="U25" i="13"/>
  <c r="U28" i="13"/>
  <c r="S87" i="13"/>
  <c r="D87" i="13"/>
  <c r="U91" i="13"/>
  <c r="AM104" i="13"/>
  <c r="R67" i="13"/>
  <c r="S3" i="13"/>
  <c r="D3" i="13"/>
  <c r="Q93" i="13"/>
  <c r="T11" i="13"/>
  <c r="C96" i="13"/>
  <c r="C69" i="13"/>
  <c r="C14" i="13"/>
  <c r="L26" i="15"/>
  <c r="L19" i="15"/>
  <c r="P18" i="15"/>
  <c r="T13" i="13"/>
  <c r="AO75" i="13"/>
  <c r="D93" i="13"/>
  <c r="S93" i="13"/>
  <c r="T57" i="13"/>
  <c r="Q17" i="13"/>
  <c r="I103" i="12"/>
  <c r="S56" i="13"/>
  <c r="D56" i="13"/>
  <c r="Q88" i="13"/>
  <c r="C88" i="13"/>
  <c r="Z78" i="12"/>
  <c r="T100" i="13"/>
  <c r="AN109" i="13"/>
  <c r="R103" i="13"/>
  <c r="C97" i="13"/>
  <c r="R4" i="13"/>
  <c r="AP17" i="13"/>
  <c r="C75" i="13"/>
  <c r="P27" i="13"/>
  <c r="C27" i="13"/>
  <c r="D98" i="13"/>
  <c r="S98" i="13"/>
  <c r="AP71" i="13"/>
  <c r="Z66" i="12"/>
  <c r="C108" i="12"/>
  <c r="C116" i="12"/>
  <c r="F31" i="15"/>
  <c r="T41" i="13"/>
  <c r="C95" i="13"/>
  <c r="D101" i="13"/>
  <c r="C87" i="13"/>
  <c r="P54" i="13"/>
  <c r="D40" i="13"/>
  <c r="P14" i="15"/>
  <c r="E108" i="12"/>
  <c r="F29" i="15"/>
  <c r="E116" i="12"/>
  <c r="P7" i="15"/>
  <c r="P21" i="15"/>
  <c r="P19" i="15"/>
  <c r="P24" i="15"/>
  <c r="Z74" i="12"/>
  <c r="N6" i="15"/>
  <c r="R69" i="13"/>
  <c r="C105" i="13"/>
  <c r="T24" i="13"/>
  <c r="C103" i="13"/>
  <c r="P103" i="13"/>
  <c r="AN100" i="13"/>
  <c r="C3" i="13"/>
  <c r="S66" i="13"/>
  <c r="D66" i="13"/>
  <c r="D18" i="13"/>
  <c r="D33" i="13"/>
  <c r="S33" i="13"/>
  <c r="AO53" i="13"/>
  <c r="U34" i="13"/>
  <c r="T97" i="13"/>
  <c r="P32" i="13"/>
  <c r="C32" i="13"/>
  <c r="C53" i="13"/>
  <c r="C70" i="13"/>
  <c r="R65" i="13"/>
  <c r="C106" i="13"/>
  <c r="AP27" i="13"/>
  <c r="U37" i="13"/>
  <c r="Q39" i="13"/>
  <c r="T94" i="13"/>
  <c r="L103" i="12"/>
  <c r="T17" i="13"/>
  <c r="AO105" i="13"/>
  <c r="Z26" i="12"/>
  <c r="AO6" i="13"/>
  <c r="R24" i="13"/>
  <c r="S58" i="13"/>
  <c r="H31" i="15"/>
  <c r="AM12" i="13"/>
  <c r="U74" i="13"/>
  <c r="D12" i="13"/>
  <c r="U100" i="13"/>
  <c r="T87" i="13"/>
  <c r="P12" i="13"/>
  <c r="AP70" i="13"/>
  <c r="D17" i="13"/>
  <c r="P30" i="13"/>
  <c r="U39" i="13"/>
  <c r="Q53" i="13"/>
  <c r="T33" i="13"/>
  <c r="S109" i="13"/>
  <c r="D109" i="13"/>
  <c r="AN4" i="13"/>
  <c r="U21" i="13"/>
  <c r="Z94" i="12"/>
  <c r="N20" i="15"/>
  <c r="AP72" i="13"/>
  <c r="Q26" i="13"/>
  <c r="AO5" i="13"/>
  <c r="AM97" i="13"/>
  <c r="Q25" i="13"/>
  <c r="D65" i="13"/>
  <c r="R104" i="13"/>
  <c r="T55" i="13"/>
  <c r="R68" i="13"/>
  <c r="AO103" i="13"/>
  <c r="AN34" i="13"/>
  <c r="C7" i="13"/>
  <c r="P7" i="13"/>
  <c r="Z17" i="12"/>
  <c r="D100" i="13"/>
  <c r="AO87" i="13"/>
  <c r="AP57" i="13"/>
  <c r="T25" i="13"/>
  <c r="R64" i="13"/>
  <c r="AN66" i="13"/>
  <c r="AM66" i="13"/>
  <c r="AN74" i="13"/>
  <c r="Q87" i="13"/>
  <c r="P24" i="13"/>
  <c r="C25" i="13"/>
  <c r="P25" i="13"/>
  <c r="AO58" i="13"/>
  <c r="Q94" i="13"/>
  <c r="AN36" i="13"/>
  <c r="P3" i="15"/>
  <c r="Q92" i="13"/>
  <c r="U65" i="13"/>
  <c r="Q95" i="13"/>
  <c r="AO96" i="13"/>
  <c r="AO95" i="13"/>
  <c r="U108" i="13"/>
  <c r="T62" i="13"/>
  <c r="P26" i="13"/>
  <c r="C26" i="13"/>
  <c r="Z16" i="12"/>
  <c r="D57" i="13"/>
  <c r="S6" i="13"/>
  <c r="D6" i="13"/>
  <c r="U72" i="13"/>
  <c r="S63" i="13"/>
  <c r="D63" i="13"/>
  <c r="C13" i="13"/>
  <c r="AO104" i="13"/>
  <c r="C64" i="13"/>
  <c r="D34" i="13"/>
  <c r="U69" i="13"/>
  <c r="N19" i="15"/>
  <c r="P74" i="13"/>
  <c r="AO70" i="13"/>
  <c r="AO71" i="13"/>
  <c r="D108" i="13"/>
  <c r="AP5" i="13"/>
  <c r="D106" i="13"/>
  <c r="D27" i="13"/>
  <c r="AN61" i="13"/>
  <c r="C31" i="13"/>
  <c r="AO94" i="13"/>
  <c r="Z96" i="12"/>
  <c r="L17" i="15"/>
  <c r="Z69" i="12"/>
  <c r="AN30" i="13"/>
  <c r="U35" i="13"/>
  <c r="S72" i="13"/>
  <c r="D72" i="13"/>
  <c r="C107" i="13"/>
  <c r="Q58" i="13"/>
  <c r="AO31" i="13"/>
  <c r="Z24" i="12"/>
  <c r="Q73" i="13"/>
  <c r="M103" i="12"/>
  <c r="U17" i="13"/>
  <c r="C68" i="13"/>
  <c r="H103" i="12"/>
  <c r="C17" i="13"/>
  <c r="P17" i="13"/>
  <c r="Z7" i="12"/>
  <c r="Q32" i="13"/>
  <c r="R40" i="13"/>
  <c r="D91" i="13"/>
  <c r="S91" i="13"/>
  <c r="T104" i="13"/>
  <c r="AP92" i="13"/>
  <c r="AP95" i="13"/>
  <c r="S99" i="13"/>
  <c r="D99" i="13"/>
  <c r="U10" i="13"/>
  <c r="U12" i="13"/>
  <c r="R31" i="13"/>
  <c r="C41" i="13"/>
  <c r="D96" i="13"/>
  <c r="C40" i="13"/>
  <c r="L3" i="15"/>
  <c r="S10" i="13"/>
  <c r="D10" i="13"/>
  <c r="S59" i="13"/>
  <c r="AM94" i="13"/>
  <c r="S94" i="13"/>
  <c r="U58" i="13"/>
  <c r="AP56" i="13"/>
  <c r="C62" i="13"/>
  <c r="Q24" i="13"/>
  <c r="Z97" i="12"/>
  <c r="R91" i="13"/>
  <c r="P105" i="13"/>
  <c r="D32" i="13"/>
  <c r="AP61" i="13"/>
  <c r="R57" i="13"/>
  <c r="P3" i="13"/>
  <c r="AO21" i="13"/>
  <c r="R56" i="13"/>
  <c r="AP11" i="13"/>
  <c r="AM59" i="13"/>
  <c r="AM18" i="13"/>
  <c r="U61" i="13"/>
  <c r="T67" i="13"/>
  <c r="P53" i="13"/>
  <c r="Q19" i="13"/>
  <c r="AP12" i="13"/>
  <c r="U26" i="13"/>
  <c r="R87" i="13"/>
  <c r="P106" i="13"/>
  <c r="R28" i="13"/>
  <c r="U31" i="13"/>
  <c r="R95" i="13"/>
  <c r="R88" i="13"/>
  <c r="P23" i="15"/>
  <c r="C22" i="13"/>
  <c r="AP106" i="13"/>
  <c r="D107" i="13"/>
  <c r="AO93" i="13"/>
  <c r="Z59" i="12"/>
  <c r="C35" i="13"/>
  <c r="D97" i="13"/>
  <c r="AN57" i="13"/>
  <c r="U23" i="13"/>
  <c r="D89" i="13"/>
  <c r="C12" i="13"/>
  <c r="AN101" i="13"/>
  <c r="AM57" i="13"/>
  <c r="AO102" i="13"/>
  <c r="AN71" i="13"/>
  <c r="D92" i="13"/>
  <c r="AN28" i="13"/>
  <c r="AN72" i="13"/>
  <c r="U89" i="13"/>
  <c r="AP30" i="13"/>
  <c r="R27" i="13"/>
  <c r="R11" i="13"/>
  <c r="AN67" i="13"/>
  <c r="R71" i="13"/>
  <c r="AN108" i="13"/>
  <c r="T30" i="13"/>
  <c r="D88" i="13"/>
  <c r="S88" i="13"/>
  <c r="R62" i="13"/>
  <c r="L12" i="15"/>
  <c r="L13" i="15"/>
  <c r="AP55" i="13"/>
  <c r="Q59" i="13"/>
  <c r="Q33" i="13"/>
  <c r="C59" i="13"/>
  <c r="J103" i="12"/>
  <c r="T56" i="13"/>
  <c r="C65" i="13"/>
  <c r="C23" i="13"/>
  <c r="Z46" i="12"/>
  <c r="C93" i="13"/>
  <c r="D38" i="13"/>
  <c r="Z60" i="12"/>
  <c r="N26" i="15"/>
  <c r="L14" i="15"/>
  <c r="P13" i="15"/>
  <c r="Q109" i="13"/>
  <c r="C102" i="13"/>
  <c r="U36" i="13"/>
  <c r="R60" i="13"/>
  <c r="D67" i="13"/>
  <c r="D108" i="12"/>
  <c r="D116" i="12"/>
  <c r="F32" i="15"/>
  <c r="P18" i="13"/>
  <c r="C18" i="13"/>
  <c r="D21" i="13"/>
  <c r="S21" i="13"/>
  <c r="P63" i="13"/>
  <c r="C63" i="13"/>
  <c r="AP25" i="13"/>
  <c r="AO74" i="13"/>
  <c r="R100" i="13"/>
  <c r="AM74" i="13"/>
  <c r="S34" i="13"/>
  <c r="AO63" i="13"/>
  <c r="AO64" i="13"/>
  <c r="C74" i="13"/>
  <c r="R90" i="13"/>
  <c r="P73" i="13"/>
  <c r="R96" i="13"/>
  <c r="S108" i="13"/>
  <c r="AP69" i="13"/>
  <c r="Q5" i="13"/>
  <c r="D22" i="13"/>
  <c r="S106" i="13"/>
  <c r="T34" i="13"/>
  <c r="Z88" i="12"/>
  <c r="H30" i="15"/>
  <c r="Z99" i="12"/>
  <c r="N21" i="15"/>
  <c r="Z52" i="12"/>
  <c r="Q3" i="13"/>
  <c r="Z35" i="12"/>
  <c r="T20" i="13"/>
  <c r="S14" i="13"/>
  <c r="D14" i="13"/>
  <c r="AM64" i="13"/>
  <c r="AO72" i="13"/>
  <c r="AP65" i="13"/>
  <c r="AP60" i="13"/>
  <c r="AO20" i="13"/>
  <c r="U107" i="13"/>
  <c r="S103" i="13"/>
  <c r="D103" i="13"/>
  <c r="AP105" i="13"/>
  <c r="AM19" i="13"/>
  <c r="AM96" i="13"/>
  <c r="S53" i="13"/>
  <c r="D53" i="13"/>
  <c r="U63" i="13"/>
  <c r="S74" i="13"/>
  <c r="D74" i="13"/>
  <c r="D4" i="13"/>
  <c r="S4" i="13"/>
  <c r="S62" i="13"/>
  <c r="AO60" i="13"/>
  <c r="AP34" i="13"/>
  <c r="T106" i="13"/>
  <c r="C5" i="13"/>
  <c r="P5" i="13"/>
  <c r="S35" i="13"/>
  <c r="D35" i="13"/>
  <c r="R22" i="13"/>
  <c r="S96" i="13"/>
  <c r="AM53" i="13"/>
  <c r="L7" i="15"/>
  <c r="AP108" i="13"/>
  <c r="AM70" i="13"/>
  <c r="Z77" i="12"/>
  <c r="AM54" i="13"/>
  <c r="AM26" i="13"/>
  <c r="AM55" i="13"/>
  <c r="N3" i="15"/>
  <c r="Z82" i="12"/>
  <c r="L22" i="15"/>
  <c r="Z54" i="12"/>
  <c r="Z30" i="12"/>
  <c r="Z25" i="12"/>
  <c r="U70" i="13"/>
  <c r="S32" i="13"/>
  <c r="AN22" i="13"/>
  <c r="AP53" i="13"/>
  <c r="AM31" i="13"/>
  <c r="Q4" i="13"/>
  <c r="Q41" i="13"/>
  <c r="S31" i="13"/>
  <c r="D31" i="13"/>
  <c r="T3" i="13"/>
  <c r="T6" i="13"/>
  <c r="U88" i="13"/>
  <c r="T93" i="13"/>
  <c r="Q91" i="13"/>
  <c r="U22" i="13"/>
  <c r="P57" i="13"/>
  <c r="C57" i="13"/>
  <c r="D24" i="13"/>
  <c r="R26" i="13"/>
  <c r="C98" i="13"/>
  <c r="D26" i="13"/>
  <c r="R101" i="13"/>
  <c r="T23" i="13"/>
  <c r="AM105" i="13"/>
  <c r="U66" i="13"/>
  <c r="C109" i="13"/>
  <c r="C33" i="13"/>
  <c r="AN20" i="13"/>
  <c r="Z15" i="12"/>
  <c r="C10" i="13"/>
  <c r="C101" i="13"/>
  <c r="D68" i="13"/>
  <c r="D73" i="13"/>
  <c r="U106" i="13"/>
  <c r="S107" i="13"/>
  <c r="S71" i="13"/>
  <c r="P60" i="13"/>
  <c r="AO22" i="13"/>
  <c r="D29" i="13"/>
  <c r="S97" i="13"/>
  <c r="U92" i="13"/>
  <c r="AM25" i="13"/>
  <c r="AN5" i="13"/>
  <c r="U18" i="13"/>
  <c r="AN91" i="13"/>
  <c r="Z56" i="12"/>
  <c r="S92" i="13"/>
  <c r="S36" i="13"/>
  <c r="K103" i="12"/>
  <c r="AP63" i="13"/>
  <c r="B31" i="15"/>
  <c r="T29" i="13"/>
  <c r="D75" i="13"/>
  <c r="AM27" i="13"/>
  <c r="T92" i="13"/>
  <c r="D11" i="13"/>
  <c r="Z51" i="12"/>
  <c r="C54" i="13"/>
  <c r="G116" i="12"/>
  <c r="G108" i="12"/>
  <c r="L24" i="15"/>
  <c r="C56" i="13"/>
  <c r="P56" i="13"/>
  <c r="R105" i="13"/>
  <c r="AN6" i="13"/>
  <c r="S54" i="13"/>
  <c r="D54" i="13"/>
  <c r="Z53" i="12"/>
  <c r="U64" i="13"/>
  <c r="D90" i="13"/>
  <c r="S90" i="13"/>
  <c r="AN31" i="13"/>
  <c r="U87" i="13"/>
  <c r="C34" i="13"/>
  <c r="AP104" i="13"/>
  <c r="U19" i="13"/>
  <c r="T19" i="13"/>
  <c r="Z86" i="12"/>
  <c r="N12" i="15"/>
  <c r="D69" i="13"/>
  <c r="AM29" i="13"/>
  <c r="AM107" i="13"/>
  <c r="S37" i="13"/>
  <c r="L25" i="15"/>
  <c r="P102" i="13"/>
  <c r="AP59" i="13"/>
  <c r="AN99" i="13"/>
  <c r="F108" i="12"/>
  <c r="F116" i="12"/>
  <c r="L16" i="15"/>
  <c r="AN38" i="13"/>
  <c r="Q30" i="13"/>
  <c r="P6" i="13"/>
  <c r="C6" i="13"/>
  <c r="R32" i="13"/>
  <c r="Q75" i="13"/>
  <c r="AP19" i="13"/>
  <c r="AO35" i="13"/>
  <c r="D61" i="13"/>
  <c r="R6" i="13"/>
  <c r="Q104" i="13"/>
  <c r="AO107" i="13"/>
  <c r="D19" i="13"/>
  <c r="Q107" i="13"/>
  <c r="C37" i="13"/>
  <c r="P37" i="13"/>
  <c r="Z27" i="12"/>
  <c r="AN35" i="13"/>
  <c r="L23" i="15"/>
  <c r="N10" i="15"/>
  <c r="R23" i="13"/>
  <c r="C28" i="13"/>
  <c r="C73" i="13"/>
  <c r="R97" i="13"/>
  <c r="Q23" i="13"/>
  <c r="U102" i="13"/>
  <c r="Q29" i="13"/>
  <c r="Z85" i="12"/>
  <c r="Z38" i="12"/>
  <c r="P58" i="13"/>
  <c r="C58" i="13"/>
  <c r="AO101" i="13"/>
  <c r="T75" i="13"/>
  <c r="AM13" i="13"/>
  <c r="D28" i="13"/>
  <c r="S28" i="13"/>
  <c r="AM98" i="13"/>
  <c r="D55" i="13"/>
  <c r="Z79" i="12"/>
  <c r="L21" i="15"/>
  <c r="T101" i="13"/>
  <c r="P4" i="13"/>
  <c r="C4" i="13"/>
  <c r="D95" i="13"/>
  <c r="S95" i="13"/>
  <c r="AO100" i="13"/>
  <c r="C66" i="13"/>
  <c r="R35" i="13"/>
  <c r="R38" i="13"/>
  <c r="AP31" i="13"/>
  <c r="T63" i="13"/>
  <c r="C39" i="13"/>
  <c r="D62" i="13"/>
  <c r="AO69" i="13"/>
  <c r="AN63" i="13"/>
  <c r="AP18" i="13"/>
  <c r="C94" i="13"/>
  <c r="AN21" i="13"/>
  <c r="AM20" i="13"/>
  <c r="Z23" i="12"/>
  <c r="P6" i="15"/>
  <c r="AN65" i="13"/>
  <c r="N7" i="15"/>
  <c r="AM30" i="13"/>
  <c r="S101" i="13"/>
  <c r="P55" i="13"/>
  <c r="Q71" i="13"/>
  <c r="U29" i="13"/>
  <c r="AN32" i="13"/>
  <c r="Q34" i="13"/>
  <c r="P22" i="15"/>
  <c r="B116" i="12"/>
  <c r="B104" i="12"/>
  <c r="B108" i="12"/>
  <c r="B11" i="15" s="1"/>
  <c r="F30" i="15"/>
  <c r="U7" i="13"/>
  <c r="AP99" i="13"/>
  <c r="R3" i="13"/>
  <c r="Q108" i="13"/>
  <c r="AM68" i="13"/>
  <c r="AM69" i="13"/>
  <c r="D13" i="13"/>
  <c r="S13" i="13"/>
  <c r="R13" i="13"/>
  <c r="U27" i="13"/>
  <c r="S18" i="13"/>
  <c r="N15" i="15"/>
  <c r="C99" i="13"/>
  <c r="P99" i="13"/>
  <c r="Q22" i="13"/>
  <c r="Q72" i="13"/>
  <c r="T105" i="13"/>
  <c r="AP98" i="13"/>
  <c r="Q28" i="13"/>
  <c r="AO4" i="13"/>
  <c r="S26" i="13"/>
  <c r="C108" i="13"/>
  <c r="P108" i="13"/>
  <c r="Z98" i="12"/>
  <c r="AN89" i="13"/>
  <c r="R58" i="13"/>
  <c r="U71" i="13"/>
  <c r="AM36" i="13"/>
  <c r="AM62" i="13"/>
  <c r="AP35" i="13"/>
  <c r="L5" i="15"/>
  <c r="N17" i="15"/>
  <c r="L15" i="15"/>
  <c r="P101" i="13"/>
  <c r="U101" i="13"/>
  <c r="U57" i="13"/>
  <c r="S73" i="13"/>
  <c r="D58" i="13"/>
  <c r="Q31" i="13"/>
  <c r="D71" i="13"/>
  <c r="C60" i="13"/>
  <c r="Q38" i="13"/>
  <c r="AM65" i="13"/>
  <c r="D20" i="13"/>
  <c r="AM63" i="13"/>
  <c r="T99" i="13"/>
  <c r="Z92" i="12"/>
  <c r="T68" i="13"/>
  <c r="D5" i="13"/>
  <c r="C71" i="13"/>
  <c r="Z65" i="12"/>
  <c r="AO99" i="13"/>
  <c r="AM73" i="13"/>
  <c r="AM103" i="13"/>
  <c r="D36" i="13"/>
  <c r="C30" i="13"/>
  <c r="AO34" i="13"/>
  <c r="R10" i="13"/>
  <c r="AO17" i="13"/>
  <c r="T31" i="13"/>
  <c r="S11" i="13"/>
  <c r="AM61" i="13"/>
  <c r="AO36" i="13"/>
  <c r="E39" i="15" l="1"/>
  <c r="B18" i="15"/>
  <c r="F33" i="15"/>
  <c r="C11" i="15"/>
  <c r="B105" i="12"/>
  <c r="G106" i="12" s="1"/>
  <c r="B113" i="12"/>
  <c r="G114" i="12" s="1"/>
  <c r="B109" i="12"/>
  <c r="G110" i="12" s="1"/>
  <c r="B111" i="12"/>
  <c r="N27" i="15"/>
  <c r="O3" i="15" s="1"/>
  <c r="J116" i="12"/>
  <c r="D32" i="15"/>
  <c r="J108" i="12"/>
  <c r="M116" i="12"/>
  <c r="M108" i="12"/>
  <c r="I108" i="12"/>
  <c r="I116" i="12"/>
  <c r="D31" i="15"/>
  <c r="D30" i="15"/>
  <c r="H116" i="12"/>
  <c r="H104" i="12"/>
  <c r="H108" i="12"/>
  <c r="P27" i="15"/>
  <c r="Q21" i="15" s="1"/>
  <c r="L116" i="12"/>
  <c r="L108" i="12"/>
  <c r="C18" i="15"/>
  <c r="D29" i="15"/>
  <c r="E38" i="15" s="1"/>
  <c r="K116" i="12"/>
  <c r="K108" i="12"/>
  <c r="L27" i="15"/>
  <c r="M25" i="15" s="1"/>
  <c r="Z103" i="12"/>
  <c r="Q121" i="12"/>
  <c r="O7" i="15" l="1"/>
  <c r="O15" i="15"/>
  <c r="F112" i="12"/>
  <c r="G112" i="12"/>
  <c r="E110" i="12"/>
  <c r="F110" i="12"/>
  <c r="Q19" i="15"/>
  <c r="O26" i="15"/>
  <c r="E114" i="12"/>
  <c r="F114" i="12"/>
  <c r="E106" i="12"/>
  <c r="F106" i="12"/>
  <c r="O10" i="15"/>
  <c r="O20" i="15"/>
  <c r="D112" i="12"/>
  <c r="E112" i="12"/>
  <c r="E37" i="15"/>
  <c r="C110" i="12"/>
  <c r="D110" i="12"/>
  <c r="C114" i="12"/>
  <c r="D114" i="12"/>
  <c r="H11" i="15"/>
  <c r="C106" i="12"/>
  <c r="D106" i="12"/>
  <c r="M12" i="15"/>
  <c r="Q24" i="15"/>
  <c r="G11" i="15"/>
  <c r="B112" i="12"/>
  <c r="C112" i="12"/>
  <c r="H18" i="15"/>
  <c r="Q22" i="15"/>
  <c r="M15" i="15"/>
  <c r="H113" i="12"/>
  <c r="M114" i="12" s="1"/>
  <c r="H105" i="12"/>
  <c r="M106" i="12" s="1"/>
  <c r="H109" i="12"/>
  <c r="M110" i="12" s="1"/>
  <c r="H111" i="12"/>
  <c r="M16" i="15"/>
  <c r="O5" i="15"/>
  <c r="O14" i="15"/>
  <c r="O24" i="15"/>
  <c r="O11" i="15"/>
  <c r="O25" i="15"/>
  <c r="O27" i="15"/>
  <c r="O22" i="15"/>
  <c r="O23" i="15"/>
  <c r="O8" i="15"/>
  <c r="O13" i="15"/>
  <c r="O18" i="15"/>
  <c r="O9" i="15"/>
  <c r="O16" i="15"/>
  <c r="O4" i="15"/>
  <c r="B110" i="12"/>
  <c r="D24" i="15"/>
  <c r="M17" i="15"/>
  <c r="M7" i="15"/>
  <c r="M21" i="15"/>
  <c r="M13" i="15"/>
  <c r="Q13" i="15"/>
  <c r="M3" i="15"/>
  <c r="M22" i="15"/>
  <c r="M24" i="15"/>
  <c r="M26" i="15"/>
  <c r="G18" i="15"/>
  <c r="M19" i="15"/>
  <c r="Q14" i="15"/>
  <c r="O12" i="15"/>
  <c r="B114" i="12"/>
  <c r="D17" i="15"/>
  <c r="M14" i="15"/>
  <c r="M9" i="15"/>
  <c r="M6" i="15"/>
  <c r="M10" i="15"/>
  <c r="M20" i="15"/>
  <c r="M27" i="15"/>
  <c r="M18" i="15"/>
  <c r="M4" i="15"/>
  <c r="M11" i="15"/>
  <c r="M8" i="15"/>
  <c r="M23" i="15"/>
  <c r="Q3" i="15"/>
  <c r="Q5" i="15"/>
  <c r="Q17" i="15"/>
  <c r="Q11" i="15"/>
  <c r="Q15" i="15"/>
  <c r="Q27" i="15"/>
  <c r="Q26" i="15"/>
  <c r="Q10" i="15"/>
  <c r="Q20" i="15"/>
  <c r="Q16" i="15"/>
  <c r="Q4" i="15"/>
  <c r="Q25" i="15"/>
  <c r="Q12" i="15"/>
  <c r="Q8" i="15"/>
  <c r="Q9" i="15"/>
  <c r="D33" i="15"/>
  <c r="E36" i="15"/>
  <c r="Q7" i="15"/>
  <c r="Q23" i="15"/>
  <c r="Q6" i="15"/>
  <c r="D10" i="15"/>
  <c r="B106" i="12"/>
  <c r="O6" i="15"/>
  <c r="M5" i="15"/>
  <c r="Q18" i="15"/>
  <c r="O19" i="15"/>
  <c r="O21" i="15"/>
  <c r="O17" i="15"/>
  <c r="L112" i="12" l="1"/>
  <c r="M112" i="12"/>
  <c r="C10" i="15"/>
  <c r="C17" i="15"/>
  <c r="B24" i="15"/>
  <c r="K110" i="12"/>
  <c r="L110" i="12"/>
  <c r="K106" i="12"/>
  <c r="L106" i="12"/>
  <c r="K114" i="12"/>
  <c r="L114" i="12"/>
  <c r="C24" i="15"/>
  <c r="J112" i="12"/>
  <c r="K112" i="12"/>
  <c r="I110" i="12"/>
  <c r="J110" i="12"/>
  <c r="B17" i="15"/>
  <c r="I106" i="12"/>
  <c r="J106" i="12"/>
  <c r="B10" i="15"/>
  <c r="I114" i="12"/>
  <c r="J114" i="12"/>
  <c r="H112" i="12"/>
  <c r="I112" i="12"/>
  <c r="I17" i="15"/>
  <c r="H114" i="12"/>
  <c r="E41" i="15"/>
  <c r="E40" i="15"/>
  <c r="I24" i="15"/>
  <c r="H110" i="12"/>
  <c r="I10" i="15"/>
  <c r="H106" i="12"/>
  <c r="H24" i="15" l="1"/>
  <c r="G17" i="15"/>
  <c r="H17" i="15"/>
  <c r="H10" i="15"/>
  <c r="G10" i="15"/>
  <c r="G24" i="15"/>
  <c r="F36" i="15"/>
  <c r="F40" i="15"/>
  <c r="F38" i="15"/>
  <c r="F39" i="15"/>
  <c r="F37" i="15"/>
</calcChain>
</file>

<file path=xl/sharedStrings.xml><?xml version="1.0" encoding="utf-8"?>
<sst xmlns="http://schemas.openxmlformats.org/spreadsheetml/2006/main" count="4109" uniqueCount="684">
  <si>
    <t>Date</t>
  </si>
  <si>
    <t>Time</t>
  </si>
  <si>
    <t>Lights</t>
  </si>
  <si>
    <t>Heavy</t>
  </si>
  <si>
    <t>Roadway</t>
  </si>
  <si>
    <t>Sidewalk 1</t>
  </si>
  <si>
    <t>Sidewalk 2</t>
  </si>
  <si>
    <t>Pedestrian</t>
  </si>
  <si>
    <t>Mediums</t>
  </si>
  <si>
    <t>Articulated Trucks</t>
  </si>
  <si>
    <t>Bicycles</t>
  </si>
  <si>
    <t>9/7/2016</t>
  </si>
  <si>
    <t>9/8/2016</t>
  </si>
  <si>
    <t>9/9/2016</t>
  </si>
  <si>
    <t>Weekday</t>
  </si>
  <si>
    <t>Average</t>
  </si>
  <si>
    <t>Vlookup helper</t>
  </si>
  <si>
    <t>Date Value</t>
  </si>
  <si>
    <t>Start Date</t>
  </si>
  <si>
    <t>Northbound - Lights</t>
  </si>
  <si>
    <t>Southbound - Lights</t>
  </si>
  <si>
    <t>Eastbound - Lights</t>
  </si>
  <si>
    <t>Westbound - Lights</t>
  </si>
  <si>
    <t>Count Date</t>
  </si>
  <si>
    <t>Northbound - Mediums</t>
  </si>
  <si>
    <t>Southbound - Mediums</t>
  </si>
  <si>
    <t>Eastbound - Mediums</t>
  </si>
  <si>
    <t>Westbound - Mediums</t>
  </si>
  <si>
    <t>Northbound - Heavys</t>
  </si>
  <si>
    <t>Southbound - Heavys</t>
  </si>
  <si>
    <t>Eastbound - Heavys</t>
  </si>
  <si>
    <t>Westbound - Heavys</t>
  </si>
  <si>
    <t>Northbound - Bicycles on Road</t>
  </si>
  <si>
    <t>Southbound - Bicycles on Road</t>
  </si>
  <si>
    <t>Eastbound - Bicycles on Road</t>
  </si>
  <si>
    <t>Westbound - Bicycles on Road</t>
  </si>
  <si>
    <t>Northbound - Pedestrian</t>
  </si>
  <si>
    <t>Southbound - Pedestrian</t>
  </si>
  <si>
    <t>Eastbound - Pedestrian</t>
  </si>
  <si>
    <t>Westbound - Pedestrian</t>
  </si>
  <si>
    <t>Combined Sidewalk</t>
  </si>
  <si>
    <t>Northbound - Bicycles on Sidewalk</t>
  </si>
  <si>
    <t>Southbound - Bicycles on Sidewalk</t>
  </si>
  <si>
    <t>Eastbound - Bicycles on Sidewalk</t>
  </si>
  <si>
    <t>Westbound - Bicycles on Sidewalk</t>
  </si>
  <si>
    <t>THE CITY OF WINNIPEG</t>
  </si>
  <si>
    <t>Traffic Studies</t>
  </si>
  <si>
    <t>PUBLIC WORKS DEPARTMENT</t>
  </si>
  <si>
    <t>Phone:  986-5034</t>
  </si>
  <si>
    <t>NORTHBOUND ON</t>
  </si>
  <si>
    <t>SOUTHBOUND ON</t>
  </si>
  <si>
    <t>EASTBOUND ON</t>
  </si>
  <si>
    <t>WESTBOUND ON</t>
  </si>
  <si>
    <t>Previous Count</t>
  </si>
  <si>
    <t>Start</t>
  </si>
  <si>
    <t>TOTAL</t>
  </si>
  <si>
    <t>Time Ending</t>
  </si>
  <si>
    <t>7:00 - 8:00</t>
  </si>
  <si>
    <t>Hour</t>
  </si>
  <si>
    <t>AM Peak Period is from:</t>
  </si>
  <si>
    <t>7:00 - 9:00</t>
  </si>
  <si>
    <t>Period</t>
  </si>
  <si>
    <t>Off-Peak  Hour</t>
  </si>
  <si>
    <t>0:00 - 1:00</t>
  </si>
  <si>
    <t>Noon Peak Hour</t>
  </si>
  <si>
    <t>11:00 - 12:00</t>
  </si>
  <si>
    <t>15:30 - 16:30</t>
  </si>
  <si>
    <t>PM Peak Period is from:</t>
  </si>
  <si>
    <t>15:30 - 17:30</t>
  </si>
  <si>
    <t>Shift</t>
  </si>
  <si>
    <t>Temperature:</t>
  </si>
  <si>
    <t>Counted/Compiled By:</t>
  </si>
  <si>
    <t>Location:</t>
  </si>
  <si>
    <t>Count Date:</t>
  </si>
  <si>
    <t>Counting Period:</t>
  </si>
  <si>
    <t>Requested By:</t>
  </si>
  <si>
    <t>Notes:</t>
  </si>
  <si>
    <t>00:00</t>
  </si>
  <si>
    <t>24:00</t>
  </si>
  <si>
    <r>
      <t>AM</t>
    </r>
    <r>
      <rPr>
        <b/>
        <sz val="7"/>
        <rFont val="Arial"/>
        <family val="2"/>
      </rPr>
      <t xml:space="preserve"> </t>
    </r>
    <r>
      <rPr>
        <b/>
        <sz val="6.5"/>
        <rFont val="Arial"/>
        <family val="2"/>
      </rPr>
      <t>Peak</t>
    </r>
  </si>
  <si>
    <r>
      <t xml:space="preserve">PM </t>
    </r>
    <r>
      <rPr>
        <b/>
        <sz val="6.5"/>
        <rFont val="Arial"/>
        <family val="2"/>
      </rPr>
      <t>Peak</t>
    </r>
    <r>
      <rPr>
        <b/>
        <sz val="7.5"/>
        <rFont val="Arial"/>
        <family val="2"/>
      </rPr>
      <t xml:space="preserve"> </t>
    </r>
  </si>
  <si>
    <t xml:space="preserve"> Hour ATR Count</t>
  </si>
  <si>
    <t>Multi-Modes</t>
  </si>
  <si>
    <t>1st 24 HRs</t>
  </si>
  <si>
    <t>2nd 24 HRs</t>
  </si>
  <si>
    <t>AT</t>
  </si>
  <si>
    <t>Heavys</t>
  </si>
  <si>
    <t>Bike
on Road</t>
  </si>
  <si>
    <t>Peds</t>
  </si>
  <si>
    <t>Bike
Sidewalk</t>
  </si>
  <si>
    <t>07:00 - 09:00</t>
  </si>
  <si>
    <t>Northbound</t>
  </si>
  <si>
    <t>Southbound</t>
  </si>
  <si>
    <t>Eastbound</t>
  </si>
  <si>
    <t>Westbound</t>
  </si>
  <si>
    <t>Time Period</t>
  </si>
  <si>
    <t>7:15 - 8:15</t>
  </si>
  <si>
    <t>7:30 - 8:30</t>
  </si>
  <si>
    <t>7:45 - 8:45</t>
  </si>
  <si>
    <t>8:00 - 9:00</t>
  </si>
  <si>
    <t>15:45 - 16:45</t>
  </si>
  <si>
    <t>16:00 - 17:00</t>
  </si>
  <si>
    <t>16:15 - 17:15</t>
  </si>
  <si>
    <t>16:30 - 17:30</t>
  </si>
  <si>
    <t>0:15 - 1:15</t>
  </si>
  <si>
    <t>0:30 - 1:30</t>
  </si>
  <si>
    <t>0:45 - 1:45</t>
  </si>
  <si>
    <t>1:00 - 2:00</t>
  </si>
  <si>
    <t>1:15 - 2:15</t>
  </si>
  <si>
    <t>1:30 - 2:30</t>
  </si>
  <si>
    <t>1:45 - 2:45</t>
  </si>
  <si>
    <t>2:00 - 3:00</t>
  </si>
  <si>
    <t>2:15 - 3:15</t>
  </si>
  <si>
    <t>2:30 - 3:30</t>
  </si>
  <si>
    <t>2:45 - 3:45</t>
  </si>
  <si>
    <t>3:00 - 4:00</t>
  </si>
  <si>
    <t>3:15 - 4:15</t>
  </si>
  <si>
    <t>3:30 - 4:30</t>
  </si>
  <si>
    <t>3:45 - 4:45</t>
  </si>
  <si>
    <t>4:00 - 5:00</t>
  </si>
  <si>
    <t>4:15 - 5:15</t>
  </si>
  <si>
    <t>4:30 - 5:30</t>
  </si>
  <si>
    <t>4:45 - 5:45</t>
  </si>
  <si>
    <t>5:00 - 6:00</t>
  </si>
  <si>
    <t>5:15 - 6:15</t>
  </si>
  <si>
    <t>5:30 - 6:30</t>
  </si>
  <si>
    <t>5:45 - 6:45</t>
  </si>
  <si>
    <t>6:00 - 7:00</t>
  </si>
  <si>
    <t>6:15 - 7:15</t>
  </si>
  <si>
    <t>6:30 - 7:30</t>
  </si>
  <si>
    <t>6:45 - 7:45</t>
  </si>
  <si>
    <t>8:15 - 9:15</t>
  </si>
  <si>
    <t>8:30 - 9:30</t>
  </si>
  <si>
    <t>8:45 - 9:45</t>
  </si>
  <si>
    <t>9:00 - 10:00</t>
  </si>
  <si>
    <t>9:15 - 10:15</t>
  </si>
  <si>
    <t>9:30 - 10:30</t>
  </si>
  <si>
    <t>9:45 - 10:45</t>
  </si>
  <si>
    <t>10:00 - 11:00</t>
  </si>
  <si>
    <t>10:15 - 11:15</t>
  </si>
  <si>
    <t>10:30 - 11:30</t>
  </si>
  <si>
    <t>10:45 - 11:45</t>
  </si>
  <si>
    <t>11:15 - 12:15</t>
  </si>
  <si>
    <t>11:30 - 12:30</t>
  </si>
  <si>
    <t>11:45 - 12:45</t>
  </si>
  <si>
    <t>12:00 - 13:00</t>
  </si>
  <si>
    <t>12:15 - 13:15</t>
  </si>
  <si>
    <t>12:30 - 13:30</t>
  </si>
  <si>
    <t>12:45 - 13:45</t>
  </si>
  <si>
    <t>13:00 - 14:00</t>
  </si>
  <si>
    <t>13:15 - 14:15</t>
  </si>
  <si>
    <t>13:30 - 14:30</t>
  </si>
  <si>
    <t>13:45 - 14:45</t>
  </si>
  <si>
    <t>14:00 - 15:00</t>
  </si>
  <si>
    <t>14:15 - 15:15</t>
  </si>
  <si>
    <t>14:30 - 15:30</t>
  </si>
  <si>
    <t>14:45 - 15:45</t>
  </si>
  <si>
    <t>15:00 - 16:00</t>
  </si>
  <si>
    <t>15:15 - 16:15</t>
  </si>
  <si>
    <t>16:45 - 17:45</t>
  </si>
  <si>
    <t>17:00 - 18:00</t>
  </si>
  <si>
    <t>17:15 - 18:15</t>
  </si>
  <si>
    <t>17:30 - 18:30</t>
  </si>
  <si>
    <t>17:45 - 18:45</t>
  </si>
  <si>
    <t>18:00 - 19:00</t>
  </si>
  <si>
    <t>18:15 - 19:15</t>
  </si>
  <si>
    <t>18:30 - 19:30</t>
  </si>
  <si>
    <t>18:45 - 19:45</t>
  </si>
  <si>
    <t>19:00 - 20:00</t>
  </si>
  <si>
    <t>19:15 - 20:15</t>
  </si>
  <si>
    <t>19:30 - 20:30</t>
  </si>
  <si>
    <t>19:45 - 20:45</t>
  </si>
  <si>
    <t>20:00 - 21:00</t>
  </si>
  <si>
    <t>20:15 - 21:15</t>
  </si>
  <si>
    <t>20:30 - 21:30</t>
  </si>
  <si>
    <t>20:45 - 21:45</t>
  </si>
  <si>
    <t>21:00 - 22:00</t>
  </si>
  <si>
    <t>21:15 - 22:15</t>
  </si>
  <si>
    <t>21:30 - 22:30</t>
  </si>
  <si>
    <t>21:45 - 22:45</t>
  </si>
  <si>
    <t>22:00 - 23:00</t>
  </si>
  <si>
    <t>22:15 - 23:15</t>
  </si>
  <si>
    <t>22:30 - 23:30</t>
  </si>
  <si>
    <t>22:45 - 23:45</t>
  </si>
  <si>
    <t>23:00 - 24:00</t>
  </si>
  <si>
    <t>Bike on Roadway</t>
  </si>
  <si>
    <t>Vehicle 
Total</t>
  </si>
  <si>
    <t>AT 
Total</t>
  </si>
  <si>
    <t>Bike 
Sidewalk</t>
  </si>
  <si>
    <t>Sidewalk1</t>
  </si>
  <si>
    <t>Sidewalk2</t>
  </si>
  <si>
    <t>NB</t>
  </si>
  <si>
    <t>Ped
Sidewalk1</t>
  </si>
  <si>
    <t>Bike
Sidewalk1</t>
  </si>
  <si>
    <t>Ped
Sidewalk2</t>
  </si>
  <si>
    <t>Bike
Sidewalk2</t>
  </si>
  <si>
    <t>SB</t>
  </si>
  <si>
    <t>EB</t>
  </si>
  <si>
    <t>WB</t>
  </si>
  <si>
    <t xml:space="preserve">Northbound - Ped (Pathway 1) </t>
  </si>
  <si>
    <t>Southbound - Ped (Pathway 1)</t>
  </si>
  <si>
    <t>Eastbound - Ped (Pathway 1)</t>
  </si>
  <si>
    <t>Westbound - Ped (Pathway 1)</t>
  </si>
  <si>
    <t>Northbound - Ped (Pathway 2)</t>
  </si>
  <si>
    <t>Southbound - Ped (Pathway 2)</t>
  </si>
  <si>
    <t>Eastbound - Ped (Pathway 2)</t>
  </si>
  <si>
    <t>Westbound - Ped (Pathway 2)</t>
  </si>
  <si>
    <t xml:space="preserve">Northbound - Bike (Pathway 1) </t>
  </si>
  <si>
    <t>Southbound - Bike (Pathway 1)</t>
  </si>
  <si>
    <t>Eastbound - Bike (Pathway 1)</t>
  </si>
  <si>
    <t>Westbound - Bike (Pathway 1)</t>
  </si>
  <si>
    <t>Northbound - Bike (Pathway 2)</t>
  </si>
  <si>
    <t>Southbound - Bike (Pathway 2)</t>
  </si>
  <si>
    <t>Eastbound - Bike (Pathway 2)</t>
  </si>
  <si>
    <t>Westbound - Bike (Pathway 2)</t>
  </si>
  <si>
    <t>Total</t>
  </si>
  <si>
    <t>Locations:</t>
  </si>
  <si>
    <t xml:space="preserve">PM Peak 
</t>
  </si>
  <si>
    <t>(3:30 PM  - 5:30 PM)</t>
  </si>
  <si>
    <t xml:space="preserve">AM Peak 
</t>
  </si>
  <si>
    <t>(7:00 AM - 9:00 AM)</t>
  </si>
  <si>
    <t>(9:00 AM - 3:30 PM &amp; 5:30 PM - 7:00 AM)</t>
  </si>
  <si>
    <t>Time of Day Distribution</t>
  </si>
  <si>
    <t>Hours</t>
  </si>
  <si>
    <t>Vehicles</t>
  </si>
  <si>
    <t>Temp. (°C)</t>
  </si>
  <si>
    <t>Dew Point (°C)</t>
  </si>
  <si>
    <t>Humidity (%)</t>
  </si>
  <si>
    <t>Sea Level Press. (hPa)</t>
  </si>
  <si>
    <t>Visibility (km)</t>
  </si>
  <si>
    <t>Wind (km/h)</t>
  </si>
  <si>
    <t>Precip. (mm)</t>
  </si>
  <si>
    <t>Events</t>
  </si>
  <si>
    <t>high</t>
  </si>
  <si>
    <t>avg</t>
  </si>
  <si>
    <t>low</t>
  </si>
  <si>
    <t>sum</t>
  </si>
  <si>
    <t>-</t>
  </si>
  <si>
    <t>Snow</t>
  </si>
  <si>
    <t>Rain , Snow</t>
  </si>
  <si>
    <t>Fog , Snow</t>
  </si>
  <si>
    <t>Rain</t>
  </si>
  <si>
    <t>Fog</t>
  </si>
  <si>
    <t>Rain , Thunderstorm</t>
  </si>
  <si>
    <t>Fog , Rain</t>
  </si>
  <si>
    <t>Rain , Hail , Thunderstorm</t>
  </si>
  <si>
    <t>Fog , Rain , Thunderstorm</t>
  </si>
  <si>
    <t>1/1/2016</t>
  </si>
  <si>
    <t>1/2/2016</t>
  </si>
  <si>
    <t>1/3/2016</t>
  </si>
  <si>
    <t>1/4/2016</t>
  </si>
  <si>
    <t>1/5/2016</t>
  </si>
  <si>
    <t>1/6/2016</t>
  </si>
  <si>
    <t>1/7/2016</t>
  </si>
  <si>
    <t>1/8/2016</t>
  </si>
  <si>
    <t>1/9/2016</t>
  </si>
  <si>
    <t>1/10/2016</t>
  </si>
  <si>
    <t>1/11/2016</t>
  </si>
  <si>
    <t>1/12/2016</t>
  </si>
  <si>
    <t>1/13/2016</t>
  </si>
  <si>
    <t>1/14/2016</t>
  </si>
  <si>
    <t>1/15/2016</t>
  </si>
  <si>
    <t>1/16/2016</t>
  </si>
  <si>
    <t>1/17/2016</t>
  </si>
  <si>
    <t>1/18/2016</t>
  </si>
  <si>
    <t>1/19/2016</t>
  </si>
  <si>
    <t>1/20/2016</t>
  </si>
  <si>
    <t>1/21/2016</t>
  </si>
  <si>
    <t>1/22/2016</t>
  </si>
  <si>
    <t>1/23/2016</t>
  </si>
  <si>
    <t>1/24/2016</t>
  </si>
  <si>
    <t>1/25/2016</t>
  </si>
  <si>
    <t>1/26/2016</t>
  </si>
  <si>
    <t>1/27/2016</t>
  </si>
  <si>
    <t>1/28/2016</t>
  </si>
  <si>
    <t>1/29/2016</t>
  </si>
  <si>
    <t>1/30/2016</t>
  </si>
  <si>
    <t>1/31/2016</t>
  </si>
  <si>
    <t>2/1/2016</t>
  </si>
  <si>
    <t>2/2/2016</t>
  </si>
  <si>
    <t>2/3/2016</t>
  </si>
  <si>
    <t>2/4/2016</t>
  </si>
  <si>
    <t>2/5/2016</t>
  </si>
  <si>
    <t>2/6/2016</t>
  </si>
  <si>
    <t>2/7/2016</t>
  </si>
  <si>
    <t>2/8/2016</t>
  </si>
  <si>
    <t>2/9/2016</t>
  </si>
  <si>
    <t>2/10/2016</t>
  </si>
  <si>
    <t>2/11/2016</t>
  </si>
  <si>
    <t>2/12/2016</t>
  </si>
  <si>
    <t>2/13/2016</t>
  </si>
  <si>
    <t>2/14/2016</t>
  </si>
  <si>
    <t>2/15/2016</t>
  </si>
  <si>
    <t>2/16/2016</t>
  </si>
  <si>
    <t>2/17/2016</t>
  </si>
  <si>
    <t>2/18/2016</t>
  </si>
  <si>
    <t>2/19/2016</t>
  </si>
  <si>
    <t>2/20/2016</t>
  </si>
  <si>
    <t>2/21/2016</t>
  </si>
  <si>
    <t>2/22/2016</t>
  </si>
  <si>
    <t>2/23/2016</t>
  </si>
  <si>
    <t>2/24/2016</t>
  </si>
  <si>
    <t>2/25/2016</t>
  </si>
  <si>
    <t>2/26/2016</t>
  </si>
  <si>
    <t>2/27/2016</t>
  </si>
  <si>
    <t>2/28/2016</t>
  </si>
  <si>
    <t>2/29/2016</t>
  </si>
  <si>
    <t>3/1/2016</t>
  </si>
  <si>
    <t>3/2/2016</t>
  </si>
  <si>
    <t>3/3/2016</t>
  </si>
  <si>
    <t>3/4/2016</t>
  </si>
  <si>
    <t>3/5/2016</t>
  </si>
  <si>
    <t>3/6/2016</t>
  </si>
  <si>
    <t>3/7/2016</t>
  </si>
  <si>
    <t>3/8/2016</t>
  </si>
  <si>
    <t>3/9/2016</t>
  </si>
  <si>
    <t>3/10/2016</t>
  </si>
  <si>
    <t>3/11/2016</t>
  </si>
  <si>
    <t>3/12/2016</t>
  </si>
  <si>
    <t>3/13/2016</t>
  </si>
  <si>
    <t>3/14/2016</t>
  </si>
  <si>
    <t>3/15/2016</t>
  </si>
  <si>
    <t>3/16/2016</t>
  </si>
  <si>
    <t>3/17/2016</t>
  </si>
  <si>
    <t>3/18/2016</t>
  </si>
  <si>
    <t>3/19/2016</t>
  </si>
  <si>
    <t>3/20/2016</t>
  </si>
  <si>
    <t>3/21/2016</t>
  </si>
  <si>
    <t>3/22/2016</t>
  </si>
  <si>
    <t>3/23/2016</t>
  </si>
  <si>
    <t>3/24/2016</t>
  </si>
  <si>
    <t>3/25/2016</t>
  </si>
  <si>
    <t>3/26/2016</t>
  </si>
  <si>
    <t>3/27/2016</t>
  </si>
  <si>
    <t>3/28/2016</t>
  </si>
  <si>
    <t>3/29/2016</t>
  </si>
  <si>
    <t>3/30/2016</t>
  </si>
  <si>
    <t>3/31/2016</t>
  </si>
  <si>
    <t>4/1/2016</t>
  </si>
  <si>
    <t>4/2/2016</t>
  </si>
  <si>
    <t>4/3/2016</t>
  </si>
  <si>
    <t>4/4/2016</t>
  </si>
  <si>
    <t>4/5/2016</t>
  </si>
  <si>
    <t>4/6/2016</t>
  </si>
  <si>
    <t>4/7/2016</t>
  </si>
  <si>
    <t>4/8/2016</t>
  </si>
  <si>
    <t>4/9/2016</t>
  </si>
  <si>
    <t>4/10/2016</t>
  </si>
  <si>
    <t>4/11/2016</t>
  </si>
  <si>
    <t>4/12/2016</t>
  </si>
  <si>
    <t>4/13/2016</t>
  </si>
  <si>
    <t>4/14/2016</t>
  </si>
  <si>
    <t>4/15/2016</t>
  </si>
  <si>
    <t>4/16/2016</t>
  </si>
  <si>
    <t>4/17/2016</t>
  </si>
  <si>
    <t>4/18/2016</t>
  </si>
  <si>
    <t>4/19/2016</t>
  </si>
  <si>
    <t>4/20/2016</t>
  </si>
  <si>
    <t>4/21/2016</t>
  </si>
  <si>
    <t>4/22/2016</t>
  </si>
  <si>
    <t>4/23/2016</t>
  </si>
  <si>
    <t>4/24/2016</t>
  </si>
  <si>
    <t>4/25/2016</t>
  </si>
  <si>
    <t>4/26/2016</t>
  </si>
  <si>
    <t>4/27/2016</t>
  </si>
  <si>
    <t>4/28/2016</t>
  </si>
  <si>
    <t>4/29/2016</t>
  </si>
  <si>
    <t>4/30/2016</t>
  </si>
  <si>
    <t>5/1/2016</t>
  </si>
  <si>
    <t>5/2/2016</t>
  </si>
  <si>
    <t>5/3/2016</t>
  </si>
  <si>
    <t>5/4/2016</t>
  </si>
  <si>
    <t>5/5/2016</t>
  </si>
  <si>
    <t>5/6/2016</t>
  </si>
  <si>
    <t>5/7/2016</t>
  </si>
  <si>
    <t>5/8/2016</t>
  </si>
  <si>
    <t>5/9/2016</t>
  </si>
  <si>
    <t>5/10/2016</t>
  </si>
  <si>
    <t>5/11/2016</t>
  </si>
  <si>
    <t>5/12/2016</t>
  </si>
  <si>
    <t>5/13/2016</t>
  </si>
  <si>
    <t>5/14/2016</t>
  </si>
  <si>
    <t>5/15/2016</t>
  </si>
  <si>
    <t>5/16/2016</t>
  </si>
  <si>
    <t>5/17/2016</t>
  </si>
  <si>
    <t>5/18/2016</t>
  </si>
  <si>
    <t>5/19/2016</t>
  </si>
  <si>
    <t>5/20/2016</t>
  </si>
  <si>
    <t>5/21/2016</t>
  </si>
  <si>
    <t>5/22/2016</t>
  </si>
  <si>
    <t>5/23/2016</t>
  </si>
  <si>
    <t>5/24/2016</t>
  </si>
  <si>
    <t>5/25/2016</t>
  </si>
  <si>
    <t>5/26/2016</t>
  </si>
  <si>
    <t>5/27/2016</t>
  </si>
  <si>
    <t>5/28/2016</t>
  </si>
  <si>
    <t>5/29/2016</t>
  </si>
  <si>
    <t>5/30/2016</t>
  </si>
  <si>
    <t>5/31/2016</t>
  </si>
  <si>
    <t>6/1/2016</t>
  </si>
  <si>
    <t>6/2/2016</t>
  </si>
  <si>
    <t>6/3/2016</t>
  </si>
  <si>
    <t>6/4/2016</t>
  </si>
  <si>
    <t>6/5/2016</t>
  </si>
  <si>
    <t>6/6/2016</t>
  </si>
  <si>
    <t>6/7/2016</t>
  </si>
  <si>
    <t>6/8/2016</t>
  </si>
  <si>
    <t>6/9/2016</t>
  </si>
  <si>
    <t>6/10/2016</t>
  </si>
  <si>
    <t>6/11/2016</t>
  </si>
  <si>
    <t>6/12/2016</t>
  </si>
  <si>
    <t>6/13/2016</t>
  </si>
  <si>
    <t>6/14/2016</t>
  </si>
  <si>
    <t>6/15/2016</t>
  </si>
  <si>
    <t>6/16/2016</t>
  </si>
  <si>
    <t>6/17/2016</t>
  </si>
  <si>
    <t>6/18/2016</t>
  </si>
  <si>
    <t>6/19/2016</t>
  </si>
  <si>
    <t>6/20/2016</t>
  </si>
  <si>
    <t>6/21/2016</t>
  </si>
  <si>
    <t>6/22/2016</t>
  </si>
  <si>
    <t>6/23/2016</t>
  </si>
  <si>
    <t>6/24/2016</t>
  </si>
  <si>
    <t>6/25/2016</t>
  </si>
  <si>
    <t>6/26/2016</t>
  </si>
  <si>
    <t>6/27/2016</t>
  </si>
  <si>
    <t>6/28/2016</t>
  </si>
  <si>
    <t>6/29/2016</t>
  </si>
  <si>
    <t>6/30/2016</t>
  </si>
  <si>
    <t>7/1/2016</t>
  </si>
  <si>
    <t>7/2/2016</t>
  </si>
  <si>
    <t>7/3/2016</t>
  </si>
  <si>
    <t>7/4/2016</t>
  </si>
  <si>
    <t>7/5/2016</t>
  </si>
  <si>
    <t>7/6/2016</t>
  </si>
  <si>
    <t>7/7/2016</t>
  </si>
  <si>
    <t>7/8/2016</t>
  </si>
  <si>
    <t>7/9/2016</t>
  </si>
  <si>
    <t>7/10/2016</t>
  </si>
  <si>
    <t>7/11/2016</t>
  </si>
  <si>
    <t>7/12/2016</t>
  </si>
  <si>
    <t>7/13/2016</t>
  </si>
  <si>
    <t>7/14/2016</t>
  </si>
  <si>
    <t>7/15/2016</t>
  </si>
  <si>
    <t>7/16/2016</t>
  </si>
  <si>
    <t>7/17/2016</t>
  </si>
  <si>
    <t>7/18/2016</t>
  </si>
  <si>
    <t>7/19/2016</t>
  </si>
  <si>
    <t>7/20/2016</t>
  </si>
  <si>
    <t>7/21/2016</t>
  </si>
  <si>
    <t>7/22/2016</t>
  </si>
  <si>
    <t>7/23/2016</t>
  </si>
  <si>
    <t>7/24/2016</t>
  </si>
  <si>
    <t>7/25/2016</t>
  </si>
  <si>
    <t>7/26/2016</t>
  </si>
  <si>
    <t>7/27/2016</t>
  </si>
  <si>
    <t>7/28/2016</t>
  </si>
  <si>
    <t>7/29/2016</t>
  </si>
  <si>
    <t>7/30/2016</t>
  </si>
  <si>
    <t>7/31/2016</t>
  </si>
  <si>
    <t>8/1/2016</t>
  </si>
  <si>
    <t>8/2/2016</t>
  </si>
  <si>
    <t>8/3/2016</t>
  </si>
  <si>
    <t>8/4/2016</t>
  </si>
  <si>
    <t>8/5/2016</t>
  </si>
  <si>
    <t>8/6/2016</t>
  </si>
  <si>
    <t>8/7/2016</t>
  </si>
  <si>
    <t>8/8/2016</t>
  </si>
  <si>
    <t>8/9/2016</t>
  </si>
  <si>
    <t>8/10/2016</t>
  </si>
  <si>
    <t>8/11/2016</t>
  </si>
  <si>
    <t>8/12/2016</t>
  </si>
  <si>
    <t>8/13/2016</t>
  </si>
  <si>
    <t>8/14/2016</t>
  </si>
  <si>
    <t>8/15/2016</t>
  </si>
  <si>
    <t>8/16/2016</t>
  </si>
  <si>
    <t>8/17/2016</t>
  </si>
  <si>
    <t>8/18/2016</t>
  </si>
  <si>
    <t>8/19/2016</t>
  </si>
  <si>
    <t>8/20/2016</t>
  </si>
  <si>
    <t>8/21/2016</t>
  </si>
  <si>
    <t>8/22/2016</t>
  </si>
  <si>
    <t>8/23/2016</t>
  </si>
  <si>
    <t>8/24/2016</t>
  </si>
  <si>
    <t>8/25/2016</t>
  </si>
  <si>
    <t>8/26/2016</t>
  </si>
  <si>
    <t>8/27/2016</t>
  </si>
  <si>
    <t>8/28/2016</t>
  </si>
  <si>
    <t>8/29/2016</t>
  </si>
  <si>
    <t>8/30/2016</t>
  </si>
  <si>
    <t>8/31/2016</t>
  </si>
  <si>
    <t>9/1/2016</t>
  </si>
  <si>
    <t>9/2/2016</t>
  </si>
  <si>
    <t>9/3/2016</t>
  </si>
  <si>
    <t>9/4/2016</t>
  </si>
  <si>
    <t>9/5/2016</t>
  </si>
  <si>
    <t>9/6/2016</t>
  </si>
  <si>
    <t>9/10/2016</t>
  </si>
  <si>
    <t>9/11/2016</t>
  </si>
  <si>
    <t>9/12/2016</t>
  </si>
  <si>
    <t>9/13/2016</t>
  </si>
  <si>
    <t>9/14/2016</t>
  </si>
  <si>
    <t>9/15/2016</t>
  </si>
  <si>
    <t>9/16/2016</t>
  </si>
  <si>
    <t>9/17/2016</t>
  </si>
  <si>
    <t>9/18/2016</t>
  </si>
  <si>
    <t>9/19/2016</t>
  </si>
  <si>
    <t>9/20/2016</t>
  </si>
  <si>
    <t>9/21/2016</t>
  </si>
  <si>
    <t>9/22/2016</t>
  </si>
  <si>
    <t>9/23/2016</t>
  </si>
  <si>
    <t>9/24/2016</t>
  </si>
  <si>
    <t>9/25/2016</t>
  </si>
  <si>
    <t>9/26/2016</t>
  </si>
  <si>
    <t>9/27/2016</t>
  </si>
  <si>
    <t>9/28/2016</t>
  </si>
  <si>
    <t>9/29/2016</t>
  </si>
  <si>
    <t>End</t>
  </si>
  <si>
    <t>ONLY INSERT DATA INSIDE "CORRECT COLUMN" COLOR CELLS</t>
  </si>
  <si>
    <t>Souhtbound</t>
  </si>
  <si>
    <t>Peak Period</t>
  </si>
  <si>
    <t>Vehicle Total</t>
  </si>
  <si>
    <t>AT Total</t>
  </si>
  <si>
    <t>Total :</t>
  </si>
  <si>
    <t>1 Hour :</t>
  </si>
  <si>
    <t>Mode Split</t>
  </si>
  <si>
    <t>Subtotal</t>
  </si>
  <si>
    <t>24-Hour Weekday Summary</t>
  </si>
  <si>
    <t>24 hr</t>
  </si>
  <si>
    <t>Combined 24-Hour Weekday Total</t>
  </si>
  <si>
    <t>Ped</t>
  </si>
  <si>
    <t xml:space="preserve">Off Peak </t>
  </si>
  <si>
    <t>Weather Info :</t>
  </si>
  <si>
    <t>Count Date :</t>
  </si>
  <si>
    <t>24h Veh %</t>
  </si>
  <si>
    <t>24h Bike %</t>
  </si>
  <si>
    <t>24h Ped %</t>
  </si>
  <si>
    <t>9/30/2016</t>
  </si>
  <si>
    <t>10/1/2016</t>
  </si>
  <si>
    <t>10/2/2016</t>
  </si>
  <si>
    <t>10/3/2016</t>
  </si>
  <si>
    <t>10/4/2016</t>
  </si>
  <si>
    <t>Day</t>
  </si>
  <si>
    <t>Date/Time</t>
  </si>
  <si>
    <t>Year</t>
  </si>
  <si>
    <t>Month</t>
  </si>
  <si>
    <t>Data Quality</t>
  </si>
  <si>
    <t>Temp (°C)</t>
  </si>
  <si>
    <t>Temp Flag</t>
  </si>
  <si>
    <t>Dew Point Temp (°C)</t>
  </si>
  <si>
    <t>Dew Point Temp Flag</t>
  </si>
  <si>
    <t>Rel Hum (%)</t>
  </si>
  <si>
    <t>Rel Hum Flag</t>
  </si>
  <si>
    <t>Wind Dir (10s deg)</t>
  </si>
  <si>
    <t>Wind Dir Flag</t>
  </si>
  <si>
    <t>Wind Spd (km/h)</t>
  </si>
  <si>
    <t>Wind Spd Flag</t>
  </si>
  <si>
    <t>Visibility Flag</t>
  </si>
  <si>
    <t>Stn Press (kPa)</t>
  </si>
  <si>
    <t>Stn Press Flag</t>
  </si>
  <si>
    <t>Hmdx</t>
  </si>
  <si>
    <t>Hmdx Flag</t>
  </si>
  <si>
    <t>Wind Chill</t>
  </si>
  <si>
    <t>Wind Chill Flag</t>
  </si>
  <si>
    <t>Weather</t>
  </si>
  <si>
    <t>‡</t>
  </si>
  <si>
    <t>Mainly Clear</t>
  </si>
  <si>
    <t>NA</t>
  </si>
  <si>
    <t>Mostly Cloudy</t>
  </si>
  <si>
    <t>Cloudy</t>
  </si>
  <si>
    <t>Rain Showers</t>
  </si>
  <si>
    <t>Clear</t>
  </si>
  <si>
    <t>Drizzle,Fog</t>
  </si>
  <si>
    <t>Rain,Fog</t>
  </si>
  <si>
    <t>Rain Showers,Fog</t>
  </si>
  <si>
    <t>0:00</t>
  </si>
  <si>
    <t>0:15</t>
  </si>
  <si>
    <t>0:30</t>
  </si>
  <si>
    <t>0:45</t>
  </si>
  <si>
    <t>1:00</t>
  </si>
  <si>
    <t>1:15</t>
  </si>
  <si>
    <t>1:30</t>
  </si>
  <si>
    <t>1:45</t>
  </si>
  <si>
    <t>2:00</t>
  </si>
  <si>
    <t>2:15</t>
  </si>
  <si>
    <t>2:30</t>
  </si>
  <si>
    <t>2:45</t>
  </si>
  <si>
    <t>3:00</t>
  </si>
  <si>
    <t>3:15</t>
  </si>
  <si>
    <t>3:30</t>
  </si>
  <si>
    <t>3:45</t>
  </si>
  <si>
    <t>4:00</t>
  </si>
  <si>
    <t>4:15</t>
  </si>
  <si>
    <t>4:30</t>
  </si>
  <si>
    <t>4:45</t>
  </si>
  <si>
    <t>5:00</t>
  </si>
  <si>
    <t>5:15</t>
  </si>
  <si>
    <t>5:30</t>
  </si>
  <si>
    <t>5:45</t>
  </si>
  <si>
    <t>6:00</t>
  </si>
  <si>
    <t>6:15</t>
  </si>
  <si>
    <t>6:30</t>
  </si>
  <si>
    <t>6:45</t>
  </si>
  <si>
    <t>7:00</t>
  </si>
  <si>
    <t>7:15</t>
  </si>
  <si>
    <t>7:30</t>
  </si>
  <si>
    <t>7:45</t>
  </si>
  <si>
    <t>8:00</t>
  </si>
  <si>
    <t>8:15</t>
  </si>
  <si>
    <t>8:30</t>
  </si>
  <si>
    <t>8:45</t>
  </si>
  <si>
    <t>9:00</t>
  </si>
  <si>
    <t>9:15</t>
  </si>
  <si>
    <t>9:30</t>
  </si>
  <si>
    <t>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</si>
  <si>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</si>
  <si>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</si>
  <si>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</si>
  <si>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</si>
  <si>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</si>
  <si>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</si>
  <si>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</si>
  <si>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</si>
  <si>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</si>
  <si>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</si>
  <si>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</si>
  <si>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</si>
  <si>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</si>
  <si>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</si>
  <si>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</si>
  <si>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</si>
  <si>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</si>
  <si>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</si>
  <si>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</si>
  <si>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</si>
  <si>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</si>
  <si>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</si>
  <si>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</si>
  <si>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</si>
  <si>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</si>
  <si>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</si>
  <si>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</si>
  <si>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</si>
  <si>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</si>
  <si>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</si>
  <si>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</si>
  <si>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</si>
  <si>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</si>
  <si>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</si>
  <si>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</si>
  <si>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</si>
  <si>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</si>
  <si>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</si>
  <si>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</si>
  <si>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</si>
  <si>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</si>
  <si>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</si>
  <si>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</si>
  <si>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</si>
  <si>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</si>
  <si>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</si>
  <si>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</si>
  <si>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</si>
  <si>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</si>
  <si>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</si>
  <si>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</si>
  <si>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</si>
  <si>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</si>
  <si>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</si>
  <si>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</si>
  <si>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</si>
  <si>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miovision/dt</t>
  </si>
  <si>
    <t>Weather Condition:</t>
  </si>
  <si>
    <t>Study Name</t>
  </si>
  <si>
    <t>Start Time</t>
  </si>
  <si>
    <t>Site Code</t>
  </si>
  <si>
    <t>Channel</t>
  </si>
  <si>
    <t>Direction</t>
  </si>
  <si>
    <t>24-Annabella Underpass: Higgins to Sutherland - AT</t>
  </si>
  <si>
    <t>06/08/2017</t>
  </si>
  <si>
    <t/>
  </si>
  <si>
    <t>24-Annabella Underpass: Higgins to Sutherland (Sidewalk) - AT</t>
  </si>
  <si>
    <t>East Sidewalk</t>
  </si>
  <si>
    <t>West Sidewalk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</si>
</sst>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h:mm;@"/>
    <numFmt numFmtId="165" formatCode="0.0%"/>
    <numFmt numFmtId="166" formatCode="mm/dd/yyyy"/>
    <numFmt numFmtId="167" formatCode="[$-409]h:mm\ AM/PM;@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5.5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b/>
      <sz val="6.5"/>
      <name val="Arial"/>
      <family val="2"/>
    </font>
    <font>
      <sz val="9"/>
      <name val="MS Sans Serif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6"/>
      <color theme="6" tint="-0.249977111117893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Black"/>
      <family val="2"/>
    </font>
  </fonts>
  <fills count="4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3E3F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</fills>
  <borders count="8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 style="dashDot">
        <color auto="1"/>
      </right>
      <top/>
      <bottom/>
      <diagonal/>
    </border>
    <border>
      <left style="dashDot">
        <color auto="1"/>
      </left>
      <right style="double">
        <color auto="1"/>
      </right>
      <top/>
      <bottom/>
      <diagonal/>
    </border>
    <border>
      <left style="mediumDashed">
        <color auto="1"/>
      </left>
      <right style="double">
        <color auto="1"/>
      </right>
      <top/>
      <bottom/>
      <diagonal/>
    </border>
    <border>
      <left style="double">
        <color indexed="64"/>
      </left>
      <right style="mediumDash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Dashed">
        <color auto="1"/>
      </top>
      <bottom style="double">
        <color auto="1"/>
      </bottom>
      <diagonal/>
    </border>
    <border>
      <left/>
      <right/>
      <top style="double">
        <color auto="1"/>
      </top>
      <bottom style="dashDot">
        <color auto="1"/>
      </bottom>
      <diagonal/>
    </border>
    <border>
      <left/>
      <right/>
      <top style="dashDot">
        <color auto="1"/>
      </top>
      <bottom style="double">
        <color auto="1"/>
      </bottom>
      <diagonal/>
    </border>
    <border>
      <left/>
      <right/>
      <top style="double">
        <color auto="1"/>
      </top>
      <bottom style="mediumDashed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25" fillId="0" borderId="0" applyNumberFormat="0" applyFill="0" applyBorder="0" applyAlignment="0" applyProtection="0"/>
    <xf numFmtId="0" fontId="26" fillId="0" borderId="71" applyNumberFormat="0" applyFill="0" applyAlignment="0" applyProtection="0"/>
    <xf numFmtId="0" fontId="27" fillId="0" borderId="72" applyNumberFormat="0" applyFill="0" applyAlignment="0" applyProtection="0"/>
    <xf numFmtId="0" fontId="28" fillId="0" borderId="73" applyNumberFormat="0" applyFill="0" applyAlignment="0" applyProtection="0"/>
    <xf numFmtId="0" fontId="28" fillId="0" borderId="0" applyNumberFormat="0" applyFill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2" fillId="16" borderId="74" applyNumberFormat="0" applyAlignment="0" applyProtection="0"/>
    <xf numFmtId="0" fontId="33" fillId="17" borderId="75" applyNumberFormat="0" applyAlignment="0" applyProtection="0"/>
    <xf numFmtId="0" fontId="34" fillId="17" borderId="74" applyNumberFormat="0" applyAlignment="0" applyProtection="0"/>
    <xf numFmtId="0" fontId="35" fillId="0" borderId="76" applyNumberFormat="0" applyFill="0" applyAlignment="0" applyProtection="0"/>
    <xf numFmtId="0" fontId="36" fillId="18" borderId="77" applyNumberFormat="0" applyAlignment="0" applyProtection="0"/>
    <xf numFmtId="0" fontId="37" fillId="0" borderId="0" applyNumberFormat="0" applyFill="0" applyBorder="0" applyAlignment="0" applyProtection="0"/>
    <xf numFmtId="0" fontId="1" fillId="19" borderId="78" applyNumberFormat="0" applyFont="0" applyAlignment="0" applyProtection="0"/>
    <xf numFmtId="0" fontId="38" fillId="0" borderId="0" applyNumberFormat="0" applyFill="0" applyBorder="0" applyAlignment="0" applyProtection="0"/>
    <xf numFmtId="0" fontId="2" fillId="0" borderId="79" applyNumberFormat="0" applyFill="0" applyAlignment="0" applyProtection="0"/>
    <xf numFmtId="0" fontId="3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9" fillId="43" borderId="0" applyNumberFormat="0" applyBorder="0" applyAlignment="0" applyProtection="0"/>
    <xf numFmtId="0" fontId="3" fillId="0" borderId="0" applyNumberFormat="0" applyFill="0" applyBorder="0" applyProtection="0"/>
  </cellStyleXfs>
  <cellXfs count="30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/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4" fontId="3" fillId="0" borderId="0" xfId="2" applyNumberFormat="1"/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/>
    <xf numFmtId="1" fontId="0" fillId="4" borderId="1" xfId="0" applyNumberFormat="1" applyFill="1" applyBorder="1" applyAlignment="1">
      <alignment horizontal="center" vertical="center"/>
    </xf>
    <xf numFmtId="1" fontId="0" fillId="4" borderId="1" xfId="0" applyNumberFormat="1" applyFill="1" applyBorder="1"/>
    <xf numFmtId="0" fontId="0" fillId="0" borderId="0" xfId="0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" fontId="0" fillId="4" borderId="5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9" fillId="0" borderId="29" xfId="2" applyFont="1" applyBorder="1" applyAlignment="1">
      <alignment horizontal="center" vertical="center"/>
    </xf>
    <xf numFmtId="0" fontId="9" fillId="0" borderId="0" xfId="2" applyFont="1" applyBorder="1" applyAlignment="1">
      <alignment horizontal="left" vertical="center"/>
    </xf>
    <xf numFmtId="0" fontId="5" fillId="0" borderId="0" xfId="2" applyFont="1" applyFill="1" applyBorder="1" applyAlignment="1">
      <alignment horizontal="right" vertical="center"/>
    </xf>
    <xf numFmtId="0" fontId="7" fillId="0" borderId="0" xfId="2" applyFont="1" applyFill="1" applyBorder="1" applyAlignment="1">
      <alignment horizontal="center" vertical="center"/>
    </xf>
    <xf numFmtId="3" fontId="3" fillId="0" borderId="18" xfId="2" applyNumberFormat="1" applyFont="1" applyBorder="1" applyAlignment="1">
      <alignment vertical="center"/>
    </xf>
    <xf numFmtId="3" fontId="3" fillId="5" borderId="15" xfId="2" applyNumberFormat="1" applyFont="1" applyFill="1" applyBorder="1" applyAlignment="1" applyProtection="1">
      <alignment vertical="center"/>
      <protection locked="0"/>
    </xf>
    <xf numFmtId="3" fontId="3" fillId="0" borderId="15" xfId="2" applyNumberFormat="1" applyFont="1" applyBorder="1" applyAlignment="1" applyProtection="1">
      <alignment vertical="center"/>
      <protection locked="0"/>
    </xf>
    <xf numFmtId="3" fontId="3" fillId="0" borderId="16" xfId="2" applyNumberFormat="1" applyFont="1" applyBorder="1" applyAlignment="1">
      <alignment vertical="center"/>
    </xf>
    <xf numFmtId="3" fontId="3" fillId="0" borderId="15" xfId="2" applyNumberFormat="1" applyFont="1" applyBorder="1" applyAlignment="1">
      <alignment vertical="center"/>
    </xf>
    <xf numFmtId="0" fontId="12" fillId="0" borderId="12" xfId="2" applyFont="1" applyBorder="1" applyAlignment="1">
      <alignment horizontal="center" vertical="center"/>
    </xf>
    <xf numFmtId="20" fontId="7" fillId="6" borderId="14" xfId="2" applyNumberFormat="1" applyFont="1" applyFill="1" applyBorder="1" applyAlignment="1">
      <alignment horizontal="center" vertical="center"/>
    </xf>
    <xf numFmtId="20" fontId="7" fillId="6" borderId="43" xfId="2" applyNumberFormat="1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5" fillId="0" borderId="7" xfId="2" applyFont="1" applyBorder="1" applyAlignment="1">
      <alignment horizontal="right" vertical="center"/>
    </xf>
    <xf numFmtId="0" fontId="5" fillId="0" borderId="7" xfId="2" applyFont="1" applyFill="1" applyBorder="1" applyAlignment="1">
      <alignment horizontal="center" vertical="center"/>
    </xf>
    <xf numFmtId="20" fontId="7" fillId="6" borderId="19" xfId="2" applyNumberFormat="1" applyFont="1" applyFill="1" applyBorder="1" applyAlignment="1">
      <alignment horizontal="center" vertical="center"/>
    </xf>
    <xf numFmtId="0" fontId="10" fillId="0" borderId="9" xfId="2" applyFont="1" applyBorder="1" applyAlignment="1">
      <alignment horizontal="center" vertical="center"/>
    </xf>
    <xf numFmtId="0" fontId="11" fillId="0" borderId="45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3" fontId="3" fillId="0" borderId="17" xfId="2" applyNumberFormat="1" applyFont="1" applyBorder="1" applyAlignment="1">
      <alignment vertical="center"/>
    </xf>
    <xf numFmtId="3" fontId="3" fillId="0" borderId="10" xfId="2" applyNumberFormat="1" applyFont="1" applyBorder="1" applyAlignment="1">
      <alignment vertical="center"/>
    </xf>
    <xf numFmtId="49" fontId="7" fillId="6" borderId="20" xfId="2" applyNumberFormat="1" applyFont="1" applyFill="1" applyBorder="1" applyAlignment="1">
      <alignment horizontal="center" vertical="center"/>
    </xf>
    <xf numFmtId="20" fontId="9" fillId="0" borderId="10" xfId="2" applyNumberFormat="1" applyFont="1" applyBorder="1" applyAlignment="1">
      <alignment horizontal="center" vertical="center"/>
    </xf>
    <xf numFmtId="49" fontId="7" fillId="5" borderId="11" xfId="2" applyNumberFormat="1" applyFont="1" applyFill="1" applyBorder="1" applyAlignment="1">
      <alignment horizontal="center" vertical="center"/>
    </xf>
    <xf numFmtId="3" fontId="3" fillId="0" borderId="22" xfId="5" applyNumberFormat="1" applyFont="1" applyBorder="1" applyAlignment="1">
      <alignment vertical="center"/>
    </xf>
    <xf numFmtId="3" fontId="3" fillId="0" borderId="13" xfId="5" applyNumberFormat="1" applyFont="1" applyBorder="1" applyAlignment="1">
      <alignment vertical="center"/>
    </xf>
    <xf numFmtId="3" fontId="3" fillId="0" borderId="28" xfId="5" applyNumberFormat="1" applyFont="1" applyBorder="1" applyAlignment="1">
      <alignment vertical="center"/>
    </xf>
    <xf numFmtId="3" fontId="3" fillId="0" borderId="29" xfId="5" applyNumberFormat="1" applyFont="1" applyBorder="1" applyAlignment="1">
      <alignment vertical="center"/>
    </xf>
    <xf numFmtId="3" fontId="3" fillId="0" borderId="21" xfId="5" applyNumberFormat="1" applyFont="1" applyBorder="1" applyAlignment="1">
      <alignment vertical="center"/>
    </xf>
    <xf numFmtId="3" fontId="3" fillId="0" borderId="23" xfId="5" applyNumberFormat="1" applyFont="1" applyBorder="1" applyAlignment="1">
      <alignment vertical="center"/>
    </xf>
    <xf numFmtId="2" fontId="7" fillId="5" borderId="12" xfId="5" applyNumberFormat="1" applyFont="1" applyFill="1" applyBorder="1" applyAlignment="1">
      <alignment horizontal="center" vertical="center"/>
    </xf>
    <xf numFmtId="0" fontId="13" fillId="5" borderId="32" xfId="5" applyFont="1" applyFill="1" applyBorder="1" applyAlignment="1">
      <alignment horizontal="center" vertical="center"/>
    </xf>
    <xf numFmtId="0" fontId="7" fillId="5" borderId="12" xfId="5" applyFont="1" applyFill="1" applyBorder="1" applyAlignment="1">
      <alignment horizontal="center" vertical="center"/>
    </xf>
    <xf numFmtId="0" fontId="13" fillId="5" borderId="6" xfId="5" applyFont="1" applyFill="1" applyBorder="1" applyAlignment="1">
      <alignment horizontal="center" vertical="center"/>
    </xf>
    <xf numFmtId="0" fontId="7" fillId="5" borderId="31" xfId="5" applyFont="1" applyFill="1" applyBorder="1" applyAlignment="1">
      <alignment horizontal="center" vertical="center"/>
    </xf>
    <xf numFmtId="0" fontId="10" fillId="5" borderId="24" xfId="5" applyFont="1" applyFill="1" applyBorder="1" applyAlignment="1">
      <alignment horizontal="center" vertical="center"/>
    </xf>
    <xf numFmtId="0" fontId="13" fillId="9" borderId="32" xfId="2" applyFont="1" applyFill="1" applyBorder="1" applyAlignment="1">
      <alignment horizontal="center" vertical="center"/>
    </xf>
    <xf numFmtId="0" fontId="7" fillId="9" borderId="12" xfId="2" applyFont="1" applyFill="1" applyBorder="1" applyAlignment="1">
      <alignment horizontal="center" vertical="center"/>
    </xf>
    <xf numFmtId="3" fontId="3" fillId="10" borderId="27" xfId="2" applyNumberFormat="1" applyFont="1" applyFill="1" applyBorder="1" applyAlignment="1">
      <alignment vertical="center"/>
    </xf>
    <xf numFmtId="3" fontId="3" fillId="10" borderId="28" xfId="2" applyNumberFormat="1" applyFont="1" applyFill="1" applyBorder="1" applyAlignment="1">
      <alignment vertical="center"/>
    </xf>
    <xf numFmtId="3" fontId="3" fillId="10" borderId="13" xfId="2" applyNumberFormat="1" applyFont="1" applyFill="1" applyBorder="1" applyAlignment="1">
      <alignment vertical="center"/>
    </xf>
    <xf numFmtId="3" fontId="3" fillId="10" borderId="29" xfId="2" applyNumberFormat="1" applyFont="1" applyFill="1" applyBorder="1" applyAlignment="1">
      <alignment vertical="center"/>
    </xf>
    <xf numFmtId="0" fontId="13" fillId="9" borderId="6" xfId="2" applyFont="1" applyFill="1" applyBorder="1" applyAlignment="1">
      <alignment horizontal="center" vertical="center"/>
    </xf>
    <xf numFmtId="0" fontId="7" fillId="9" borderId="31" xfId="2" applyFont="1" applyFill="1" applyBorder="1" applyAlignment="1">
      <alignment horizontal="center" vertical="center"/>
    </xf>
    <xf numFmtId="3" fontId="3" fillId="0" borderId="24" xfId="2" applyNumberFormat="1" applyFont="1" applyBorder="1" applyAlignment="1">
      <alignment vertical="center"/>
    </xf>
    <xf numFmtId="3" fontId="3" fillId="7" borderId="12" xfId="2" applyNumberFormat="1" applyFont="1" applyFill="1" applyBorder="1" applyAlignment="1">
      <alignment vertical="center"/>
    </xf>
    <xf numFmtId="0" fontId="3" fillId="0" borderId="7" xfId="2" applyBorder="1" applyAlignment="1">
      <alignment horizontal="center" vertical="center"/>
    </xf>
    <xf numFmtId="0" fontId="3" fillId="0" borderId="0" xfId="2" applyBorder="1" applyAlignment="1">
      <alignment horizontal="center" vertical="center"/>
    </xf>
    <xf numFmtId="0" fontId="9" fillId="0" borderId="59" xfId="2" applyFont="1" applyBorder="1" applyAlignment="1">
      <alignment horizontal="center" vertical="center"/>
    </xf>
    <xf numFmtId="3" fontId="3" fillId="0" borderId="17" xfId="2" applyNumberFormat="1" applyFont="1" applyBorder="1" applyAlignment="1" applyProtection="1">
      <alignment vertical="center"/>
      <protection locked="0"/>
    </xf>
    <xf numFmtId="0" fontId="9" fillId="0" borderId="59" xfId="2" applyFont="1" applyBorder="1" applyAlignment="1">
      <alignment horizontal="center" vertical="center" wrapText="1"/>
    </xf>
    <xf numFmtId="0" fontId="9" fillId="0" borderId="40" xfId="2" applyFont="1" applyBorder="1" applyAlignment="1">
      <alignment horizontal="center" vertical="center" wrapText="1"/>
    </xf>
    <xf numFmtId="3" fontId="0" fillId="0" borderId="0" xfId="0" applyNumberFormat="1"/>
    <xf numFmtId="3" fontId="0" fillId="8" borderId="0" xfId="0" applyNumberFormat="1" applyFill="1"/>
    <xf numFmtId="3" fontId="3" fillId="0" borderId="13" xfId="5" applyNumberFormat="1" applyFont="1" applyBorder="1" applyAlignment="1">
      <alignment vertical="center"/>
    </xf>
    <xf numFmtId="3" fontId="3" fillId="0" borderId="27" xfId="5" applyNumberFormat="1" applyFont="1" applyBorder="1" applyAlignment="1">
      <alignment vertical="center"/>
    </xf>
    <xf numFmtId="3" fontId="3" fillId="0" borderId="28" xfId="5" applyNumberFormat="1" applyFont="1" applyBorder="1" applyAlignment="1">
      <alignment vertical="center"/>
    </xf>
    <xf numFmtId="3" fontId="3" fillId="0" borderId="29" xfId="5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0" fillId="0" borderId="0" xfId="5" applyFont="1" applyFill="1" applyBorder="1" applyAlignment="1">
      <alignment vertical="center"/>
    </xf>
    <xf numFmtId="1" fontId="6" fillId="2" borderId="7" xfId="2" applyNumberFormat="1" applyFont="1" applyFill="1" applyBorder="1" applyAlignment="1">
      <alignment horizontal="center" vertical="center"/>
    </xf>
    <xf numFmtId="0" fontId="3" fillId="0" borderId="33" xfId="5" applyBorder="1"/>
    <xf numFmtId="2" fontId="3" fillId="0" borderId="7" xfId="5" applyNumberFormat="1" applyFont="1" applyBorder="1" applyAlignment="1">
      <alignment vertical="center"/>
    </xf>
    <xf numFmtId="0" fontId="3" fillId="0" borderId="0" xfId="5" applyFont="1" applyBorder="1" applyAlignment="1">
      <alignment vertical="center"/>
    </xf>
    <xf numFmtId="0" fontId="7" fillId="0" borderId="7" xfId="5" applyFont="1" applyBorder="1" applyAlignment="1">
      <alignment horizontal="center" vertical="center"/>
    </xf>
    <xf numFmtId="0" fontId="3" fillId="0" borderId="0" xfId="5" applyFont="1" applyBorder="1" applyAlignment="1">
      <alignment horizontal="right" vertical="center"/>
    </xf>
    <xf numFmtId="165" fontId="3" fillId="0" borderId="0" xfId="5" applyNumberFormat="1" applyFont="1" applyBorder="1" applyAlignment="1">
      <alignment vertical="center"/>
    </xf>
    <xf numFmtId="165" fontId="9" fillId="0" borderId="0" xfId="5" applyNumberFormat="1" applyFont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49" fontId="3" fillId="0" borderId="0" xfId="5" applyNumberFormat="1" applyFont="1" applyBorder="1" applyAlignment="1">
      <alignment horizontal="center" vertical="center"/>
    </xf>
    <xf numFmtId="165" fontId="9" fillId="0" borderId="0" xfId="5" applyNumberFormat="1" applyFont="1" applyBorder="1" applyAlignment="1">
      <alignment horizontal="right" vertical="center"/>
    </xf>
    <xf numFmtId="49" fontId="7" fillId="0" borderId="7" xfId="5" applyNumberFormat="1" applyFont="1" applyBorder="1" applyAlignment="1">
      <alignment vertical="center"/>
    </xf>
    <xf numFmtId="49" fontId="7" fillId="0" borderId="7" xfId="5" applyNumberFormat="1" applyFont="1" applyBorder="1" applyAlignment="1">
      <alignment horizontal="right" vertical="center"/>
    </xf>
    <xf numFmtId="49" fontId="9" fillId="0" borderId="0" xfId="5" applyNumberFormat="1" applyFont="1" applyBorder="1" applyAlignment="1">
      <alignment horizontal="right" vertical="center"/>
    </xf>
    <xf numFmtId="49" fontId="3" fillId="0" borderId="0" xfId="5" applyNumberFormat="1" applyFont="1" applyBorder="1" applyAlignment="1">
      <alignment horizontal="right" vertical="center"/>
    </xf>
    <xf numFmtId="49" fontId="7" fillId="0" borderId="41" xfId="5" applyNumberFormat="1" applyFont="1" applyFill="1" applyBorder="1" applyAlignment="1">
      <alignment vertical="center"/>
    </xf>
    <xf numFmtId="49" fontId="3" fillId="0" borderId="30" xfId="5" applyNumberFormat="1" applyFont="1" applyFill="1" applyBorder="1" applyAlignment="1">
      <alignment vertical="center"/>
    </xf>
    <xf numFmtId="49" fontId="3" fillId="0" borderId="30" xfId="5" applyNumberFormat="1" applyFill="1" applyBorder="1" applyAlignment="1"/>
    <xf numFmtId="49" fontId="3" fillId="0" borderId="3" xfId="5" applyNumberFormat="1" applyFont="1" applyBorder="1" applyAlignment="1">
      <alignment horizontal="center"/>
    </xf>
    <xf numFmtId="49" fontId="3" fillId="0" borderId="35" xfId="5" applyNumberFormat="1" applyFont="1" applyBorder="1" applyAlignment="1">
      <alignment horizontal="center"/>
    </xf>
    <xf numFmtId="49" fontId="3" fillId="8" borderId="35" xfId="5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NumberFormat="1" applyAlignment="1">
      <alignment horizontal="center" vertical="center"/>
    </xf>
    <xf numFmtId="0" fontId="21" fillId="0" borderId="0" xfId="0" applyFont="1"/>
    <xf numFmtId="9" fontId="0" fillId="0" borderId="0" xfId="1" applyFont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8" xfId="0" applyBorder="1"/>
    <xf numFmtId="3" fontId="18" fillId="0" borderId="61" xfId="0" applyNumberFormat="1" applyFont="1" applyBorder="1" applyAlignment="1">
      <alignment horizontal="right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/>
    <xf numFmtId="3" fontId="0" fillId="0" borderId="0" xfId="0" applyNumberFormat="1" applyAlignment="1">
      <alignment horizontal="center" vertical="center" wrapText="1"/>
    </xf>
    <xf numFmtId="9" fontId="0" fillId="0" borderId="0" xfId="1" applyFont="1" applyBorder="1" applyAlignment="1">
      <alignment horizontal="center" vertical="center"/>
    </xf>
    <xf numFmtId="9" fontId="0" fillId="0" borderId="38" xfId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2" fillId="0" borderId="0" xfId="0" applyNumberFormat="1" applyFont="1" applyAlignment="1">
      <alignment horizontal="center" vertical="center"/>
    </xf>
    <xf numFmtId="3" fontId="18" fillId="0" borderId="69" xfId="0" applyNumberFormat="1" applyFont="1" applyBorder="1" applyAlignment="1">
      <alignment horizontal="center" vertical="center"/>
    </xf>
    <xf numFmtId="0" fontId="0" fillId="0" borderId="0" xfId="0"/>
    <xf numFmtId="0" fontId="3" fillId="0" borderId="31" xfId="5" applyBorder="1"/>
    <xf numFmtId="49" fontId="3" fillId="0" borderId="13" xfId="5" applyNumberFormat="1" applyBorder="1" applyAlignment="1"/>
    <xf numFmtId="0" fontId="3" fillId="11" borderId="0" xfId="2" applyFill="1"/>
    <xf numFmtId="164" fontId="3" fillId="11" borderId="0" xfId="2" applyNumberFormat="1" applyFill="1"/>
    <xf numFmtId="0" fontId="0" fillId="11" borderId="0" xfId="0" applyFill="1"/>
    <xf numFmtId="0" fontId="2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3" fontId="18" fillId="0" borderId="0" xfId="0" applyNumberFormat="1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5" fontId="0" fillId="0" borderId="38" xfId="1" applyNumberFormat="1" applyFont="1" applyBorder="1" applyAlignment="1">
      <alignment horizontal="center" vertical="center"/>
    </xf>
    <xf numFmtId="3" fontId="0" fillId="0" borderId="60" xfId="0" applyNumberFormat="1" applyBorder="1"/>
    <xf numFmtId="3" fontId="0" fillId="0" borderId="63" xfId="0" applyNumberFormat="1" applyBorder="1"/>
    <xf numFmtId="3" fontId="0" fillId="0" borderId="68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3" fontId="0" fillId="12" borderId="0" xfId="0" applyNumberFormat="1" applyFill="1"/>
    <xf numFmtId="3" fontId="23" fillId="12" borderId="0" xfId="0" applyNumberFormat="1" applyFont="1" applyFill="1" applyAlignment="1">
      <alignment vertical="center"/>
    </xf>
    <xf numFmtId="3" fontId="0" fillId="12" borderId="62" xfId="0" applyNumberFormat="1" applyFill="1" applyBorder="1"/>
    <xf numFmtId="3" fontId="23" fillId="12" borderId="62" xfId="0" applyNumberFormat="1" applyFont="1" applyFill="1" applyBorder="1" applyAlignment="1">
      <alignment vertical="center"/>
    </xf>
    <xf numFmtId="0" fontId="0" fillId="12" borderId="67" xfId="0" applyFill="1" applyBorder="1" applyAlignment="1">
      <alignment horizontal="center" vertical="center"/>
    </xf>
    <xf numFmtId="3" fontId="0" fillId="12" borderId="67" xfId="0" applyNumberFormat="1" applyFill="1" applyBorder="1" applyAlignment="1">
      <alignment horizontal="center" vertical="center"/>
    </xf>
    <xf numFmtId="3" fontId="23" fillId="12" borderId="67" xfId="0" applyNumberFormat="1" applyFont="1" applyFill="1" applyBorder="1" applyAlignment="1">
      <alignment horizontal="center" vertical="center"/>
    </xf>
    <xf numFmtId="0" fontId="0" fillId="12" borderId="70" xfId="0" applyFill="1" applyBorder="1" applyAlignment="1">
      <alignment horizontal="center" vertical="center"/>
    </xf>
    <xf numFmtId="3" fontId="0" fillId="12" borderId="70" xfId="0" applyNumberFormat="1" applyFill="1" applyBorder="1" applyAlignment="1">
      <alignment horizontal="center" vertical="center"/>
    </xf>
    <xf numFmtId="3" fontId="23" fillId="12" borderId="70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/>
    </xf>
    <xf numFmtId="3" fontId="0" fillId="0" borderId="69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0" fillId="2" borderId="0" xfId="0" applyFill="1"/>
    <xf numFmtId="20" fontId="0" fillId="2" borderId="0" xfId="0" applyNumberFormat="1" applyFill="1"/>
    <xf numFmtId="166" fontId="0" fillId="2" borderId="0" xfId="0" applyNumberFormat="1" applyFill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7" fontId="0" fillId="0" borderId="0" xfId="0" applyNumberFormat="1" applyAlignment="1">
      <alignment vertical="center" wrapText="1"/>
    </xf>
    <xf numFmtId="0" fontId="3" fillId="11" borderId="0" xfId="2" applyFill="1" applyAlignment="1">
      <alignment horizontal="center"/>
    </xf>
    <xf numFmtId="0" fontId="3" fillId="11" borderId="0" xfId="2" applyNumberFormat="1" applyFill="1"/>
    <xf numFmtId="167" fontId="0" fillId="0" borderId="0" xfId="0" applyNumberFormat="1" applyAlignment="1">
      <alignment horizontal="center" vertical="center" wrapText="1"/>
    </xf>
    <xf numFmtId="0" fontId="3" fillId="0" borderId="1" xfId="48" applyBorder="1"/>
    <xf numFmtId="164" fontId="3" fillId="11" borderId="0" xfId="2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66" fontId="3" fillId="11" borderId="0" xfId="2" applyNumberFormat="1" applyFill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vertical="center" wrapText="1"/>
    </xf>
    <xf numFmtId="0" fontId="3" fillId="0" borderId="0" xfId="48"/>
    <xf numFmtId="0" fontId="40" fillId="0" borderId="0" xfId="48" applyFont="1" applyAlignment="1">
      <alignment horizontal="left"/>
    </xf>
    <xf numFmtId="0" fontId="3" fillId="44" borderId="80" xfId="48" applyFont="1" applyFill="1" applyBorder="1" applyAlignment="1">
      <alignment horizontal="center"/>
    </xf>
    <xf numFmtId="0" fontId="3" fillId="0" borderId="0" xfId="48" applyFont="1" applyAlignment="1"/>
    <xf numFmtId="0" fontId="3" fillId="0" borderId="0" xfId="48"/>
    <xf numFmtId="0" fontId="40" fillId="0" borderId="0" xfId="48" applyFont="1" applyAlignment="1">
      <alignment horizontal="left"/>
    </xf>
    <xf numFmtId="0" fontId="3" fillId="44" borderId="80" xfId="48" applyFont="1" applyFill="1" applyBorder="1" applyAlignment="1">
      <alignment horizontal="center"/>
    </xf>
    <xf numFmtId="0" fontId="3" fillId="0" borderId="0" xfId="48" applyFont="1" applyAlignment="1"/>
    <xf numFmtId="0" fontId="3" fillId="0" borderId="0" xfId="48"/>
    <xf numFmtId="0" fontId="40" fillId="0" borderId="0" xfId="48" applyFont="1" applyAlignment="1">
      <alignment horizontal="left"/>
    </xf>
    <xf numFmtId="0" fontId="3" fillId="44" borderId="80" xfId="48" applyFont="1" applyFill="1" applyBorder="1" applyAlignment="1">
      <alignment horizontal="center"/>
    </xf>
    <xf numFmtId="0" fontId="3" fillId="0" borderId="0" xfId="48" applyFont="1" applyAlignment="1"/>
    <xf numFmtId="0" fontId="3" fillId="0" borderId="0" xfId="48"/>
    <xf numFmtId="0" fontId="40" fillId="0" borderId="0" xfId="48" applyFont="1" applyAlignment="1">
      <alignment horizontal="left"/>
    </xf>
    <xf numFmtId="0" fontId="3" fillId="44" borderId="80" xfId="48" applyFont="1" applyFill="1" applyBorder="1" applyAlignment="1">
      <alignment horizontal="center"/>
    </xf>
    <xf numFmtId="0" fontId="3" fillId="0" borderId="0" xfId="48" applyFont="1" applyAlignment="1"/>
    <xf numFmtId="0" fontId="3" fillId="0" borderId="0" xfId="48"/>
    <xf numFmtId="0" fontId="40" fillId="0" borderId="0" xfId="48" applyFont="1" applyAlignment="1">
      <alignment horizontal="left"/>
    </xf>
    <xf numFmtId="0" fontId="3" fillId="44" borderId="80" xfId="48" applyFont="1" applyFill="1" applyBorder="1" applyAlignment="1">
      <alignment horizontal="center"/>
    </xf>
    <xf numFmtId="0" fontId="3" fillId="0" borderId="0" xfId="48" applyFont="1" applyAlignment="1"/>
    <xf numFmtId="0" fontId="3" fillId="0" borderId="0" xfId="48"/>
    <xf numFmtId="0" fontId="40" fillId="0" borderId="0" xfId="48" applyFont="1" applyAlignment="1">
      <alignment horizontal="left"/>
    </xf>
    <xf numFmtId="0" fontId="3" fillId="44" borderId="80" xfId="48" applyFont="1" applyFill="1" applyBorder="1" applyAlignment="1">
      <alignment horizontal="center"/>
    </xf>
    <xf numFmtId="0" fontId="3" fillId="0" borderId="0" xfId="48" applyFont="1" applyAlignment="1"/>
    <xf numFmtId="0" fontId="18" fillId="0" borderId="66" xfId="0" applyFont="1" applyBorder="1" applyAlignment="1">
      <alignment horizontal="center" vertical="center" wrapText="1"/>
    </xf>
    <xf numFmtId="0" fontId="18" fillId="0" borderId="56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64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/>
    </xf>
    <xf numFmtId="0" fontId="18" fillId="0" borderId="65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18" fillId="0" borderId="47" xfId="0" applyFont="1" applyBorder="1" applyAlignment="1">
      <alignment horizontal="center" vertical="center" wrapText="1"/>
    </xf>
    <xf numFmtId="0" fontId="18" fillId="0" borderId="65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/>
    </xf>
    <xf numFmtId="0" fontId="21" fillId="0" borderId="58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/>
    </xf>
    <xf numFmtId="0" fontId="20" fillId="0" borderId="54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54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22" fillId="0" borderId="0" xfId="0" applyNumberFormat="1" applyFont="1" applyAlignment="1">
      <alignment horizontal="center" vertical="center"/>
    </xf>
    <xf numFmtId="0" fontId="24" fillId="2" borderId="0" xfId="0" applyFont="1" applyFill="1" applyAlignment="1">
      <alignment horizontal="left" vertical="center" wrapText="1"/>
    </xf>
    <xf numFmtId="0" fontId="2" fillId="0" borderId="5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0" fillId="12" borderId="67" xfId="0" applyFill="1" applyBorder="1" applyAlignment="1">
      <alignment horizontal="center" vertical="center"/>
    </xf>
    <xf numFmtId="0" fontId="0" fillId="12" borderId="70" xfId="0" applyFill="1" applyBorder="1" applyAlignment="1">
      <alignment horizontal="center" vertical="center"/>
    </xf>
    <xf numFmtId="0" fontId="21" fillId="0" borderId="57" xfId="0" applyFont="1" applyBorder="1" applyAlignment="1">
      <alignment horizontal="center"/>
    </xf>
    <xf numFmtId="0" fontId="21" fillId="0" borderId="58" xfId="0" applyFont="1" applyBorder="1" applyAlignment="1">
      <alignment horizontal="center"/>
    </xf>
    <xf numFmtId="0" fontId="21" fillId="0" borderId="44" xfId="0" applyFont="1" applyBorder="1" applyAlignment="1">
      <alignment horizontal="center"/>
    </xf>
    <xf numFmtId="0" fontId="40" fillId="0" borderId="0" xfId="48" applyFont="1" applyAlignment="1">
      <alignment horizontal="right"/>
    </xf>
    <xf numFmtId="0" fontId="40" fillId="0" borderId="0" xfId="48" applyFont="1" applyAlignment="1">
      <alignment horizontal="left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6" fontId="10" fillId="0" borderId="0" xfId="5" applyNumberFormat="1" applyFont="1" applyBorder="1" applyAlignment="1">
      <alignment horizontal="center"/>
    </xf>
    <xf numFmtId="3" fontId="3" fillId="8" borderId="32" xfId="2" applyNumberFormat="1" applyFont="1" applyFill="1" applyBorder="1" applyAlignment="1">
      <alignment horizontal="center" vertical="center"/>
    </xf>
    <xf numFmtId="3" fontId="3" fillId="8" borderId="10" xfId="2" applyNumberFormat="1" applyFont="1" applyFill="1" applyBorder="1" applyAlignment="1">
      <alignment horizontal="center" vertical="center"/>
    </xf>
    <xf numFmtId="3" fontId="3" fillId="8" borderId="12" xfId="2" applyNumberFormat="1" applyFont="1" applyFill="1" applyBorder="1" applyAlignment="1">
      <alignment horizontal="center" vertical="center"/>
    </xf>
    <xf numFmtId="0" fontId="10" fillId="0" borderId="21" xfId="5" applyFont="1" applyBorder="1" applyAlignment="1">
      <alignment horizontal="center" vertical="center"/>
    </xf>
    <xf numFmtId="0" fontId="10" fillId="0" borderId="25" xfId="5" applyFont="1" applyBorder="1" applyAlignment="1">
      <alignment horizontal="center" vertical="center"/>
    </xf>
    <xf numFmtId="0" fontId="10" fillId="0" borderId="26" xfId="5" applyFont="1" applyBorder="1" applyAlignment="1">
      <alignment horizontal="center" vertical="center"/>
    </xf>
    <xf numFmtId="1" fontId="10" fillId="5" borderId="21" xfId="5" applyNumberFormat="1" applyFont="1" applyFill="1" applyBorder="1" applyAlignment="1">
      <alignment horizontal="center" vertical="center"/>
    </xf>
    <xf numFmtId="1" fontId="10" fillId="5" borderId="25" xfId="5" applyNumberFormat="1" applyFont="1" applyFill="1" applyBorder="1" applyAlignment="1">
      <alignment horizontal="center" vertical="center"/>
    </xf>
    <xf numFmtId="1" fontId="10" fillId="5" borderId="26" xfId="5" applyNumberFormat="1" applyFont="1" applyFill="1" applyBorder="1" applyAlignment="1">
      <alignment horizontal="center" vertical="center"/>
    </xf>
    <xf numFmtId="0" fontId="13" fillId="5" borderId="32" xfId="5" applyFont="1" applyFill="1" applyBorder="1" applyAlignment="1">
      <alignment horizontal="center" vertical="center" wrapText="1"/>
    </xf>
    <xf numFmtId="0" fontId="13" fillId="5" borderId="12" xfId="5" applyFont="1" applyFill="1" applyBorder="1" applyAlignment="1">
      <alignment horizontal="center" vertical="center" wrapText="1"/>
    </xf>
    <xf numFmtId="49" fontId="10" fillId="0" borderId="33" xfId="5" applyNumberFormat="1" applyFont="1" applyBorder="1" applyAlignment="1">
      <alignment horizontal="center"/>
    </xf>
    <xf numFmtId="49" fontId="3" fillId="0" borderId="33" xfId="5" applyNumberFormat="1" applyBorder="1" applyAlignment="1">
      <alignment horizontal="right"/>
    </xf>
    <xf numFmtId="0" fontId="3" fillId="0" borderId="8" xfId="5" applyFont="1" applyBorder="1" applyAlignment="1">
      <alignment vertical="center"/>
    </xf>
    <xf numFmtId="0" fontId="3" fillId="0" borderId="0" xfId="5" applyBorder="1" applyAlignment="1">
      <alignment vertical="center"/>
    </xf>
    <xf numFmtId="49" fontId="3" fillId="0" borderId="0" xfId="5" applyNumberFormat="1" applyFont="1" applyBorder="1" applyAlignment="1">
      <alignment horizontal="right" vertical="center"/>
    </xf>
    <xf numFmtId="0" fontId="3" fillId="0" borderId="6" xfId="5" applyFont="1" applyBorder="1" applyAlignment="1">
      <alignment horizontal="right" vertical="center"/>
    </xf>
    <xf numFmtId="0" fontId="3" fillId="0" borderId="7" xfId="5" applyFont="1" applyBorder="1" applyAlignment="1">
      <alignment horizontal="right" vertical="center"/>
    </xf>
    <xf numFmtId="0" fontId="10" fillId="0" borderId="8" xfId="5" applyFont="1" applyBorder="1" applyAlignment="1">
      <alignment horizontal="center" vertical="center"/>
    </xf>
    <xf numFmtId="0" fontId="10" fillId="0" borderId="0" xfId="5" applyFont="1" applyBorder="1" applyAlignment="1">
      <alignment horizontal="center" vertical="center"/>
    </xf>
    <xf numFmtId="0" fontId="10" fillId="4" borderId="0" xfId="5" applyNumberFormat="1" applyFont="1" applyFill="1" applyBorder="1" applyAlignment="1">
      <alignment horizontal="center"/>
    </xf>
    <xf numFmtId="49" fontId="7" fillId="0" borderId="7" xfId="5" applyNumberFormat="1" applyFont="1" applyBorder="1" applyAlignment="1">
      <alignment horizontal="center"/>
    </xf>
    <xf numFmtId="49" fontId="7" fillId="0" borderId="7" xfId="5" applyNumberFormat="1" applyFont="1" applyFill="1" applyBorder="1" applyAlignment="1">
      <alignment horizontal="center" vertical="center"/>
    </xf>
    <xf numFmtId="0" fontId="10" fillId="5" borderId="21" xfId="5" applyNumberFormat="1" applyFont="1" applyFill="1" applyBorder="1" applyAlignment="1">
      <alignment horizontal="center" vertical="center"/>
    </xf>
    <xf numFmtId="0" fontId="10" fillId="5" borderId="25" xfId="5" applyNumberFormat="1" applyFont="1" applyFill="1" applyBorder="1" applyAlignment="1">
      <alignment horizontal="center" vertical="center"/>
    </xf>
    <xf numFmtId="0" fontId="10" fillId="5" borderId="26" xfId="5" applyNumberFormat="1" applyFont="1" applyFill="1" applyBorder="1" applyAlignment="1">
      <alignment horizontal="center" vertical="center"/>
    </xf>
    <xf numFmtId="0" fontId="10" fillId="4" borderId="0" xfId="5" applyNumberFormat="1" applyFont="1" applyFill="1" applyBorder="1" applyAlignment="1">
      <alignment horizontal="center" vertical="center"/>
    </xf>
    <xf numFmtId="1" fontId="10" fillId="2" borderId="0" xfId="5" applyNumberFormat="1" applyFont="1" applyFill="1" applyBorder="1" applyAlignment="1">
      <alignment horizontal="center"/>
    </xf>
    <xf numFmtId="0" fontId="10" fillId="2" borderId="0" xfId="5" applyNumberFormat="1" applyFont="1" applyFill="1" applyBorder="1" applyAlignment="1">
      <alignment horizontal="center"/>
    </xf>
    <xf numFmtId="0" fontId="10" fillId="0" borderId="32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19" xfId="2" applyFont="1" applyBorder="1" applyAlignment="1">
      <alignment horizontal="center" vertical="center"/>
    </xf>
    <xf numFmtId="0" fontId="10" fillId="0" borderId="47" xfId="2" applyFont="1" applyBorder="1" applyAlignment="1">
      <alignment horizontal="center" vertical="center"/>
    </xf>
    <xf numFmtId="0" fontId="10" fillId="0" borderId="48" xfId="2" applyFont="1" applyBorder="1" applyAlignment="1">
      <alignment horizontal="center" vertical="center"/>
    </xf>
    <xf numFmtId="0" fontId="10" fillId="0" borderId="49" xfId="2" applyFont="1" applyBorder="1" applyAlignment="1">
      <alignment horizontal="center" vertical="center"/>
    </xf>
    <xf numFmtId="1" fontId="10" fillId="9" borderId="21" xfId="2" applyNumberFormat="1" applyFont="1" applyFill="1" applyBorder="1" applyAlignment="1">
      <alignment horizontal="right" vertical="center"/>
    </xf>
    <xf numFmtId="0" fontId="10" fillId="10" borderId="25" xfId="2" applyFont="1" applyFill="1" applyBorder="1" applyAlignment="1">
      <alignment horizontal="right" vertical="center"/>
    </xf>
    <xf numFmtId="1" fontId="10" fillId="9" borderId="25" xfId="2" applyNumberFormat="1" applyFont="1" applyFill="1" applyBorder="1" applyAlignment="1">
      <alignment horizontal="center" vertical="center"/>
    </xf>
    <xf numFmtId="0" fontId="3" fillId="10" borderId="25" xfId="2" applyFill="1" applyBorder="1" applyAlignment="1">
      <alignment horizontal="center" vertical="center"/>
    </xf>
    <xf numFmtId="0" fontId="3" fillId="10" borderId="26" xfId="2" applyFill="1" applyBorder="1" applyAlignment="1">
      <alignment horizontal="center" vertical="center"/>
    </xf>
    <xf numFmtId="49" fontId="10" fillId="0" borderId="0" xfId="5" applyNumberFormat="1" applyFont="1" applyBorder="1" applyAlignment="1">
      <alignment horizontal="center"/>
    </xf>
    <xf numFmtId="3" fontId="3" fillId="0" borderId="20" xfId="5" applyNumberFormat="1" applyFont="1" applyBorder="1" applyAlignment="1">
      <alignment horizontal="center" vertical="center"/>
    </xf>
    <xf numFmtId="3" fontId="3" fillId="0" borderId="46" xfId="5" applyNumberFormat="1" applyFont="1" applyBorder="1" applyAlignment="1">
      <alignment horizontal="center" vertical="center"/>
    </xf>
    <xf numFmtId="3" fontId="3" fillId="0" borderId="34" xfId="5" applyNumberFormat="1" applyFont="1" applyBorder="1" applyAlignment="1">
      <alignment horizontal="center" vertical="center"/>
    </xf>
    <xf numFmtId="0" fontId="10" fillId="0" borderId="42" xfId="2" applyFont="1" applyBorder="1" applyAlignment="1">
      <alignment horizontal="center" vertical="center"/>
    </xf>
    <xf numFmtId="0" fontId="10" fillId="0" borderId="53" xfId="2" applyFont="1" applyBorder="1" applyAlignment="1">
      <alignment horizontal="center" vertical="center"/>
    </xf>
    <xf numFmtId="0" fontId="10" fillId="3" borderId="8" xfId="5" applyFont="1" applyFill="1" applyBorder="1" applyAlignment="1">
      <alignment horizontal="left" vertical="center"/>
    </xf>
    <xf numFmtId="0" fontId="10" fillId="3" borderId="0" xfId="5" applyFont="1" applyFill="1" applyBorder="1" applyAlignment="1">
      <alignment horizontal="left" vertical="center"/>
    </xf>
    <xf numFmtId="0" fontId="7" fillId="0" borderId="50" xfId="2" applyFont="1" applyBorder="1" applyAlignment="1">
      <alignment horizontal="center" vertical="center"/>
    </xf>
    <xf numFmtId="0" fontId="3" fillId="0" borderId="51" xfId="2" applyBorder="1" applyAlignment="1">
      <alignment horizontal="center" vertical="center"/>
    </xf>
    <xf numFmtId="0" fontId="3" fillId="0" borderId="52" xfId="2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16" fillId="0" borderId="7" xfId="2" applyFont="1" applyFill="1" applyBorder="1" applyAlignment="1">
      <alignment horizontal="center" vertical="center"/>
    </xf>
    <xf numFmtId="0" fontId="16" fillId="0" borderId="41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6" fillId="0" borderId="30" xfId="2" applyFont="1" applyFill="1" applyBorder="1" applyAlignment="1">
      <alignment horizontal="center" vertical="center"/>
    </xf>
    <xf numFmtId="0" fontId="7" fillId="0" borderId="51" xfId="2" applyFont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3" fillId="0" borderId="7" xfId="2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3" fillId="0" borderId="0" xfId="2" applyBorder="1" applyAlignment="1">
      <alignment horizontal="center" vertical="center"/>
    </xf>
    <xf numFmtId="0" fontId="6" fillId="0" borderId="39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20% - Accent1" xfId="25" builtinId="30" customBuiltin="1"/>
    <cellStyle name="20% - Accent2" xfId="29" builtinId="34" customBuiltin="1"/>
    <cellStyle name="20% - Accent3" xfId="33" builtinId="38" customBuiltin="1"/>
    <cellStyle name="20% - Accent4" xfId="37" builtinId="42" customBuiltin="1"/>
    <cellStyle name="20% - Accent5" xfId="41" builtinId="46" customBuiltin="1"/>
    <cellStyle name="20% - Accent6" xfId="45" builtinId="50" customBuiltin="1"/>
    <cellStyle name="40% - Accent1" xfId="26" builtinId="31" customBuiltin="1"/>
    <cellStyle name="40% - Accent2" xfId="30" builtinId="35" customBuiltin="1"/>
    <cellStyle name="40% - Accent3" xfId="34" builtinId="39" customBuiltin="1"/>
    <cellStyle name="40% - Accent4" xfId="38" builtinId="43" customBuiltin="1"/>
    <cellStyle name="40% - Accent5" xfId="42" builtinId="47" customBuiltin="1"/>
    <cellStyle name="40% - Accent6" xfId="46" builtinId="51" customBuiltin="1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3" builtinId="27" customBuiltin="1"/>
    <cellStyle name="Calculation" xfId="17" builtinId="22" customBuiltin="1"/>
    <cellStyle name="Check Cell" xfId="19" builtinId="23" customBuiltin="1"/>
    <cellStyle name="Explanatory Text" xfId="22" builtinId="53" customBuiltin="1"/>
    <cellStyle name="Good" xfId="12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Input" xfId="15" builtinId="20" customBuiltin="1"/>
    <cellStyle name="Linked Cell" xfId="18" builtinId="24" customBuiltin="1"/>
    <cellStyle name="Neutral" xfId="14" builtinId="28" customBuiltin="1"/>
    <cellStyle name="Normal" xfId="0" builtinId="0"/>
    <cellStyle name="Normal 2" xfId="2" xr:uid="{00000000-0005-0000-0000-000025000000}"/>
    <cellStyle name="Normal 2 2" xfId="5" xr:uid="{00000000-0005-0000-0000-000026000000}"/>
    <cellStyle name="Normal 3" xfId="3" xr:uid="{00000000-0005-0000-0000-000027000000}"/>
    <cellStyle name="Normal 4" xfId="4" xr:uid="{00000000-0005-0000-0000-000028000000}"/>
    <cellStyle name="Normal 5" xfId="6" xr:uid="{00000000-0005-0000-0000-000029000000}"/>
    <cellStyle name="Normal 6" xfId="48" xr:uid="{00000000-0005-0000-0000-00002A000000}"/>
    <cellStyle name="Note" xfId="21" builtinId="10" customBuiltin="1"/>
    <cellStyle name="Output" xfId="16" builtinId="21" customBuiltin="1"/>
    <cellStyle name="Percent" xfId="1" builtinId="5"/>
    <cellStyle name="Title" xfId="7" builtinId="15" customBuiltin="1"/>
    <cellStyle name="Total" xfId="23" builtinId="25" customBuiltin="1"/>
    <cellStyle name="Warning Text" xfId="20" builtinId="11" customBuiltin="1"/>
  </cellStyles>
  <dxfs count="0"/>
  <tableStyles count="0" defaultTableStyle="TableStyleMedium2" defaultPivotStyle="PivotStyleLight16"/>
  <colors>
    <mruColors>
      <color rgb="FFF3E3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24-Hour Distribution</a:t>
            </a:r>
            <a:r>
              <a:rPr lang="en-US" baseline="0"/>
              <a:t> %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5656596846962751E-2"/>
          <c:y val="0.13980744335446144"/>
          <c:w val="0.87351808965055844"/>
          <c:h val="0.769794062452092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'Summary (North-South)'!$M$2</c:f>
              <c:strCache>
                <c:ptCount val="1"/>
                <c:pt idx="0">
                  <c:v>24h Veh %</c:v>
                </c:pt>
              </c:strCache>
            </c:strRef>
          </c:tx>
          <c:invertIfNegative val="0"/>
          <c:cat>
            <c:numRef>
              <c:f>'Summary (North-South)'!$K$3:$K$26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cat>
          <c:val>
            <c:numRef>
              <c:f>'Summary (North-South)'!$M$3:$M$26</c:f>
              <c:numCache>
                <c:formatCode>0%</c:formatCode>
                <c:ptCount val="24"/>
                <c:pt idx="0">
                  <c:v>9.1556459816887082E-3</c:v>
                </c:pt>
                <c:pt idx="1">
                  <c:v>5.7646659884706677E-3</c:v>
                </c:pt>
                <c:pt idx="2">
                  <c:v>2.0345879959308239E-3</c:v>
                </c:pt>
                <c:pt idx="3">
                  <c:v>1.69548999660902E-3</c:v>
                </c:pt>
                <c:pt idx="4">
                  <c:v>7.1210579857578843E-3</c:v>
                </c:pt>
                <c:pt idx="5">
                  <c:v>1.5259409969481181E-2</c:v>
                </c:pt>
                <c:pt idx="6">
                  <c:v>4.2387249915225501E-2</c:v>
                </c:pt>
                <c:pt idx="7">
                  <c:v>7.4601559850796875E-2</c:v>
                </c:pt>
                <c:pt idx="8">
                  <c:v>6.9175991861648023E-2</c:v>
                </c:pt>
                <c:pt idx="9">
                  <c:v>5.222109189555782E-2</c:v>
                </c:pt>
                <c:pt idx="10">
                  <c:v>5.0525601898948794E-2</c:v>
                </c:pt>
                <c:pt idx="11">
                  <c:v>5.0186503899626991E-2</c:v>
                </c:pt>
                <c:pt idx="12">
                  <c:v>6.7141403865717195E-2</c:v>
                </c:pt>
                <c:pt idx="13">
                  <c:v>6.2054933875890131E-2</c:v>
                </c:pt>
                <c:pt idx="14">
                  <c:v>6.3072227873855538E-2</c:v>
                </c:pt>
                <c:pt idx="15">
                  <c:v>9.3251949813496104E-2</c:v>
                </c:pt>
                <c:pt idx="16">
                  <c:v>8.1383519837232965E-2</c:v>
                </c:pt>
                <c:pt idx="17">
                  <c:v>6.4767717870464564E-2</c:v>
                </c:pt>
                <c:pt idx="18">
                  <c:v>3.8657171922685654E-2</c:v>
                </c:pt>
                <c:pt idx="19">
                  <c:v>4.2048151915903699E-2</c:v>
                </c:pt>
                <c:pt idx="20">
                  <c:v>3.1875211936249578E-2</c:v>
                </c:pt>
                <c:pt idx="21">
                  <c:v>3.4927093930145814E-2</c:v>
                </c:pt>
                <c:pt idx="22">
                  <c:v>2.5771447948457104E-2</c:v>
                </c:pt>
                <c:pt idx="23">
                  <c:v>1.4920311970159377E-2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86-46D9-BD47-86A0D4BC1DF5}"/>
            </c:ext>
          </c:extLst>
        </c:ser>
        <c:ser>
          <c:idx val="2"/>
          <c:order val="1"/>
          <c:tx>
            <c:strRef>
              <c:f>'Summary (North-South)'!$O$2</c:f>
              <c:strCache>
                <c:ptCount val="1"/>
                <c:pt idx="0">
                  <c:v>24h Bike %</c:v>
                </c:pt>
              </c:strCache>
            </c:strRef>
          </c:tx>
          <c:invertIfNegative val="0"/>
          <c:cat>
            <c:numRef>
              <c:f>'Summary (North-South)'!$K$3:$K$26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cat>
          <c:val>
            <c:numRef>
              <c:f>'Summary (North-South)'!$O$3:$O$26</c:f>
              <c:numCache>
                <c:formatCode>0%</c:formatCode>
                <c:ptCount val="24"/>
                <c:pt idx="0">
                  <c:v>7.7951002227171495E-3</c:v>
                </c:pt>
                <c:pt idx="1">
                  <c:v>0</c:v>
                </c:pt>
                <c:pt idx="2">
                  <c:v>0</c:v>
                </c:pt>
                <c:pt idx="3">
                  <c:v>2.2271714922048997E-3</c:v>
                </c:pt>
                <c:pt idx="4">
                  <c:v>4.4543429844097994E-3</c:v>
                </c:pt>
                <c:pt idx="5">
                  <c:v>7.7951002227171495E-3</c:v>
                </c:pt>
                <c:pt idx="6">
                  <c:v>3.34075723830735E-2</c:v>
                </c:pt>
                <c:pt idx="7">
                  <c:v>8.1291759465478841E-2</c:v>
                </c:pt>
                <c:pt idx="8">
                  <c:v>8.4632516703786187E-2</c:v>
                </c:pt>
                <c:pt idx="9">
                  <c:v>2.7839643652561249E-2</c:v>
                </c:pt>
                <c:pt idx="10">
                  <c:v>3.1180400890868598E-2</c:v>
                </c:pt>
                <c:pt idx="11">
                  <c:v>4.1202672605790643E-2</c:v>
                </c:pt>
                <c:pt idx="12">
                  <c:v>3.34075723830735E-2</c:v>
                </c:pt>
                <c:pt idx="13">
                  <c:v>2.8953229398663696E-2</c:v>
                </c:pt>
                <c:pt idx="14">
                  <c:v>4.8997772828507792E-2</c:v>
                </c:pt>
                <c:pt idx="15">
                  <c:v>9.688195991091314E-2</c:v>
                </c:pt>
                <c:pt idx="16">
                  <c:v>0.15812917594654788</c:v>
                </c:pt>
                <c:pt idx="17">
                  <c:v>0.14253897550111358</c:v>
                </c:pt>
                <c:pt idx="18">
                  <c:v>4.8997772828507792E-2</c:v>
                </c:pt>
                <c:pt idx="19">
                  <c:v>2.4498886414253896E-2</c:v>
                </c:pt>
                <c:pt idx="20">
                  <c:v>4.1202672605790643E-2</c:v>
                </c:pt>
                <c:pt idx="21">
                  <c:v>2.8953229398663696E-2</c:v>
                </c:pt>
                <c:pt idx="22">
                  <c:v>1.8930957683741648E-2</c:v>
                </c:pt>
                <c:pt idx="23">
                  <c:v>6.6815144766146995E-3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86-46D9-BD47-86A0D4BC1DF5}"/>
            </c:ext>
          </c:extLst>
        </c:ser>
        <c:ser>
          <c:idx val="0"/>
          <c:order val="2"/>
          <c:tx>
            <c:strRef>
              <c:f>'Summary (North-South)'!$Q$2</c:f>
              <c:strCache>
                <c:ptCount val="1"/>
                <c:pt idx="0">
                  <c:v>24h Ped %</c:v>
                </c:pt>
              </c:strCache>
            </c:strRef>
          </c:tx>
          <c:invertIfNegative val="0"/>
          <c:val>
            <c:numRef>
              <c:f>'Summary (North-South)'!$Q$3:$Q$26</c:f>
              <c:numCache>
                <c:formatCode>0%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1.1695906432748537E-2</c:v>
                </c:pt>
                <c:pt idx="4">
                  <c:v>5.8479532163742687E-3</c:v>
                </c:pt>
                <c:pt idx="5">
                  <c:v>0</c:v>
                </c:pt>
                <c:pt idx="6">
                  <c:v>4.0935672514619881E-2</c:v>
                </c:pt>
                <c:pt idx="7">
                  <c:v>4.0935672514619881E-2</c:v>
                </c:pt>
                <c:pt idx="8">
                  <c:v>2.3391812865497075E-2</c:v>
                </c:pt>
                <c:pt idx="9">
                  <c:v>2.3391812865497075E-2</c:v>
                </c:pt>
                <c:pt idx="10">
                  <c:v>6.4327485380116955E-2</c:v>
                </c:pt>
                <c:pt idx="11">
                  <c:v>4.0935672514619881E-2</c:v>
                </c:pt>
                <c:pt idx="12">
                  <c:v>8.771929824561403E-2</c:v>
                </c:pt>
                <c:pt idx="13">
                  <c:v>6.4327485380116955E-2</c:v>
                </c:pt>
                <c:pt idx="14">
                  <c:v>5.2631578947368418E-2</c:v>
                </c:pt>
                <c:pt idx="15">
                  <c:v>5.8479532163742687E-2</c:v>
                </c:pt>
                <c:pt idx="16">
                  <c:v>0.1111111111111111</c:v>
                </c:pt>
                <c:pt idx="17">
                  <c:v>7.0175438596491224E-2</c:v>
                </c:pt>
                <c:pt idx="18">
                  <c:v>2.3391812865497075E-2</c:v>
                </c:pt>
                <c:pt idx="19">
                  <c:v>9.3567251461988299E-2</c:v>
                </c:pt>
                <c:pt idx="20">
                  <c:v>0.10526315789473684</c:v>
                </c:pt>
                <c:pt idx="21">
                  <c:v>5.8479532163742687E-2</c:v>
                </c:pt>
                <c:pt idx="22">
                  <c:v>5.8479532163742687E-3</c:v>
                </c:pt>
                <c:pt idx="23">
                  <c:v>1.7543859649122806E-2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86-46D9-BD47-86A0D4BC1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185024"/>
        <c:axId val="189195392"/>
      </c:barChart>
      <c:catAx>
        <c:axId val="189185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9195392"/>
        <c:crosses val="autoZero"/>
        <c:auto val="1"/>
        <c:lblAlgn val="ctr"/>
        <c:lblOffset val="100"/>
        <c:noMultiLvlLbl val="0"/>
      </c:catAx>
      <c:valAx>
        <c:axId val="189195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% of 24 Hour</a:t>
                </a:r>
                <a:r>
                  <a:rPr lang="en-US" baseline="0"/>
                  <a:t> Total</a:t>
                </a:r>
                <a:endParaRPr lang="en-US"/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89185024"/>
        <c:crosses val="autoZero"/>
        <c:crossBetween val="between"/>
      </c:valAx>
      <c:spPr>
        <a:ln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80161856480268734"/>
          <c:y val="0.14037171407130727"/>
          <c:w val="0.15628087584942293"/>
          <c:h val="0.22303757948730688"/>
        </c:manualLayout>
      </c:layout>
      <c:overlay val="0"/>
      <c:spPr>
        <a:gradFill>
          <a:gsLst>
            <a:gs pos="0">
              <a:schemeClr val="accent1">
                <a:tint val="66000"/>
                <a:satMod val="160000"/>
              </a:schemeClr>
            </a:gs>
            <a:gs pos="9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24-Hour Distribution</a:t>
            </a:r>
            <a:r>
              <a:rPr lang="en-US" baseline="0"/>
              <a:t> %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466983795700236"/>
          <c:y val="0.13980744335446144"/>
          <c:w val="0.83450490375450059"/>
          <c:h val="0.769794062452092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'Summary (East - West)'!$L$2</c:f>
              <c:strCache>
                <c:ptCount val="1"/>
                <c:pt idx="0">
                  <c:v>24h Veh %</c:v>
                </c:pt>
              </c:strCache>
            </c:strRef>
          </c:tx>
          <c:invertIfNegative val="0"/>
          <c:cat>
            <c:numRef>
              <c:f>'Summary (North-South)'!$K$3:$K$26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cat>
          <c:val>
            <c:numRef>
              <c:f>'Summary (East - West)'!$L$3:$L$26</c:f>
              <c:numCache>
                <c:formatCode>0%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42-4053-B281-B53D6D3338E9}"/>
            </c:ext>
          </c:extLst>
        </c:ser>
        <c:ser>
          <c:idx val="2"/>
          <c:order val="1"/>
          <c:tx>
            <c:strRef>
              <c:f>'Summary (East - West)'!$N$2</c:f>
              <c:strCache>
                <c:ptCount val="1"/>
                <c:pt idx="0">
                  <c:v>24h Bike %</c:v>
                </c:pt>
              </c:strCache>
            </c:strRef>
          </c:tx>
          <c:invertIfNegative val="0"/>
          <c:cat>
            <c:numRef>
              <c:f>'Summary (North-South)'!$K$3:$K$26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cat>
          <c:val>
            <c:numRef>
              <c:f>'Summary (East - West)'!$N$3:$N$26</c:f>
              <c:numCache>
                <c:formatCode>0%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42-4053-B281-B53D6D3338E9}"/>
            </c:ext>
          </c:extLst>
        </c:ser>
        <c:ser>
          <c:idx val="0"/>
          <c:order val="2"/>
          <c:tx>
            <c:strRef>
              <c:f>'Summary (East - West)'!$P$2</c:f>
              <c:strCache>
                <c:ptCount val="1"/>
                <c:pt idx="0">
                  <c:v>24h Ped %</c:v>
                </c:pt>
              </c:strCache>
            </c:strRef>
          </c:tx>
          <c:invertIfNegative val="0"/>
          <c:val>
            <c:numRef>
              <c:f>'Summary (East - West)'!$P$3:$P$26</c:f>
              <c:numCache>
                <c:formatCode>0%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42-4053-B281-B53D6D333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508480"/>
        <c:axId val="191510400"/>
      </c:barChart>
      <c:catAx>
        <c:axId val="19150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1510400"/>
        <c:crosses val="autoZero"/>
        <c:auto val="1"/>
        <c:lblAlgn val="ctr"/>
        <c:lblOffset val="100"/>
        <c:noMultiLvlLbl val="0"/>
      </c:catAx>
      <c:valAx>
        <c:axId val="191510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% of 24 Hour</a:t>
                </a:r>
                <a:r>
                  <a:rPr lang="en-US" baseline="0"/>
                  <a:t> Total</a:t>
                </a:r>
                <a:endParaRPr lang="en-US"/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191508480"/>
        <c:crosses val="autoZero"/>
        <c:crossBetween val="between"/>
      </c:valAx>
      <c:spPr>
        <a:ln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81039351024860551"/>
          <c:y val="0.14037171407130727"/>
          <c:w val="0.14750599006340179"/>
          <c:h val="0.22303757948730688"/>
        </c:manualLayout>
      </c:layout>
      <c:overlay val="0"/>
      <c:spPr>
        <a:gradFill>
          <a:gsLst>
            <a:gs pos="0">
              <a:schemeClr val="accent1">
                <a:tint val="66000"/>
                <a:satMod val="160000"/>
              </a:schemeClr>
            </a:gs>
            <a:gs pos="9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chart" Target="../charts/chart1.xml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3" Type="http://schemas.openxmlformats.org/officeDocument/2006/relationships/image" Target="../media/image7.png"/><Relationship Id="rId7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8.png"/><Relationship Id="rId4" Type="http://schemas.openxmlformats.org/officeDocument/2006/relationships/image" Target="../media/image4.jpeg"/><Relationship Id="rId9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29</xdr:row>
      <xdr:rowOff>76200</xdr:rowOff>
    </xdr:from>
    <xdr:to>
      <xdr:col>0</xdr:col>
      <xdr:colOff>419100</xdr:colOff>
      <xdr:row>30</xdr:row>
      <xdr:rowOff>419101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152400" y="6477000"/>
          <a:ext cx="266700" cy="847726"/>
          <a:chOff x="152400" y="6477000"/>
          <a:chExt cx="266700" cy="847726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2415" y="6477000"/>
            <a:ext cx="242328" cy="369180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0" y="6962148"/>
            <a:ext cx="266700" cy="3625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0</xdr:colOff>
      <xdr:row>31</xdr:row>
      <xdr:rowOff>85725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847725" y="6905625"/>
          <a:ext cx="0" cy="590550"/>
          <a:chOff x="514350" y="1314450"/>
          <a:chExt cx="476250" cy="1066800"/>
        </a:xfrm>
      </xdr:grpSpPr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32234" y="1314450"/>
            <a:ext cx="432729" cy="464586"/>
          </a:xfrm>
          <a:prstGeom prst="rect">
            <a:avLst/>
          </a:prstGeom>
        </xdr:spPr>
      </xdr:pic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14350" y="1924973"/>
            <a:ext cx="476250" cy="456277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95250</xdr:colOff>
      <xdr:row>29</xdr:row>
      <xdr:rowOff>38100</xdr:rowOff>
    </xdr:from>
    <xdr:to>
      <xdr:col>6</xdr:col>
      <xdr:colOff>457200</xdr:colOff>
      <xdr:row>30</xdr:row>
      <xdr:rowOff>495300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5514975" y="6438900"/>
          <a:ext cx="361950" cy="962025"/>
          <a:chOff x="514350" y="1314450"/>
          <a:chExt cx="476250" cy="1066800"/>
        </a:xfrm>
      </xdr:grpSpPr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32234" y="1314450"/>
            <a:ext cx="432729" cy="464586"/>
          </a:xfrm>
          <a:prstGeom prst="rect">
            <a:avLst/>
          </a:prstGeom>
        </xdr:spPr>
      </xdr:pic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14350" y="1924973"/>
            <a:ext cx="476250" cy="456277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66675</xdr:colOff>
      <xdr:row>28</xdr:row>
      <xdr:rowOff>9526</xdr:rowOff>
    </xdr:from>
    <xdr:to>
      <xdr:col>2</xdr:col>
      <xdr:colOff>858101</xdr:colOff>
      <xdr:row>31</xdr:row>
      <xdr:rowOff>438150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828800" y="5905501"/>
          <a:ext cx="791426" cy="1943099"/>
          <a:chOff x="1828800" y="5905501"/>
          <a:chExt cx="791426" cy="1943099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30187" y="5905501"/>
            <a:ext cx="341538" cy="476482"/>
          </a:xfrm>
          <a:prstGeom prst="rect">
            <a:avLst/>
          </a:prstGeom>
        </xdr:spPr>
      </xdr:pic>
      <xdr:pic>
        <xdr:nvPicPr>
          <xdr:cNvPr id="7" name="Picture 6" descr="C:\Users\dtang\AppData\Local\Microsoft\Windows\Temporary Internet Files\Content.IE5\MZDOKDI2\lorry-truck-5827205[1].jpg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00250" y="6991349"/>
            <a:ext cx="435429" cy="4023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Picture 7" descr="C:\Users\dtang\AppData\Local\Microsoft\Windows\Temporary Internet Files\Content.IE5\W2WUX6O2\Car_with_Driver-Silhouette.svg[1].png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69893" y="6507480"/>
            <a:ext cx="263732" cy="3695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2" name="Picture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828800" y="7639050"/>
            <a:ext cx="791426" cy="209550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57150</xdr:colOff>
      <xdr:row>28</xdr:row>
      <xdr:rowOff>9526</xdr:rowOff>
    </xdr:from>
    <xdr:to>
      <xdr:col>4</xdr:col>
      <xdr:colOff>848576</xdr:colOff>
      <xdr:row>31</xdr:row>
      <xdr:rowOff>438150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pSpPr/>
      </xdr:nvGrpSpPr>
      <xdr:grpSpPr>
        <a:xfrm>
          <a:off x="3648075" y="5905501"/>
          <a:ext cx="791426" cy="1943099"/>
          <a:chOff x="1104900" y="7353301"/>
          <a:chExt cx="791426" cy="1943099"/>
        </a:xfrm>
      </xdr:grpSpPr>
      <xdr:pic>
        <xdr:nvPicPr>
          <xdr:cNvPr id="36" name="Pictur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06287" y="7353301"/>
            <a:ext cx="341538" cy="476482"/>
          </a:xfrm>
          <a:prstGeom prst="rect">
            <a:avLst/>
          </a:prstGeom>
        </xdr:spPr>
      </xdr:pic>
      <xdr:pic>
        <xdr:nvPicPr>
          <xdr:cNvPr id="37" name="Picture 36" descr="C:\Users\dtang\AppData\Local\Microsoft\Windows\Temporary Internet Files\Content.IE5\MZDOKDI2\lorry-truck-5827205[1].jpg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76350" y="8439149"/>
            <a:ext cx="435429" cy="4023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8" name="Picture 37" descr="C:\Users\dtang\AppData\Local\Microsoft\Windows\Temporary Internet Files\Content.IE5\W2WUX6O2\Car_with_Driver-Silhouette.svg[1].png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45993" y="7955280"/>
            <a:ext cx="263732" cy="3695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9" name="Picture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104900" y="9086850"/>
            <a:ext cx="791426" cy="209550"/>
          </a:xfrm>
          <a:prstGeom prst="rect">
            <a:avLst/>
          </a:prstGeom>
        </xdr:spPr>
      </xdr:pic>
    </xdr:grpSp>
    <xdr:clientData/>
  </xdr:twoCellAnchor>
  <xdr:twoCellAnchor>
    <xdr:from>
      <xdr:col>9</xdr:col>
      <xdr:colOff>9523</xdr:colOff>
      <xdr:row>28</xdr:row>
      <xdr:rowOff>19050</xdr:rowOff>
    </xdr:from>
    <xdr:to>
      <xdr:col>20</xdr:col>
      <xdr:colOff>600074</xdr:colOff>
      <xdr:row>38</xdr:row>
      <xdr:rowOff>495299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66675</xdr:colOff>
      <xdr:row>35</xdr:row>
      <xdr:rowOff>76200</xdr:rowOff>
    </xdr:from>
    <xdr:to>
      <xdr:col>3</xdr:col>
      <xdr:colOff>858101</xdr:colOff>
      <xdr:row>38</xdr:row>
      <xdr:rowOff>416805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2743200" y="9134475"/>
          <a:ext cx="791426" cy="1855080"/>
          <a:chOff x="2743200" y="8943975"/>
          <a:chExt cx="791426" cy="1855080"/>
        </a:xfrm>
      </xdr:grpSpPr>
      <xdr:pic>
        <xdr:nvPicPr>
          <xdr:cNvPr id="24" name="Picture 23" descr="C:\Users\dtang\AppData\Local\Microsoft\Windows\Temporary Internet Files\Content.IE5\MZDOKDI2\lorry-truck-5827205[1].jpg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09876" y="9359115"/>
            <a:ext cx="419100" cy="38729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13" name="Group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GrpSpPr/>
        </xdr:nvGrpSpPr>
        <xdr:grpSpPr>
          <a:xfrm>
            <a:off x="2743200" y="8943975"/>
            <a:ext cx="791426" cy="1855080"/>
            <a:chOff x="2743200" y="8943975"/>
            <a:chExt cx="791426" cy="1855080"/>
          </a:xfrm>
        </xdr:grpSpPr>
        <xdr:pic>
          <xdr:nvPicPr>
            <xdr:cNvPr id="25" name="Picture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2743200" y="9658350"/>
              <a:ext cx="791426" cy="209550"/>
            </a:xfrm>
            <a:prstGeom prst="rect">
              <a:avLst/>
            </a:prstGeom>
          </xdr:spPr>
        </xdr:pic>
        <xdr:pic>
          <xdr:nvPicPr>
            <xdr:cNvPr id="26" name="Picture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743200" y="9886950"/>
              <a:ext cx="341538" cy="476482"/>
            </a:xfrm>
            <a:prstGeom prst="rect">
              <a:avLst/>
            </a:prstGeom>
          </xdr:spPr>
        </xdr:pic>
        <xdr:pic>
          <xdr:nvPicPr>
            <xdr:cNvPr id="27" name="Picture 26" descr="C:\Users\dtang\AppData\Local\Microsoft\Windows\Temporary Internet Files\Content.IE5\W2WUX6O2\Car_with_Driver-Silhouette.svg[1].png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009900" y="8943975"/>
              <a:ext cx="263732" cy="36957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8" name="Picture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190875" y="9972675"/>
              <a:ext cx="266700" cy="362578"/>
            </a:xfrm>
            <a:prstGeom prst="rect">
              <a:avLst/>
            </a:prstGeom>
          </xdr:spPr>
        </xdr:pic>
        <xdr:pic>
          <xdr:nvPicPr>
            <xdr:cNvPr id="29" name="Picture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019425" y="10429875"/>
              <a:ext cx="242328" cy="369180"/>
            </a:xfrm>
            <a:prstGeom prst="rect">
              <a:avLst/>
            </a:prstGeom>
          </xdr:spPr>
        </xdr:pic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27</xdr:row>
      <xdr:rowOff>46216</xdr:rowOff>
    </xdr:from>
    <xdr:to>
      <xdr:col>3</xdr:col>
      <xdr:colOff>714375</xdr:colOff>
      <xdr:row>27</xdr:row>
      <xdr:rowOff>419100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GrpSpPr/>
      </xdr:nvGrpSpPr>
      <xdr:grpSpPr>
        <a:xfrm>
          <a:off x="2152650" y="5704066"/>
          <a:ext cx="1304925" cy="372884"/>
          <a:chOff x="2524125" y="8142466"/>
          <a:chExt cx="1285876" cy="30621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524125" y="8143874"/>
            <a:ext cx="285750" cy="283455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380557" y="8142466"/>
            <a:ext cx="429444" cy="30621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123825</xdr:colOff>
      <xdr:row>31</xdr:row>
      <xdr:rowOff>28575</xdr:rowOff>
    </xdr:from>
    <xdr:to>
      <xdr:col>4</xdr:col>
      <xdr:colOff>619124</xdr:colOff>
      <xdr:row>31</xdr:row>
      <xdr:rowOff>495924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038225" y="7705725"/>
          <a:ext cx="3238499" cy="467349"/>
          <a:chOff x="1952625" y="7772400"/>
          <a:chExt cx="3238499" cy="467349"/>
        </a:xfrm>
      </xdr:grpSpPr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847961" y="7772400"/>
            <a:ext cx="343163" cy="390758"/>
          </a:xfrm>
          <a:prstGeom prst="rect">
            <a:avLst/>
          </a:prstGeom>
        </xdr:spPr>
      </xdr:pic>
      <xdr:pic>
        <xdr:nvPicPr>
          <xdr:cNvPr id="18" name="Picture 17" descr="C:\Users\dtang\AppData\Local\Microsoft\Windows\Temporary Internet Files\Content.IE5\MZDOKDI2\lorry-truck-5827205[1].jpg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990673" y="7781925"/>
            <a:ext cx="566266" cy="45782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9" name="Picture 18" descr="C:\Users\dtang\AppData\Local\Microsoft\Windows\Temporary Internet Files\Content.IE5\W2WUX6O2\Car_with_Driver-Silhouette.svg[1].png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978265" y="7802880"/>
            <a:ext cx="399273" cy="3695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952625" y="7867650"/>
            <a:ext cx="730357" cy="28575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323849</xdr:colOff>
      <xdr:row>34</xdr:row>
      <xdr:rowOff>95249</xdr:rowOff>
    </xdr:from>
    <xdr:to>
      <xdr:col>3</xdr:col>
      <xdr:colOff>761999</xdr:colOff>
      <xdr:row>34</xdr:row>
      <xdr:rowOff>504824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/>
      </xdr:nvGrpSpPr>
      <xdr:grpSpPr>
        <a:xfrm>
          <a:off x="2152649" y="9286874"/>
          <a:ext cx="1352550" cy="409575"/>
          <a:chOff x="2524125" y="8142466"/>
          <a:chExt cx="1285876" cy="306210"/>
        </a:xfrm>
      </xdr:grpSpPr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524125" y="8143874"/>
            <a:ext cx="285750" cy="283455"/>
          </a:xfrm>
          <a:prstGeom prst="rect">
            <a:avLst/>
          </a:prstGeom>
        </xdr:spPr>
      </xdr:pic>
      <xdr:pic>
        <xdr:nvPicPr>
          <xdr:cNvPr id="32" name="Picture 31">
            <a:extLst>
              <a:ext uri="{FF2B5EF4-FFF2-40B4-BE49-F238E27FC236}">
                <a16:creationId xmlns:a16="http://schemas.microsoft.com/office/drawing/2014/main" id="{00000000-0008-0000-0100-00002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380557" y="8142466"/>
            <a:ext cx="429444" cy="30621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123825</xdr:colOff>
      <xdr:row>29</xdr:row>
      <xdr:rowOff>38100</xdr:rowOff>
    </xdr:from>
    <xdr:to>
      <xdr:col>4</xdr:col>
      <xdr:colOff>619124</xdr:colOff>
      <xdr:row>30</xdr:row>
      <xdr:rowOff>624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/>
      </xdr:nvGrpSpPr>
      <xdr:grpSpPr>
        <a:xfrm>
          <a:off x="1038225" y="6705600"/>
          <a:ext cx="3238499" cy="467349"/>
          <a:chOff x="1952625" y="7772400"/>
          <a:chExt cx="3238499" cy="467349"/>
        </a:xfrm>
      </xdr:grpSpPr>
      <xdr:pic>
        <xdr:nvPicPr>
          <xdr:cNvPr id="23" name="Picture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847961" y="7772400"/>
            <a:ext cx="343163" cy="390758"/>
          </a:xfrm>
          <a:prstGeom prst="rect">
            <a:avLst/>
          </a:prstGeom>
        </xdr:spPr>
      </xdr:pic>
      <xdr:pic>
        <xdr:nvPicPr>
          <xdr:cNvPr id="24" name="Picture 23" descr="C:\Users\dtang\AppData\Local\Microsoft\Windows\Temporary Internet Files\Content.IE5\MZDOKDI2\lorry-truck-5827205[1].jpg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990673" y="7781925"/>
            <a:ext cx="566266" cy="45782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5" name="Picture 24" descr="C:\Users\dtang\AppData\Local\Microsoft\Windows\Temporary Internet Files\Content.IE5\W2WUX6O2\Car_with_Driver-Silhouette.svg[1].png">
            <a:extLst>
              <a:ext uri="{FF2B5EF4-FFF2-40B4-BE49-F238E27FC236}">
                <a16:creationId xmlns:a16="http://schemas.microsoft.com/office/drawing/2014/main" id="{00000000-0008-0000-0100-00001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978265" y="7802880"/>
            <a:ext cx="399273" cy="3695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952625" y="7867650"/>
            <a:ext cx="730357" cy="28575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85725</xdr:colOff>
      <xdr:row>39</xdr:row>
      <xdr:rowOff>66675</xdr:rowOff>
    </xdr:from>
    <xdr:to>
      <xdr:col>2</xdr:col>
      <xdr:colOff>877151</xdr:colOff>
      <xdr:row>42</xdr:row>
      <xdr:rowOff>407280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GrpSpPr/>
      </xdr:nvGrpSpPr>
      <xdr:grpSpPr>
        <a:xfrm>
          <a:off x="1914525" y="10906125"/>
          <a:ext cx="791426" cy="1855080"/>
          <a:chOff x="2743200" y="8943975"/>
          <a:chExt cx="791426" cy="1855080"/>
        </a:xfrm>
      </xdr:grpSpPr>
      <xdr:pic>
        <xdr:nvPicPr>
          <xdr:cNvPr id="45" name="Picture 44" descr="C:\Users\dtang\AppData\Local\Microsoft\Windows\Temporary Internet Files\Content.IE5\MZDOKDI2\lorry-truck-5827205[1].jpg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09876" y="9359115"/>
            <a:ext cx="419100" cy="38729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46" name="Group 45">
            <a:extLst>
              <a:ext uri="{FF2B5EF4-FFF2-40B4-BE49-F238E27FC236}">
                <a16:creationId xmlns:a16="http://schemas.microsoft.com/office/drawing/2014/main" id="{00000000-0008-0000-0100-00002E000000}"/>
              </a:ext>
            </a:extLst>
          </xdr:cNvPr>
          <xdr:cNvGrpSpPr/>
        </xdr:nvGrpSpPr>
        <xdr:grpSpPr>
          <a:xfrm>
            <a:off x="2743200" y="8943975"/>
            <a:ext cx="791426" cy="1855080"/>
            <a:chOff x="2743200" y="8943975"/>
            <a:chExt cx="791426" cy="1855080"/>
          </a:xfrm>
        </xdr:grpSpPr>
        <xdr:pic>
          <xdr:nvPicPr>
            <xdr:cNvPr id="47" name="Picture 46">
              <a:extLst>
                <a:ext uri="{FF2B5EF4-FFF2-40B4-BE49-F238E27FC236}">
                  <a16:creationId xmlns:a16="http://schemas.microsoft.com/office/drawing/2014/main" id="{00000000-0008-0000-0100-00002F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2743200" y="9658350"/>
              <a:ext cx="791426" cy="209550"/>
            </a:xfrm>
            <a:prstGeom prst="rect">
              <a:avLst/>
            </a:prstGeom>
          </xdr:spPr>
        </xdr:pic>
        <xdr:pic>
          <xdr:nvPicPr>
            <xdr:cNvPr id="48" name="Picture 47">
              <a:extLst>
                <a:ext uri="{FF2B5EF4-FFF2-40B4-BE49-F238E27FC236}">
                  <a16:creationId xmlns:a16="http://schemas.microsoft.com/office/drawing/2014/main" id="{00000000-0008-0000-0100-000030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743200" y="9886950"/>
              <a:ext cx="341538" cy="476482"/>
            </a:xfrm>
            <a:prstGeom prst="rect">
              <a:avLst/>
            </a:prstGeom>
          </xdr:spPr>
        </xdr:pic>
        <xdr:pic>
          <xdr:nvPicPr>
            <xdr:cNvPr id="49" name="Picture 48" descr="C:\Users\dtang\AppData\Local\Microsoft\Windows\Temporary Internet Files\Content.IE5\W2WUX6O2\Car_with_Driver-Silhouette.svg[1].png">
              <a:extLst>
                <a:ext uri="{FF2B5EF4-FFF2-40B4-BE49-F238E27FC236}">
                  <a16:creationId xmlns:a16="http://schemas.microsoft.com/office/drawing/2014/main" id="{00000000-0008-0000-0100-000031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009900" y="8943975"/>
              <a:ext cx="263732" cy="36957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0" name="Picture 49">
              <a:extLst>
                <a:ext uri="{FF2B5EF4-FFF2-40B4-BE49-F238E27FC236}">
                  <a16:creationId xmlns:a16="http://schemas.microsoft.com/office/drawing/2014/main" id="{00000000-0008-0000-0100-00003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190875" y="9972675"/>
              <a:ext cx="266700" cy="362578"/>
            </a:xfrm>
            <a:prstGeom prst="rect">
              <a:avLst/>
            </a:prstGeom>
          </xdr:spPr>
        </xdr:pic>
        <xdr:pic>
          <xdr:nvPicPr>
            <xdr:cNvPr id="51" name="Picture 50">
              <a:extLst>
                <a:ext uri="{FF2B5EF4-FFF2-40B4-BE49-F238E27FC236}">
                  <a16:creationId xmlns:a16="http://schemas.microsoft.com/office/drawing/2014/main" id="{00000000-0008-0000-0100-000033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019425" y="10429875"/>
              <a:ext cx="242328" cy="369180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8</xdr:col>
      <xdr:colOff>904875</xdr:colOff>
      <xdr:row>26</xdr:row>
      <xdr:rowOff>304800</xdr:rowOff>
    </xdr:from>
    <xdr:to>
      <xdr:col>21</xdr:col>
      <xdr:colOff>0</xdr:colOff>
      <xdr:row>38</xdr:row>
      <xdr:rowOff>342899</xdr:rowOff>
    </xdr:to>
    <xdr:graphicFrame macro="">
      <xdr:nvGraphicFramePr>
        <xdr:cNvPr id="52" name="Chart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  <pageSetUpPr fitToPage="1"/>
  </sheetPr>
  <dimension ref="A1:AF41"/>
  <sheetViews>
    <sheetView tabSelected="1" workbookViewId="0">
      <selection activeCell="E38" sqref="E38"/>
    </sheetView>
  </sheetViews>
  <sheetFormatPr defaultRowHeight="15" x14ac:dyDescent="0.25"/>
  <cols>
    <col min="1" max="1" width="12.7109375" bestFit="1" customWidth="1"/>
    <col min="2" max="3" width="13.7109375" customWidth="1"/>
    <col min="4" max="4" width="13.7109375" style="106" customWidth="1"/>
    <col min="5" max="9" width="13.7109375" customWidth="1"/>
    <col min="11" max="11" width="9.28515625" style="3" customWidth="1"/>
    <col min="12" max="12" width="9.28515625" style="117" customWidth="1"/>
    <col min="13" max="13" width="7.7109375" style="117" customWidth="1"/>
    <col min="14" max="14" width="9.28515625" customWidth="1"/>
    <col min="15" max="15" width="7.7109375" customWidth="1"/>
    <col min="16" max="16" width="9.28515625" customWidth="1"/>
    <col min="17" max="17" width="7.42578125" customWidth="1"/>
  </cols>
  <sheetData>
    <row r="1" spans="1:32" x14ac:dyDescent="0.25">
      <c r="A1" t="s">
        <v>216</v>
      </c>
      <c r="E1" s="128"/>
      <c r="F1" s="139" t="s">
        <v>54</v>
      </c>
      <c r="G1" s="139"/>
      <c r="H1" s="3" t="s">
        <v>517</v>
      </c>
      <c r="K1" s="216" t="s">
        <v>222</v>
      </c>
      <c r="L1" s="216"/>
      <c r="M1" s="216"/>
      <c r="N1" s="216"/>
      <c r="O1" s="216"/>
      <c r="P1" s="216"/>
      <c r="Q1" s="216"/>
    </row>
    <row r="2" spans="1:32" s="2" customFormat="1" ht="30" x14ac:dyDescent="0.25">
      <c r="A2" s="228" t="str">
        <f>'ATR Count Data'!A119</f>
        <v>24-Annabella Underpass: Higgins to Sutherland - AT</v>
      </c>
      <c r="B2" s="228"/>
      <c r="C2" s="228"/>
      <c r="D2" s="228"/>
      <c r="E2" s="111" t="s">
        <v>533</v>
      </c>
      <c r="F2" s="82" t="str">
        <f>Northbound!C3</f>
        <v>06/08/2017</v>
      </c>
      <c r="G2" s="173" t="str">
        <f>Northbound!D3</f>
        <v>11:45</v>
      </c>
      <c r="H2" s="181">
        <f>LOOKUP(2,1/(NOT(ISBLANK(Northbound!C:C))),Northbound!C:C)</f>
        <v>42895</v>
      </c>
      <c r="I2" s="173" t="str">
        <f>LOOKUP(2,1/(NOT(ISBLANK(Northbound!D:D))),Northbound!D:D)</f>
        <v>11:30</v>
      </c>
      <c r="K2" s="18" t="s">
        <v>223</v>
      </c>
      <c r="L2" s="125" t="s">
        <v>224</v>
      </c>
      <c r="M2" s="122" t="s">
        <v>534</v>
      </c>
      <c r="N2" s="125" t="s">
        <v>10</v>
      </c>
      <c r="O2" s="122" t="s">
        <v>535</v>
      </c>
      <c r="P2" s="18" t="s">
        <v>530</v>
      </c>
      <c r="Q2" s="122" t="s">
        <v>536</v>
      </c>
    </row>
    <row r="3" spans="1:32" ht="15" customHeight="1" x14ac:dyDescent="0.25">
      <c r="A3" s="228"/>
      <c r="B3" s="228"/>
      <c r="C3" s="228"/>
      <c r="D3" s="228"/>
      <c r="E3" s="110" t="s">
        <v>532</v>
      </c>
      <c r="F3" s="211" t="str">
        <f>'ATR Count Data'!N118&amp;" ("&amp;'ATR Count Data'!N119&amp;")"</f>
        <v>Normal (21 C)</v>
      </c>
      <c r="G3" s="211"/>
      <c r="H3" s="211" t="str">
        <f>'ATR Count Data'!T118&amp;" ("&amp;'ATR Count Data'!T119&amp;")"</f>
        <v>Rain (21 C)</v>
      </c>
      <c r="I3" s="211"/>
      <c r="K3" s="3">
        <v>0</v>
      </c>
      <c r="L3" s="117">
        <f>SUM('ATR Count Data'!B7:D10)+SUM('ATR Count Data'!H7:J10)</f>
        <v>27</v>
      </c>
      <c r="M3" s="108">
        <f>IFERROR(L3/L$27,"")</f>
        <v>9.1556459816887082E-3</v>
      </c>
      <c r="N3" s="117">
        <f>SUM('ATR Count Data'!E7:E10,'ATR Count Data'!G7:G10,'ATR Count Data'!K7:K10,'ATR Count Data'!M7:M10)</f>
        <v>7</v>
      </c>
      <c r="O3" s="108">
        <f>IFERROR(N3/N$27,"")</f>
        <v>7.7951002227171495E-3</v>
      </c>
      <c r="P3" s="125">
        <f>SUM('ATR Count Data'!F7:F10,'ATR Count Data'!L7:L10)</f>
        <v>0</v>
      </c>
      <c r="Q3" s="108">
        <f>IFERROR(P3/P$27,"")</f>
        <v>0</v>
      </c>
    </row>
    <row r="4" spans="1:32" ht="15" customHeight="1" thickBot="1" x14ac:dyDescent="0.3">
      <c r="K4" s="3">
        <v>1</v>
      </c>
      <c r="L4" s="117">
        <f>SUM('ATR Count Data'!B11:D14)+SUM('ATR Count Data'!H11:J14)</f>
        <v>17</v>
      </c>
      <c r="M4" s="108">
        <f t="shared" ref="M4:Q27" si="0">IFERROR(L4/L$27,"")</f>
        <v>5.7646659884706677E-3</v>
      </c>
      <c r="N4" s="117">
        <f>SUM('ATR Count Data'!E11:E14,'ATR Count Data'!G11:G14,'ATR Count Data'!K11:K14,'ATR Count Data'!M11:M14)</f>
        <v>0</v>
      </c>
      <c r="O4" s="108">
        <f t="shared" si="0"/>
        <v>0</v>
      </c>
      <c r="P4" s="125">
        <f>SUM('ATR Count Data'!F11:F14,'ATR Count Data'!L11:L14)</f>
        <v>0</v>
      </c>
      <c r="Q4" s="108">
        <f t="shared" si="0"/>
        <v>0</v>
      </c>
      <c r="R4" s="128"/>
      <c r="S4" s="128"/>
      <c r="U4" s="128"/>
      <c r="AF4" s="76"/>
    </row>
    <row r="5" spans="1:32" s="107" customFormat="1" ht="24.95" customHeight="1" thickBot="1" x14ac:dyDescent="0.5">
      <c r="A5" s="219" t="s">
        <v>91</v>
      </c>
      <c r="B5" s="220"/>
      <c r="C5" s="220"/>
      <c r="D5" s="221"/>
      <c r="E5" s="135"/>
      <c r="F5" s="219" t="s">
        <v>519</v>
      </c>
      <c r="G5" s="220"/>
      <c r="H5" s="220"/>
      <c r="I5" s="221"/>
      <c r="K5" s="3">
        <f>K4+1</f>
        <v>2</v>
      </c>
      <c r="L5" s="117">
        <f>SUM('ATR Count Data'!B15:D18)+SUM('ATR Count Data'!H15:J18)</f>
        <v>6</v>
      </c>
      <c r="M5" s="108">
        <f t="shared" si="0"/>
        <v>2.0345879959308239E-3</v>
      </c>
      <c r="N5" s="117">
        <f>SUM('ATR Count Data'!E15:E18,'ATR Count Data'!G15:G18,'ATR Count Data'!K15:K18,'ATR Count Data'!M15:M18)</f>
        <v>0</v>
      </c>
      <c r="O5" s="108">
        <f t="shared" si="0"/>
        <v>0</v>
      </c>
      <c r="P5" s="125">
        <f>SUM('ATR Count Data'!F15:F18,'ATR Count Data'!L15:L18)</f>
        <v>0</v>
      </c>
      <c r="Q5" s="108">
        <f t="shared" si="0"/>
        <v>0</v>
      </c>
      <c r="R5" s="128"/>
      <c r="S5" s="128"/>
      <c r="U5" s="128"/>
      <c r="AF5" s="76"/>
    </row>
    <row r="6" spans="1:32" s="107" customFormat="1" ht="15" customHeight="1" x14ac:dyDescent="0.45">
      <c r="A6" s="109"/>
      <c r="B6" s="109"/>
      <c r="C6" s="109"/>
      <c r="D6" s="109"/>
      <c r="F6" s="109"/>
      <c r="G6" s="109"/>
      <c r="H6" s="109"/>
      <c r="I6" s="109"/>
      <c r="K6" s="3">
        <f t="shared" ref="K6:K26" si="1">K5+1</f>
        <v>3</v>
      </c>
      <c r="L6" s="117">
        <f>SUM('ATR Count Data'!B19:D22)+SUM('ATR Count Data'!H19:J22)</f>
        <v>5</v>
      </c>
      <c r="M6" s="108">
        <f t="shared" si="0"/>
        <v>1.69548999660902E-3</v>
      </c>
      <c r="N6" s="117">
        <f>SUM('ATR Count Data'!E19:E22,'ATR Count Data'!G19:G22,'ATR Count Data'!K19:K22,'ATR Count Data'!M19:M22)</f>
        <v>2</v>
      </c>
      <c r="O6" s="108">
        <f t="shared" si="0"/>
        <v>2.2271714922048997E-3</v>
      </c>
      <c r="P6" s="125">
        <f>SUM('ATR Count Data'!F19:F22,'ATR Count Data'!L19:L22)</f>
        <v>2</v>
      </c>
      <c r="Q6" s="108">
        <f t="shared" si="0"/>
        <v>1.1695906432748537E-2</v>
      </c>
      <c r="R6" s="128"/>
      <c r="S6" s="128"/>
      <c r="U6" s="128"/>
      <c r="AF6" s="76"/>
    </row>
    <row r="7" spans="1:32" s="3" customFormat="1" ht="15" customHeight="1" x14ac:dyDescent="0.25">
      <c r="A7" s="212" t="s">
        <v>219</v>
      </c>
      <c r="B7" s="217"/>
      <c r="C7" s="217"/>
      <c r="D7" s="218"/>
      <c r="F7" s="212" t="s">
        <v>219</v>
      </c>
      <c r="G7" s="217"/>
      <c r="H7" s="217"/>
      <c r="I7" s="218"/>
      <c r="K7" s="3">
        <f t="shared" si="1"/>
        <v>4</v>
      </c>
      <c r="L7" s="117">
        <f>SUM('ATR Count Data'!B23:D26)+SUM('ATR Count Data'!H23:J26)</f>
        <v>21</v>
      </c>
      <c r="M7" s="108">
        <f t="shared" si="0"/>
        <v>7.1210579857578843E-3</v>
      </c>
      <c r="N7" s="117">
        <f>SUM('ATR Count Data'!E23:E26,'ATR Count Data'!G23:G26,'ATR Count Data'!K23:K26,'ATR Count Data'!M23:M26)</f>
        <v>4</v>
      </c>
      <c r="O7" s="108">
        <f t="shared" si="0"/>
        <v>4.4543429844097994E-3</v>
      </c>
      <c r="P7" s="125">
        <f>SUM('ATR Count Data'!F23:F26,'ATR Count Data'!L23:L26)</f>
        <v>1</v>
      </c>
      <c r="Q7" s="108">
        <f t="shared" si="0"/>
        <v>5.8479532163742687E-3</v>
      </c>
      <c r="R7" s="128"/>
      <c r="S7" s="128"/>
      <c r="U7" s="128"/>
      <c r="AF7" s="76"/>
    </row>
    <row r="8" spans="1:32" s="3" customFormat="1" ht="15" customHeight="1" x14ac:dyDescent="0.25">
      <c r="A8" s="208" t="s">
        <v>220</v>
      </c>
      <c r="B8" s="209"/>
      <c r="C8" s="209"/>
      <c r="D8" s="210"/>
      <c r="F8" s="208" t="s">
        <v>220</v>
      </c>
      <c r="G8" s="209"/>
      <c r="H8" s="209"/>
      <c r="I8" s="210"/>
      <c r="K8" s="3">
        <f t="shared" si="1"/>
        <v>5</v>
      </c>
      <c r="L8" s="117">
        <f>SUM('ATR Count Data'!B27:D30)+SUM('ATR Count Data'!H27:J30)</f>
        <v>45</v>
      </c>
      <c r="M8" s="108">
        <f t="shared" si="0"/>
        <v>1.5259409969481181E-2</v>
      </c>
      <c r="N8" s="117">
        <f>SUM('ATR Count Data'!E27:E30,'ATR Count Data'!G27:G30,'ATR Count Data'!K27:K30,'ATR Count Data'!M27:M30)</f>
        <v>7</v>
      </c>
      <c r="O8" s="108">
        <f t="shared" si="0"/>
        <v>7.7951002227171495E-3</v>
      </c>
      <c r="P8" s="125">
        <f>SUM('ATR Count Data'!F27:F30,'ATR Count Data'!L27:L30)</f>
        <v>0</v>
      </c>
      <c r="Q8" s="108">
        <f t="shared" si="0"/>
        <v>0</v>
      </c>
      <c r="R8" s="128"/>
      <c r="S8" s="128"/>
      <c r="U8" s="128"/>
      <c r="AF8" s="76"/>
    </row>
    <row r="9" spans="1:32" ht="15" customHeight="1" x14ac:dyDescent="0.25">
      <c r="B9" s="18" t="s">
        <v>521</v>
      </c>
      <c r="C9" s="18" t="s">
        <v>522</v>
      </c>
      <c r="D9" s="106" t="s">
        <v>520</v>
      </c>
      <c r="G9" s="18" t="s">
        <v>521</v>
      </c>
      <c r="H9" s="18" t="s">
        <v>522</v>
      </c>
      <c r="I9" s="106" t="s">
        <v>520</v>
      </c>
      <c r="K9" s="3">
        <f t="shared" si="1"/>
        <v>6</v>
      </c>
      <c r="L9" s="117">
        <f>SUM('ATR Count Data'!B31:D34)+SUM('ATR Count Data'!H31:J34)</f>
        <v>125</v>
      </c>
      <c r="M9" s="108">
        <f t="shared" si="0"/>
        <v>4.2387249915225501E-2</v>
      </c>
      <c r="N9" s="117">
        <f>SUM('ATR Count Data'!E31:E34,'ATR Count Data'!G31:G34,'ATR Count Data'!K31:K34,'ATR Count Data'!M31:M34)</f>
        <v>30</v>
      </c>
      <c r="O9" s="108">
        <f t="shared" si="0"/>
        <v>3.34075723830735E-2</v>
      </c>
      <c r="P9" s="125">
        <f>SUM('ATR Count Data'!F31:F34,'ATR Count Data'!L31:L34)</f>
        <v>7</v>
      </c>
      <c r="Q9" s="108">
        <f t="shared" si="0"/>
        <v>4.0935672514619881E-2</v>
      </c>
      <c r="R9" s="128"/>
      <c r="S9" s="128"/>
      <c r="U9" s="128"/>
      <c r="AF9" s="76"/>
    </row>
    <row r="10" spans="1:32" ht="15" customHeight="1" x14ac:dyDescent="0.25">
      <c r="A10" s="110" t="s">
        <v>524</v>
      </c>
      <c r="B10" s="76">
        <f>SUM('ATR Count Data'!B106:D106)</f>
        <v>24</v>
      </c>
      <c r="C10" s="76">
        <f>SUM('ATR Count Data'!E106:G106)</f>
        <v>28</v>
      </c>
      <c r="D10" s="12" t="str">
        <f>'ATR Count Data'!B105</f>
        <v>7:30 - 8:30</v>
      </c>
      <c r="F10" s="110" t="s">
        <v>524</v>
      </c>
      <c r="G10" s="76">
        <f>SUM('ATR Count Data'!H106:J106)</f>
        <v>231</v>
      </c>
      <c r="H10" s="76">
        <f>SUM('ATR Count Data'!K106:M106)</f>
        <v>79</v>
      </c>
      <c r="I10" s="12" t="str">
        <f>'ATR Count Data'!H105</f>
        <v>7:30 - 8:30</v>
      </c>
      <c r="K10" s="3">
        <f t="shared" si="1"/>
        <v>7</v>
      </c>
      <c r="L10" s="117">
        <f>SUM('ATR Count Data'!B35:D38)+SUM('ATR Count Data'!H35:J38)</f>
        <v>220</v>
      </c>
      <c r="M10" s="108">
        <f t="shared" si="0"/>
        <v>7.4601559850796875E-2</v>
      </c>
      <c r="N10" s="117">
        <f>SUM('ATR Count Data'!E35:E38,'ATR Count Data'!G35:G38,'ATR Count Data'!K35:K38,'ATR Count Data'!M35:M38)</f>
        <v>73</v>
      </c>
      <c r="O10" s="108">
        <f t="shared" si="0"/>
        <v>8.1291759465478841E-2</v>
      </c>
      <c r="P10" s="125">
        <f>SUM('ATR Count Data'!F35:F38,'ATR Count Data'!L35:L38)</f>
        <v>7</v>
      </c>
      <c r="Q10" s="108">
        <f t="shared" si="0"/>
        <v>4.0935672514619881E-2</v>
      </c>
      <c r="R10" s="128"/>
      <c r="S10" s="128"/>
      <c r="U10" s="128"/>
      <c r="AF10" s="76"/>
    </row>
    <row r="11" spans="1:32" ht="15" customHeight="1" x14ac:dyDescent="0.25">
      <c r="A11" s="110" t="s">
        <v>523</v>
      </c>
      <c r="B11" s="76">
        <f>SUM('ATR Count Data'!B108:D108)</f>
        <v>42</v>
      </c>
      <c r="C11" s="76">
        <f>SUM('ATR Count Data'!E108:G108)</f>
        <v>37</v>
      </c>
      <c r="D11" s="12" t="s">
        <v>60</v>
      </c>
      <c r="F11" s="110" t="s">
        <v>523</v>
      </c>
      <c r="G11" s="76">
        <f>SUM('ATR Count Data'!H108:J108)</f>
        <v>382</v>
      </c>
      <c r="H11" s="76">
        <f>SUM('ATR Count Data'!K108:M108)</f>
        <v>123</v>
      </c>
      <c r="I11" s="12" t="s">
        <v>60</v>
      </c>
      <c r="K11" s="3">
        <f t="shared" si="1"/>
        <v>8</v>
      </c>
      <c r="L11" s="117">
        <f>SUM('ATR Count Data'!B39:D42)+SUM('ATR Count Data'!H39:J42)</f>
        <v>204</v>
      </c>
      <c r="M11" s="108">
        <f t="shared" si="0"/>
        <v>6.9175991861648023E-2</v>
      </c>
      <c r="N11" s="117">
        <f>SUM('ATR Count Data'!E39:E42,'ATR Count Data'!G39:G42,'ATR Count Data'!K39:K42,'ATR Count Data'!M39:M42)</f>
        <v>76</v>
      </c>
      <c r="O11" s="108">
        <f t="shared" si="0"/>
        <v>8.4632516703786187E-2</v>
      </c>
      <c r="P11" s="125">
        <f>SUM('ATR Count Data'!F39:F42,'ATR Count Data'!L39:L42)</f>
        <v>4</v>
      </c>
      <c r="Q11" s="108">
        <f t="shared" si="0"/>
        <v>2.3391812865497075E-2</v>
      </c>
      <c r="R11" s="128"/>
      <c r="S11" s="128"/>
      <c r="U11" s="128"/>
      <c r="AF11" s="76"/>
    </row>
    <row r="12" spans="1:32" ht="15" customHeight="1" x14ac:dyDescent="0.25">
      <c r="A12" s="110"/>
      <c r="B12" s="76"/>
      <c r="C12" s="76"/>
      <c r="D12" s="12"/>
      <c r="E12" s="128"/>
      <c r="F12" s="110"/>
      <c r="G12" s="76"/>
      <c r="H12" s="76"/>
      <c r="I12" s="12"/>
      <c r="K12" s="3">
        <f t="shared" si="1"/>
        <v>9</v>
      </c>
      <c r="L12" s="117">
        <f>SUM('ATR Count Data'!B43:D46)+SUM('ATR Count Data'!H43:J46)</f>
        <v>154</v>
      </c>
      <c r="M12" s="108">
        <f t="shared" si="0"/>
        <v>5.222109189555782E-2</v>
      </c>
      <c r="N12" s="117">
        <f>SUM('ATR Count Data'!E43:E46,'ATR Count Data'!G43:G46,'ATR Count Data'!K43:K46,'ATR Count Data'!M43:M46)</f>
        <v>25</v>
      </c>
      <c r="O12" s="108">
        <f t="shared" si="0"/>
        <v>2.7839643652561249E-2</v>
      </c>
      <c r="P12" s="125">
        <f>SUM('ATR Count Data'!F43:F46,'ATR Count Data'!L43:L46)</f>
        <v>4</v>
      </c>
      <c r="Q12" s="108">
        <f t="shared" si="0"/>
        <v>2.3391812865497075E-2</v>
      </c>
      <c r="R12" s="128"/>
      <c r="S12" s="128"/>
      <c r="U12" s="128"/>
      <c r="AF12" s="76"/>
    </row>
    <row r="13" spans="1:32" ht="15" customHeight="1" x14ac:dyDescent="0.25">
      <c r="K13" s="3">
        <f t="shared" si="1"/>
        <v>10</v>
      </c>
      <c r="L13" s="117">
        <f>SUM('ATR Count Data'!B47:D50)+SUM('ATR Count Data'!H47:J50)</f>
        <v>149</v>
      </c>
      <c r="M13" s="108">
        <f t="shared" si="0"/>
        <v>5.0525601898948794E-2</v>
      </c>
      <c r="N13" s="117">
        <f>SUM('ATR Count Data'!E47:E50,'ATR Count Data'!G47:G50,'ATR Count Data'!K47:K50,'ATR Count Data'!M47:M50)</f>
        <v>28</v>
      </c>
      <c r="O13" s="108">
        <f t="shared" si="0"/>
        <v>3.1180400890868598E-2</v>
      </c>
      <c r="P13" s="125">
        <f>SUM('ATR Count Data'!F47:F50,'ATR Count Data'!L47:L50)</f>
        <v>11</v>
      </c>
      <c r="Q13" s="108">
        <f t="shared" si="0"/>
        <v>6.4327485380116955E-2</v>
      </c>
      <c r="R13" s="128"/>
      <c r="S13" s="128"/>
      <c r="U13" s="128"/>
      <c r="AF13" s="76"/>
    </row>
    <row r="14" spans="1:32" ht="15" customHeight="1" x14ac:dyDescent="0.25">
      <c r="A14" s="212" t="s">
        <v>217</v>
      </c>
      <c r="B14" s="217"/>
      <c r="C14" s="217"/>
      <c r="D14" s="218"/>
      <c r="E14" s="3"/>
      <c r="F14" s="212" t="s">
        <v>217</v>
      </c>
      <c r="G14" s="217"/>
      <c r="H14" s="217"/>
      <c r="I14" s="218"/>
      <c r="K14" s="3">
        <f t="shared" si="1"/>
        <v>11</v>
      </c>
      <c r="L14" s="117">
        <f>SUM('ATR Count Data'!B51:D54)+SUM('ATR Count Data'!H51:J54)</f>
        <v>148</v>
      </c>
      <c r="M14" s="108">
        <f t="shared" si="0"/>
        <v>5.0186503899626991E-2</v>
      </c>
      <c r="N14" s="117">
        <f>SUM('ATR Count Data'!E51:E54,'ATR Count Data'!G51:G54,'ATR Count Data'!K51:K54,'ATR Count Data'!M51:M54)</f>
        <v>37</v>
      </c>
      <c r="O14" s="108">
        <f t="shared" si="0"/>
        <v>4.1202672605790643E-2</v>
      </c>
      <c r="P14" s="125">
        <f>SUM('ATR Count Data'!F51:F54,'ATR Count Data'!L51:L54)</f>
        <v>7</v>
      </c>
      <c r="Q14" s="108">
        <f t="shared" si="0"/>
        <v>4.0935672514619881E-2</v>
      </c>
      <c r="R14" s="128"/>
      <c r="S14" s="128"/>
      <c r="U14" s="128"/>
      <c r="AF14" s="76"/>
    </row>
    <row r="15" spans="1:32" ht="15" customHeight="1" x14ac:dyDescent="0.25">
      <c r="A15" s="208" t="s">
        <v>218</v>
      </c>
      <c r="B15" s="209"/>
      <c r="C15" s="209"/>
      <c r="D15" s="210"/>
      <c r="E15" s="3"/>
      <c r="F15" s="208" t="s">
        <v>218</v>
      </c>
      <c r="G15" s="209"/>
      <c r="H15" s="209"/>
      <c r="I15" s="210"/>
      <c r="K15" s="3">
        <f t="shared" si="1"/>
        <v>12</v>
      </c>
      <c r="L15" s="117">
        <f>SUM('ATR Count Data'!B55:D58)+SUM('ATR Count Data'!H55:J58)</f>
        <v>198</v>
      </c>
      <c r="M15" s="108">
        <f t="shared" si="0"/>
        <v>6.7141403865717195E-2</v>
      </c>
      <c r="N15" s="117">
        <f>SUM('ATR Count Data'!E55:E58,'ATR Count Data'!G55:G58,'ATR Count Data'!K55:K58,'ATR Count Data'!M55:M58)</f>
        <v>30</v>
      </c>
      <c r="O15" s="108">
        <f t="shared" si="0"/>
        <v>3.34075723830735E-2</v>
      </c>
      <c r="P15" s="125">
        <f>SUM('ATR Count Data'!F55:F58,'ATR Count Data'!L55:L58)</f>
        <v>15</v>
      </c>
      <c r="Q15" s="108">
        <f t="shared" si="0"/>
        <v>8.771929824561403E-2</v>
      </c>
      <c r="R15" s="128"/>
      <c r="S15" s="128"/>
      <c r="U15" s="128"/>
      <c r="AF15" s="76"/>
    </row>
    <row r="16" spans="1:32" ht="15" customHeight="1" x14ac:dyDescent="0.25">
      <c r="B16" s="18" t="s">
        <v>521</v>
      </c>
      <c r="C16" s="18" t="s">
        <v>522</v>
      </c>
      <c r="D16" s="106" t="s">
        <v>520</v>
      </c>
      <c r="G16" s="18" t="s">
        <v>521</v>
      </c>
      <c r="H16" s="18" t="s">
        <v>522</v>
      </c>
      <c r="I16" s="106" t="s">
        <v>520</v>
      </c>
      <c r="K16" s="3">
        <f t="shared" si="1"/>
        <v>13</v>
      </c>
      <c r="L16" s="117">
        <f>SUM('ATR Count Data'!B59:D62)+SUM('ATR Count Data'!H59:J62)</f>
        <v>183</v>
      </c>
      <c r="M16" s="108">
        <f t="shared" si="0"/>
        <v>6.2054933875890131E-2</v>
      </c>
      <c r="N16" s="117">
        <f>SUM('ATR Count Data'!E59:E62,'ATR Count Data'!G59:G62,'ATR Count Data'!K59:K62,'ATR Count Data'!M59:M62)</f>
        <v>26</v>
      </c>
      <c r="O16" s="108">
        <f t="shared" si="0"/>
        <v>2.8953229398663696E-2</v>
      </c>
      <c r="P16" s="125">
        <f>SUM('ATR Count Data'!F59:F62,'ATR Count Data'!L59:L62)</f>
        <v>11</v>
      </c>
      <c r="Q16" s="108">
        <f t="shared" si="0"/>
        <v>6.4327485380116955E-2</v>
      </c>
      <c r="R16" s="128"/>
      <c r="S16" s="128"/>
      <c r="U16" s="128"/>
      <c r="AF16" s="76"/>
    </row>
    <row r="17" spans="1:32" ht="15" customHeight="1" x14ac:dyDescent="0.25">
      <c r="A17" s="110" t="s">
        <v>524</v>
      </c>
      <c r="B17" s="76">
        <f>SUM('ATR Count Data'!B114:D114)</f>
        <v>72</v>
      </c>
      <c r="C17" s="76">
        <f>SUM('ATR Count Data'!E114:G114)</f>
        <v>122</v>
      </c>
      <c r="D17" s="12" t="str">
        <f>'ATR Count Data'!B113</f>
        <v>16:00 - 17:00</v>
      </c>
      <c r="E17" s="128"/>
      <c r="F17" s="110" t="s">
        <v>524</v>
      </c>
      <c r="G17" s="76">
        <f>SUM('ATR Count Data'!H114:J114)</f>
        <v>219</v>
      </c>
      <c r="H17" s="76">
        <f>SUM('ATR Count Data'!K114:M114)</f>
        <v>38</v>
      </c>
      <c r="I17" s="12" t="str">
        <f>'ATR Count Data'!H113</f>
        <v>15:30 - 16:30</v>
      </c>
      <c r="K17" s="3">
        <f t="shared" si="1"/>
        <v>14</v>
      </c>
      <c r="L17" s="117">
        <f>SUM('ATR Count Data'!B63:D66)+SUM('ATR Count Data'!H63:J66)</f>
        <v>186</v>
      </c>
      <c r="M17" s="108">
        <f t="shared" si="0"/>
        <v>6.3072227873855538E-2</v>
      </c>
      <c r="N17" s="117">
        <f>SUM('ATR Count Data'!E63:E66,'ATR Count Data'!G63:G66,'ATR Count Data'!K63:K66,'ATR Count Data'!M63:M66)</f>
        <v>44</v>
      </c>
      <c r="O17" s="108">
        <f t="shared" si="0"/>
        <v>4.8997772828507792E-2</v>
      </c>
      <c r="P17" s="125">
        <f>SUM('ATR Count Data'!F63:F66,'ATR Count Data'!L63:L66)</f>
        <v>9</v>
      </c>
      <c r="Q17" s="108">
        <f t="shared" si="0"/>
        <v>5.2631578947368418E-2</v>
      </c>
      <c r="R17" s="128"/>
      <c r="S17" s="128"/>
      <c r="U17" s="128"/>
      <c r="AF17" s="76"/>
    </row>
    <row r="18" spans="1:32" ht="15" customHeight="1" x14ac:dyDescent="0.25">
      <c r="A18" s="110" t="s">
        <v>523</v>
      </c>
      <c r="B18" s="76">
        <f>SUM('ATR Count Data'!B116:D116)</f>
        <v>118</v>
      </c>
      <c r="C18" s="76">
        <f>SUM('ATR Count Data'!E116:G116)</f>
        <v>231</v>
      </c>
      <c r="D18" s="12" t="s">
        <v>68</v>
      </c>
      <c r="F18" s="110" t="s">
        <v>523</v>
      </c>
      <c r="G18" s="76">
        <f>SUM('ATR Count Data'!H116:J116)</f>
        <v>390</v>
      </c>
      <c r="H18" s="76">
        <f>SUM('ATR Count Data'!K116:M116)</f>
        <v>70</v>
      </c>
      <c r="I18" s="12" t="s">
        <v>68</v>
      </c>
      <c r="K18" s="3">
        <f t="shared" si="1"/>
        <v>15</v>
      </c>
      <c r="L18" s="117">
        <f>SUM('ATR Count Data'!B67:D70)+SUM('ATR Count Data'!H67:J70)</f>
        <v>275</v>
      </c>
      <c r="M18" s="108">
        <f t="shared" si="0"/>
        <v>9.3251949813496104E-2</v>
      </c>
      <c r="N18" s="117">
        <f>SUM('ATR Count Data'!E67:E70,'ATR Count Data'!G67:G70,'ATR Count Data'!K67:K70,'ATR Count Data'!M67:M70)</f>
        <v>87</v>
      </c>
      <c r="O18" s="108">
        <f t="shared" si="0"/>
        <v>9.688195991091314E-2</v>
      </c>
      <c r="P18" s="125">
        <f>SUM('ATR Count Data'!F67:F70,'ATR Count Data'!L67:L70)</f>
        <v>10</v>
      </c>
      <c r="Q18" s="108">
        <f t="shared" si="0"/>
        <v>5.8479532163742687E-2</v>
      </c>
      <c r="R18" s="128"/>
      <c r="S18" s="128"/>
      <c r="U18" s="128"/>
      <c r="AF18" s="76"/>
    </row>
    <row r="19" spans="1:32" ht="15" customHeight="1" x14ac:dyDescent="0.25">
      <c r="A19" s="110"/>
      <c r="B19" s="76"/>
      <c r="C19" s="76"/>
      <c r="D19" s="12"/>
      <c r="E19" s="128"/>
      <c r="F19" s="110"/>
      <c r="G19" s="76"/>
      <c r="H19" s="76"/>
      <c r="I19" s="12"/>
      <c r="K19" s="3">
        <f t="shared" si="1"/>
        <v>16</v>
      </c>
      <c r="L19" s="117">
        <f>SUM('ATR Count Data'!B71:D74)+SUM('ATR Count Data'!H71:J74)</f>
        <v>240</v>
      </c>
      <c r="M19" s="108">
        <f t="shared" si="0"/>
        <v>8.1383519837232965E-2</v>
      </c>
      <c r="N19" s="117">
        <f>SUM('ATR Count Data'!E71:E74,'ATR Count Data'!G71:G74,'ATR Count Data'!K71:K74,'ATR Count Data'!M71:M74)</f>
        <v>142</v>
      </c>
      <c r="O19" s="108">
        <f t="shared" si="0"/>
        <v>0.15812917594654788</v>
      </c>
      <c r="P19" s="125">
        <f>SUM('ATR Count Data'!F71:F74,'ATR Count Data'!L71:L74)</f>
        <v>19</v>
      </c>
      <c r="Q19" s="108">
        <f t="shared" si="0"/>
        <v>0.1111111111111111</v>
      </c>
      <c r="R19" s="128"/>
      <c r="S19" s="128"/>
      <c r="U19" s="128"/>
      <c r="AF19" s="76"/>
    </row>
    <row r="20" spans="1:32" ht="15" customHeight="1" x14ac:dyDescent="0.25">
      <c r="K20" s="3">
        <f t="shared" si="1"/>
        <v>17</v>
      </c>
      <c r="L20" s="117">
        <f>SUM('ATR Count Data'!B75:D78)+SUM('ATR Count Data'!H75:J78)</f>
        <v>191</v>
      </c>
      <c r="M20" s="108">
        <f t="shared" si="0"/>
        <v>6.4767717870464564E-2</v>
      </c>
      <c r="N20" s="117">
        <f>SUM('ATR Count Data'!E75:E78,'ATR Count Data'!G75:G78,'ATR Count Data'!K75:K78,'ATR Count Data'!M75:M78)</f>
        <v>128</v>
      </c>
      <c r="O20" s="108">
        <f t="shared" si="0"/>
        <v>0.14253897550111358</v>
      </c>
      <c r="P20" s="125">
        <f>SUM('ATR Count Data'!F75:F78,'ATR Count Data'!L75:L78)</f>
        <v>12</v>
      </c>
      <c r="Q20" s="108">
        <f t="shared" si="0"/>
        <v>7.0175438596491224E-2</v>
      </c>
      <c r="R20" s="128"/>
      <c r="S20" s="128"/>
      <c r="U20" s="128"/>
      <c r="AF20" s="76"/>
    </row>
    <row r="21" spans="1:32" ht="15" customHeight="1" x14ac:dyDescent="0.25">
      <c r="A21" s="212" t="s">
        <v>531</v>
      </c>
      <c r="B21" s="213"/>
      <c r="C21" s="213"/>
      <c r="D21" s="214"/>
      <c r="E21" s="3"/>
      <c r="F21" s="212" t="s">
        <v>531</v>
      </c>
      <c r="G21" s="213"/>
      <c r="H21" s="213"/>
      <c r="I21" s="214"/>
      <c r="K21" s="3">
        <f t="shared" si="1"/>
        <v>18</v>
      </c>
      <c r="L21" s="117">
        <f>SUM('ATR Count Data'!B79:D82)+SUM('ATR Count Data'!H79:J82)</f>
        <v>114</v>
      </c>
      <c r="M21" s="108">
        <f t="shared" si="0"/>
        <v>3.8657171922685654E-2</v>
      </c>
      <c r="N21" s="117">
        <f>SUM('ATR Count Data'!E79:E82,'ATR Count Data'!G79:G82,'ATR Count Data'!K79:K82,'ATR Count Data'!M79:M82)</f>
        <v>44</v>
      </c>
      <c r="O21" s="108">
        <f t="shared" si="0"/>
        <v>4.8997772828507792E-2</v>
      </c>
      <c r="P21" s="125">
        <f>SUM('ATR Count Data'!F79:F82,'ATR Count Data'!L79:L82)</f>
        <v>4</v>
      </c>
      <c r="Q21" s="108">
        <f t="shared" si="0"/>
        <v>2.3391812865497075E-2</v>
      </c>
      <c r="R21" s="128"/>
      <c r="S21" s="128"/>
      <c r="U21" s="128"/>
      <c r="AF21" s="76"/>
    </row>
    <row r="22" spans="1:32" ht="15" customHeight="1" x14ac:dyDescent="0.25">
      <c r="A22" s="208" t="s">
        <v>221</v>
      </c>
      <c r="B22" s="209"/>
      <c r="C22" s="209"/>
      <c r="D22" s="210"/>
      <c r="E22" s="3"/>
      <c r="F22" s="208" t="s">
        <v>221</v>
      </c>
      <c r="G22" s="209"/>
      <c r="H22" s="209"/>
      <c r="I22" s="210"/>
      <c r="K22" s="3">
        <f t="shared" si="1"/>
        <v>19</v>
      </c>
      <c r="L22" s="117">
        <f>SUM('ATR Count Data'!B83:D86)+SUM('ATR Count Data'!H83:J86)</f>
        <v>124</v>
      </c>
      <c r="M22" s="108">
        <f t="shared" si="0"/>
        <v>4.2048151915903699E-2</v>
      </c>
      <c r="N22" s="117">
        <f>SUM('ATR Count Data'!E83:E86,'ATR Count Data'!G83:G86,'ATR Count Data'!K83:K86,'ATR Count Data'!M83:M86)</f>
        <v>22</v>
      </c>
      <c r="O22" s="108">
        <f t="shared" si="0"/>
        <v>2.4498886414253896E-2</v>
      </c>
      <c r="P22" s="125">
        <f>SUM('ATR Count Data'!F83:F86,'ATR Count Data'!L83:L86)</f>
        <v>16</v>
      </c>
      <c r="Q22" s="108">
        <f t="shared" si="0"/>
        <v>9.3567251461988299E-2</v>
      </c>
      <c r="R22" s="128"/>
      <c r="S22" s="128"/>
      <c r="U22" s="128"/>
      <c r="AF22" s="76"/>
    </row>
    <row r="23" spans="1:32" ht="15" customHeight="1" x14ac:dyDescent="0.25">
      <c r="A23" s="110"/>
      <c r="B23" s="18" t="s">
        <v>521</v>
      </c>
      <c r="C23" s="18" t="s">
        <v>522</v>
      </c>
      <c r="D23" s="106" t="s">
        <v>520</v>
      </c>
      <c r="F23" s="110"/>
      <c r="G23" s="18" t="s">
        <v>521</v>
      </c>
      <c r="H23" s="18" t="s">
        <v>522</v>
      </c>
      <c r="I23" s="106" t="s">
        <v>520</v>
      </c>
      <c r="K23" s="3">
        <f t="shared" si="1"/>
        <v>20</v>
      </c>
      <c r="L23" s="117">
        <f>SUM('ATR Count Data'!B87:D90)+SUM('ATR Count Data'!H87:J90)</f>
        <v>94</v>
      </c>
      <c r="M23" s="108">
        <f t="shared" si="0"/>
        <v>3.1875211936249578E-2</v>
      </c>
      <c r="N23" s="117">
        <f>SUM('ATR Count Data'!E87:E90,'ATR Count Data'!G87:G90,'ATR Count Data'!K87:K90,'ATR Count Data'!M87:M90)</f>
        <v>37</v>
      </c>
      <c r="O23" s="108">
        <f t="shared" si="0"/>
        <v>4.1202672605790643E-2</v>
      </c>
      <c r="P23" s="125">
        <f>SUM('ATR Count Data'!F87:F90,'ATR Count Data'!L87:L90)</f>
        <v>18</v>
      </c>
      <c r="Q23" s="108">
        <f t="shared" si="0"/>
        <v>0.10526315789473684</v>
      </c>
      <c r="R23" s="128"/>
      <c r="S23" s="128"/>
      <c r="U23" s="128"/>
      <c r="AF23" s="76"/>
    </row>
    <row r="24" spans="1:32" ht="15" customHeight="1" x14ac:dyDescent="0.25">
      <c r="A24" s="110" t="s">
        <v>524</v>
      </c>
      <c r="B24" s="76">
        <f>SUM('ATR Count Data'!B110:D110)</f>
        <v>40</v>
      </c>
      <c r="C24" s="76">
        <f>SUM('ATR Count Data'!E110:G110)</f>
        <v>25</v>
      </c>
      <c r="D24" s="12" t="str">
        <f>'ATR Count Data'!B109</f>
        <v>12:15 - 13:15</v>
      </c>
      <c r="F24" s="110" t="s">
        <v>524</v>
      </c>
      <c r="G24" s="76">
        <f>SUM('ATR Count Data'!H110:J110)</f>
        <v>189</v>
      </c>
      <c r="H24" s="76">
        <f>SUM('ATR Count Data'!K110:M110)</f>
        <v>28</v>
      </c>
      <c r="I24" s="12" t="str">
        <f>'ATR Count Data'!H109</f>
        <v>14:30 - 15:30</v>
      </c>
      <c r="K24" s="3">
        <f t="shared" si="1"/>
        <v>21</v>
      </c>
      <c r="L24" s="117">
        <f>SUM('ATR Count Data'!B91:D94)+SUM('ATR Count Data'!H91:J94)</f>
        <v>103</v>
      </c>
      <c r="M24" s="108">
        <f t="shared" si="0"/>
        <v>3.4927093930145814E-2</v>
      </c>
      <c r="N24" s="117">
        <f>SUM('ATR Count Data'!E91:E94,'ATR Count Data'!G91:G94,'ATR Count Data'!K91:K94,'ATR Count Data'!M91:M94)</f>
        <v>26</v>
      </c>
      <c r="O24" s="108">
        <f t="shared" si="0"/>
        <v>2.8953229398663696E-2</v>
      </c>
      <c r="P24" s="125">
        <f>SUM('ATR Count Data'!F91:F94,'ATR Count Data'!L91:L94)</f>
        <v>10</v>
      </c>
      <c r="Q24" s="108">
        <f t="shared" si="0"/>
        <v>5.8479532163742687E-2</v>
      </c>
      <c r="R24" s="128"/>
      <c r="S24" s="128"/>
      <c r="U24" s="128"/>
      <c r="AF24" s="76"/>
    </row>
    <row r="25" spans="1:32" ht="15" customHeight="1" x14ac:dyDescent="0.25">
      <c r="A25" s="110"/>
      <c r="B25" s="76"/>
      <c r="C25" s="76"/>
      <c r="D25" s="12"/>
      <c r="E25" s="128"/>
      <c r="F25" s="110"/>
      <c r="G25" s="76"/>
      <c r="H25" s="76"/>
      <c r="I25" s="12"/>
      <c r="K25" s="119">
        <f t="shared" si="1"/>
        <v>22</v>
      </c>
      <c r="L25" s="120">
        <f>SUM('ATR Count Data'!B95:D98)+SUM('ATR Count Data'!H95:J98)</f>
        <v>76</v>
      </c>
      <c r="M25" s="123">
        <f t="shared" si="0"/>
        <v>2.5771447948457104E-2</v>
      </c>
      <c r="N25" s="120">
        <f>SUM('ATR Count Data'!E95:E98,'ATR Count Data'!G95:G98,'ATR Count Data'!K95:K98,'ATR Count Data'!M95:M98)</f>
        <v>17</v>
      </c>
      <c r="O25" s="123">
        <f t="shared" si="0"/>
        <v>1.8930957683741648E-2</v>
      </c>
      <c r="P25" s="120">
        <f>SUM('ATR Count Data'!F95:F98,'ATR Count Data'!L95:L98)</f>
        <v>1</v>
      </c>
      <c r="Q25" s="123">
        <f t="shared" si="0"/>
        <v>5.8479532163742687E-3</v>
      </c>
      <c r="R25" s="128"/>
      <c r="S25" s="128"/>
      <c r="U25" s="128"/>
      <c r="AF25" s="76"/>
    </row>
    <row r="26" spans="1:32" ht="15" customHeight="1" thickBot="1" x14ac:dyDescent="0.3">
      <c r="K26" s="116">
        <f t="shared" si="1"/>
        <v>23</v>
      </c>
      <c r="L26" s="118">
        <f>SUM('ATR Count Data'!B99:D102)+SUM('ATR Count Data'!H99:J102)</f>
        <v>44</v>
      </c>
      <c r="M26" s="124">
        <f t="shared" si="0"/>
        <v>1.4920311970159377E-2</v>
      </c>
      <c r="N26" s="118">
        <f>SUM('ATR Count Data'!E99:E102,'ATR Count Data'!G99:G102,'ATR Count Data'!K99:K102,'ATR Count Data'!M99:M102)</f>
        <v>6</v>
      </c>
      <c r="O26" s="124">
        <f t="shared" si="0"/>
        <v>6.6815144766146995E-3</v>
      </c>
      <c r="P26" s="118">
        <f>SUM('ATR Count Data'!F99:F102,'ATR Count Data'!L99:L102)</f>
        <v>3</v>
      </c>
      <c r="Q26" s="124">
        <f t="shared" si="0"/>
        <v>1.7543859649122806E-2</v>
      </c>
      <c r="R26" s="128"/>
      <c r="S26" s="128"/>
      <c r="U26" s="128"/>
      <c r="AF26" s="76"/>
    </row>
    <row r="27" spans="1:32" ht="24.95" customHeight="1" thickTop="1" x14ac:dyDescent="0.25">
      <c r="A27" s="227" t="s">
        <v>527</v>
      </c>
      <c r="B27" s="227"/>
      <c r="C27" s="227"/>
      <c r="D27" s="227"/>
      <c r="E27" s="227"/>
      <c r="F27" s="227"/>
      <c r="G27" s="227"/>
      <c r="H27" s="227"/>
      <c r="I27" s="227"/>
      <c r="K27" s="3" t="s">
        <v>215</v>
      </c>
      <c r="L27" s="117">
        <f>SUM(L3:L26)</f>
        <v>2949</v>
      </c>
      <c r="M27" s="108">
        <f t="shared" si="0"/>
        <v>1</v>
      </c>
      <c r="N27" s="117">
        <f>SUM(N3:N26)</f>
        <v>898</v>
      </c>
      <c r="O27" s="108">
        <f t="shared" si="0"/>
        <v>1</v>
      </c>
      <c r="P27" s="125">
        <f>SUM(P3:P26)</f>
        <v>171</v>
      </c>
      <c r="Q27" s="108">
        <f t="shared" si="0"/>
        <v>1</v>
      </c>
      <c r="S27" s="76"/>
    </row>
    <row r="28" spans="1:32" ht="24.95" customHeight="1" x14ac:dyDescent="0.3">
      <c r="A28" s="224" t="s">
        <v>6</v>
      </c>
      <c r="B28" s="225"/>
      <c r="C28" s="222" t="s">
        <v>92</v>
      </c>
      <c r="D28" s="223"/>
      <c r="E28" s="222" t="s">
        <v>91</v>
      </c>
      <c r="F28" s="223"/>
      <c r="G28" s="226" t="s">
        <v>5</v>
      </c>
      <c r="H28" s="224"/>
      <c r="K28" s="115"/>
    </row>
    <row r="29" spans="1:32" ht="39.950000000000003" customHeight="1" x14ac:dyDescent="0.25">
      <c r="B29" s="151"/>
      <c r="C29" s="142"/>
      <c r="D29" s="113">
        <f>'ATR Count Data'!K103</f>
        <v>345</v>
      </c>
      <c r="E29" s="142"/>
      <c r="F29" s="113">
        <f>'ATR Count Data'!E103</f>
        <v>379</v>
      </c>
      <c r="G29" s="143"/>
      <c r="H29" s="149"/>
    </row>
    <row r="30" spans="1:32" ht="39.950000000000003" customHeight="1" x14ac:dyDescent="0.25">
      <c r="B30" s="152">
        <f>IF(SUM('Pedestrian on Sidewalks'!AL4:AL99)+SUM('Pedestrian on Sidewalks'!AP4:AP99) = 0, "", SUM('Pedestrian on Sidewalks'!AL4:AL99)+SUM('Pedestrian on Sidewalks'!AP4:AP99))</f>
        <v>102</v>
      </c>
      <c r="C30" s="142"/>
      <c r="D30" s="113">
        <f>'ATR Count Data'!H103</f>
        <v>2318</v>
      </c>
      <c r="E30" s="142"/>
      <c r="F30" s="113">
        <f>'ATR Count Data'!B103</f>
        <v>483</v>
      </c>
      <c r="G30" s="143"/>
      <c r="H30" s="150">
        <f>IF(SUM('Pedestrian on Sidewalks'!V4:V99)+SUM('Pedestrian on Sidewalks'!Z4:Z99)=0,"",SUM('Pedestrian on Sidewalks'!V4:V99)+SUM('Pedestrian on Sidewalks'!Z4:Z99))</f>
        <v>69</v>
      </c>
      <c r="I30" s="110"/>
    </row>
    <row r="31" spans="1:32" ht="39.950000000000003" customHeight="1" x14ac:dyDescent="0.25">
      <c r="B31" s="152">
        <f>IF(SUM('Bicycles on Sidewalks'!AL4:AL99)+SUM('Bicycles on Sidewalks'!AP4:AP99) = 0, "", SUM('Bicycles on Sidewalks'!AL4:AL99)+SUM('Bicycles on Sidewalks'!AP4:AP99))</f>
        <v>59</v>
      </c>
      <c r="C31" s="142"/>
      <c r="D31" s="113">
        <f>'ATR Count Data'!I103</f>
        <v>123</v>
      </c>
      <c r="E31" s="142"/>
      <c r="F31" s="113">
        <f>'ATR Count Data'!C103</f>
        <v>20</v>
      </c>
      <c r="G31" s="143"/>
      <c r="H31" s="150">
        <f>IF(SUM('Bicycles on Sidewalks'!V4:V99)+SUM('Bicycles on Sidewalks'!Z4:Z99)=0,"",SUM('Bicycles on Sidewalks'!V4:V99)+SUM('Bicycles on Sidewalks'!Z4:Z99))</f>
        <v>115</v>
      </c>
    </row>
    <row r="32" spans="1:32" ht="39.950000000000003" customHeight="1" x14ac:dyDescent="0.25">
      <c r="B32" s="151"/>
      <c r="C32" s="142"/>
      <c r="D32" s="113">
        <f>'ATR Count Data'!J103</f>
        <v>2</v>
      </c>
      <c r="E32" s="142"/>
      <c r="F32" s="113">
        <f>'ATR Count Data'!D103</f>
        <v>3</v>
      </c>
      <c r="G32" s="143"/>
      <c r="H32" s="149"/>
    </row>
    <row r="33" spans="1:13" s="128" customFormat="1" ht="30" customHeight="1" x14ac:dyDescent="0.25">
      <c r="A33" s="2"/>
      <c r="B33" s="162"/>
      <c r="C33" s="162" t="s">
        <v>521</v>
      </c>
      <c r="D33" s="136">
        <f>SUM(D30:D32)</f>
        <v>2443</v>
      </c>
      <c r="E33" s="162" t="s">
        <v>521</v>
      </c>
      <c r="F33" s="136">
        <f>SUM(F30:F32)</f>
        <v>506</v>
      </c>
      <c r="G33" s="162"/>
      <c r="H33" s="2"/>
      <c r="K33" s="18"/>
      <c r="L33" s="125"/>
      <c r="M33" s="125"/>
    </row>
    <row r="34" spans="1:13" ht="30" customHeight="1" x14ac:dyDescent="0.25">
      <c r="C34" s="215" t="s">
        <v>529</v>
      </c>
      <c r="D34" s="215"/>
      <c r="E34" s="215"/>
      <c r="F34" s="215"/>
      <c r="G34" s="215"/>
    </row>
    <row r="35" spans="1:13" ht="30" customHeight="1" x14ac:dyDescent="0.25">
      <c r="D35" s="128"/>
      <c r="E35" s="18" t="s">
        <v>526</v>
      </c>
      <c r="F35" s="18" t="s">
        <v>525</v>
      </c>
    </row>
    <row r="36" spans="1:13" s="18" customFormat="1" ht="39.950000000000003" customHeight="1" x14ac:dyDescent="0.25">
      <c r="E36" s="125">
        <f>SUM(D30,F30)</f>
        <v>2801</v>
      </c>
      <c r="F36" s="140">
        <f>IFERROR(E36/E$40,"")</f>
        <v>0.6971129915380786</v>
      </c>
      <c r="L36" s="125"/>
      <c r="M36" s="125"/>
    </row>
    <row r="37" spans="1:13" s="18" customFormat="1" ht="39.950000000000003" customHeight="1" x14ac:dyDescent="0.25">
      <c r="E37" s="125">
        <f>SUM(D31,F31,D32,F32)</f>
        <v>148</v>
      </c>
      <c r="F37" s="140">
        <f t="shared" ref="F37:F40" si="2">IFERROR(E37/E$40,"")</f>
        <v>3.6834245893479341E-2</v>
      </c>
      <c r="L37" s="125"/>
      <c r="M37" s="125"/>
    </row>
    <row r="38" spans="1:13" s="18" customFormat="1" ht="39.950000000000003" customHeight="1" x14ac:dyDescent="0.25">
      <c r="E38" s="125">
        <f>SUM(D29,F29,H31,B31)</f>
        <v>898</v>
      </c>
      <c r="F38" s="140">
        <f t="shared" si="2"/>
        <v>0.22349427575908412</v>
      </c>
      <c r="L38" s="125"/>
      <c r="M38" s="125"/>
    </row>
    <row r="39" spans="1:13" s="18" customFormat="1" ht="39.950000000000003" customHeight="1" thickBot="1" x14ac:dyDescent="0.3">
      <c r="D39" s="116"/>
      <c r="E39" s="118">
        <f>SUM(B30,H30)</f>
        <v>171</v>
      </c>
      <c r="F39" s="141">
        <f t="shared" si="2"/>
        <v>4.2558486809357893E-2</v>
      </c>
      <c r="L39" s="125"/>
      <c r="M39" s="125"/>
    </row>
    <row r="40" spans="1:13" s="18" customFormat="1" ht="39.950000000000003" customHeight="1" thickTop="1" x14ac:dyDescent="0.25">
      <c r="D40" s="18" t="s">
        <v>523</v>
      </c>
      <c r="E40" s="125">
        <f>SUM(E36:E39)</f>
        <v>4018</v>
      </c>
      <c r="F40" s="140">
        <f t="shared" si="2"/>
        <v>1</v>
      </c>
      <c r="L40" s="125"/>
      <c r="M40" s="125"/>
    </row>
    <row r="41" spans="1:13" x14ac:dyDescent="0.25">
      <c r="D41" s="106" t="s">
        <v>521</v>
      </c>
      <c r="E41" s="160">
        <f>SUM(E36:E37)</f>
        <v>2949</v>
      </c>
    </row>
  </sheetData>
  <mergeCells count="24">
    <mergeCell ref="C34:G34"/>
    <mergeCell ref="K1:Q1"/>
    <mergeCell ref="A7:D7"/>
    <mergeCell ref="F7:I7"/>
    <mergeCell ref="A14:D14"/>
    <mergeCell ref="F14:I14"/>
    <mergeCell ref="A5:D5"/>
    <mergeCell ref="F5:I5"/>
    <mergeCell ref="E28:F28"/>
    <mergeCell ref="C28:D28"/>
    <mergeCell ref="A28:B28"/>
    <mergeCell ref="G28:H28"/>
    <mergeCell ref="A27:I27"/>
    <mergeCell ref="A8:D8"/>
    <mergeCell ref="F8:I8"/>
    <mergeCell ref="A2:D3"/>
    <mergeCell ref="A22:D22"/>
    <mergeCell ref="F22:I22"/>
    <mergeCell ref="A15:D15"/>
    <mergeCell ref="F15:I15"/>
    <mergeCell ref="F3:G3"/>
    <mergeCell ref="H3:I3"/>
    <mergeCell ref="A21:D21"/>
    <mergeCell ref="F21:I21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R45"/>
  <sheetViews>
    <sheetView workbookViewId="0">
      <selection activeCell="E4" sqref="E4"/>
    </sheetView>
  </sheetViews>
  <sheetFormatPr defaultRowHeight="15" x14ac:dyDescent="0.25"/>
  <cols>
    <col min="1" max="3" width="13.7109375" customWidth="1"/>
    <col min="4" max="4" width="13.7109375" style="106" customWidth="1"/>
    <col min="5" max="9" width="13.7109375" customWidth="1"/>
    <col min="11" max="11" width="9.140625" style="3"/>
    <col min="12" max="12" width="9.140625" style="117"/>
    <col min="13" max="13" width="7.7109375" style="117" customWidth="1"/>
    <col min="15" max="15" width="7.7109375" customWidth="1"/>
    <col min="17" max="17" width="7.7109375" customWidth="1"/>
  </cols>
  <sheetData>
    <row r="1" spans="1:18" x14ac:dyDescent="0.25">
      <c r="A1" t="s">
        <v>216</v>
      </c>
      <c r="E1" s="128"/>
      <c r="F1" s="211" t="s">
        <v>54</v>
      </c>
      <c r="G1" s="211"/>
      <c r="H1" s="211" t="s">
        <v>517</v>
      </c>
      <c r="I1" s="211"/>
      <c r="K1" s="216" t="s">
        <v>222</v>
      </c>
      <c r="L1" s="216"/>
      <c r="M1" s="216"/>
      <c r="N1" s="216"/>
      <c r="O1" s="216"/>
      <c r="P1" s="216"/>
      <c r="Q1" s="216"/>
      <c r="R1" s="2"/>
    </row>
    <row r="2" spans="1:18" s="2" customFormat="1" ht="30" x14ac:dyDescent="0.25">
      <c r="A2" s="228" t="str">
        <f>'ATR Count Data'!A119</f>
        <v>24-Annabella Underpass: Higgins to Sutherland - AT</v>
      </c>
      <c r="B2" s="228"/>
      <c r="C2" s="228"/>
      <c r="D2" s="228"/>
      <c r="E2" s="111" t="s">
        <v>533</v>
      </c>
      <c r="F2" s="183" t="str">
        <f>Eastbound!C3</f>
        <v xml:space="preserve"> </v>
      </c>
      <c r="G2" s="170" t="str">
        <f>Eastbound!D3</f>
        <v xml:space="preserve"> </v>
      </c>
      <c r="H2" s="183" t="e">
        <f>LOOKUP(2,1/(NOT(ISBLANK(Eastbound!C:C))),Eastbound!C:C)</f>
        <v>#VALUE!</v>
      </c>
      <c r="I2" s="170" t="str">
        <f xml:space="preserve"> LOOKUP(2,1/(NOT(ISBLANK(Eastbound!D:D))),Eastbound!D:D)</f>
        <v xml:space="preserve"> </v>
      </c>
      <c r="J2" s="18" t="s">
        <v>223</v>
      </c>
      <c r="K2" s="125" t="s">
        <v>224</v>
      </c>
      <c r="L2" s="122" t="s">
        <v>534</v>
      </c>
      <c r="M2" s="125" t="s">
        <v>10</v>
      </c>
      <c r="N2" s="122" t="s">
        <v>535</v>
      </c>
      <c r="O2" s="18" t="s">
        <v>530</v>
      </c>
      <c r="P2" s="122" t="s">
        <v>536</v>
      </c>
    </row>
    <row r="3" spans="1:18" x14ac:dyDescent="0.25">
      <c r="A3" s="228"/>
      <c r="B3" s="228"/>
      <c r="C3" s="228"/>
      <c r="D3" s="228"/>
      <c r="E3" s="110" t="s">
        <v>532</v>
      </c>
      <c r="F3" s="211" t="str">
        <f>'ATR Count Data'!N118&amp;" ("&amp;'ATR Count Data'!N119&amp;")"</f>
        <v>Normal (21 C)</v>
      </c>
      <c r="G3" s="211"/>
      <c r="H3" s="211" t="str">
        <f>'ATR Count Data'!T118&amp;" ("&amp;'ATR Count Data'!T119&amp;")"</f>
        <v>Rain (21 C)</v>
      </c>
      <c r="I3" s="211"/>
      <c r="J3" s="18">
        <v>0</v>
      </c>
      <c r="K3" s="125">
        <f>SUM('ATR Count Data'!N7:P10)+SUM('ATR Count Data'!T7:V10)</f>
        <v>0</v>
      </c>
      <c r="L3" s="108" t="str">
        <f t="shared" ref="L3:L26" si="0">IFERROR(K3/K$27,"")</f>
        <v/>
      </c>
      <c r="M3" s="125">
        <f>SUM('ATR Count Data'!Q7:Q10,'ATR Count Data'!S7:S10,'ATR Count Data'!W7:W10,'ATR Count Data'!Y7:Y10)</f>
        <v>0</v>
      </c>
      <c r="N3" s="108" t="str">
        <f t="shared" ref="N3:N26" si="1">IFERROR(M3/M$27,"")</f>
        <v/>
      </c>
      <c r="O3" s="125">
        <f>SUM('ATR Count Data'!R7:R10,'ATR Count Data'!X7:X10)</f>
        <v>0</v>
      </c>
      <c r="P3" s="108" t="str">
        <f t="shared" ref="P3:P26" si="2">IFERROR(O3/O$27,"")</f>
        <v/>
      </c>
    </row>
    <row r="4" spans="1:18" ht="15.75" thickBot="1" x14ac:dyDescent="0.3">
      <c r="J4" s="18">
        <v>1</v>
      </c>
      <c r="K4" s="125">
        <f>SUM('ATR Count Data'!N11:P14)+SUM('ATR Count Data'!T11:V14)</f>
        <v>0</v>
      </c>
      <c r="L4" s="108" t="str">
        <f t="shared" si="0"/>
        <v/>
      </c>
      <c r="M4" s="125">
        <f>SUM('ATR Count Data'!Q11:Q14,'ATR Count Data'!S11:S14,'ATR Count Data'!W11:W14,'ATR Count Data'!Y11:Y14)</f>
        <v>0</v>
      </c>
      <c r="N4" s="108" t="str">
        <f t="shared" si="1"/>
        <v/>
      </c>
      <c r="O4" s="125">
        <f>SUM('ATR Count Data'!R11:R14,'ATR Count Data'!X11:X14)</f>
        <v>0</v>
      </c>
      <c r="P4" s="108" t="str">
        <f t="shared" si="2"/>
        <v/>
      </c>
    </row>
    <row r="5" spans="1:18" s="107" customFormat="1" ht="29.25" thickBot="1" x14ac:dyDescent="0.5">
      <c r="A5" s="233" t="s">
        <v>93</v>
      </c>
      <c r="B5" s="234"/>
      <c r="C5" s="234"/>
      <c r="D5" s="235"/>
      <c r="E5" s="114"/>
      <c r="F5" s="233" t="s">
        <v>94</v>
      </c>
      <c r="G5" s="234"/>
      <c r="H5" s="234"/>
      <c r="I5" s="235"/>
      <c r="J5" s="18">
        <f>J4+1</f>
        <v>2</v>
      </c>
      <c r="K5" s="125">
        <f>SUM('ATR Count Data'!N15:P18)+SUM('ATR Count Data'!T15:V18)</f>
        <v>0</v>
      </c>
      <c r="L5" s="108" t="str">
        <f t="shared" si="0"/>
        <v/>
      </c>
      <c r="M5" s="125">
        <f>SUM('ATR Count Data'!Q15:Q18,'ATR Count Data'!S15:S18,'ATR Count Data'!W15:W18,'ATR Count Data'!Y15:Y18)</f>
        <v>0</v>
      </c>
      <c r="N5" s="108" t="str">
        <f t="shared" si="1"/>
        <v/>
      </c>
      <c r="O5" s="125">
        <f>SUM('ATR Count Data'!R15:R18,'ATR Count Data'!X15:X18)</f>
        <v>0</v>
      </c>
      <c r="P5" s="108" t="str">
        <f t="shared" si="2"/>
        <v/>
      </c>
    </row>
    <row r="6" spans="1:18" s="107" customFormat="1" ht="15" customHeight="1" x14ac:dyDescent="0.45">
      <c r="A6" s="109"/>
      <c r="B6" s="109"/>
      <c r="C6" s="109"/>
      <c r="D6" s="109"/>
      <c r="E6" s="114"/>
      <c r="F6" s="109"/>
      <c r="G6" s="109"/>
      <c r="H6" s="109"/>
      <c r="I6" s="109"/>
      <c r="J6" s="18">
        <f t="shared" ref="J6:J26" si="3">J5+1</f>
        <v>3</v>
      </c>
      <c r="K6" s="125">
        <f>SUM('ATR Count Data'!N19:P22)+SUM('ATR Count Data'!T19:V22)</f>
        <v>0</v>
      </c>
      <c r="L6" s="108" t="str">
        <f t="shared" si="0"/>
        <v/>
      </c>
      <c r="M6" s="125">
        <f>SUM('ATR Count Data'!Q19:Q22,'ATR Count Data'!S19:S22,'ATR Count Data'!W19:W22,'ATR Count Data'!Y19:Y22)</f>
        <v>0</v>
      </c>
      <c r="N6" s="108" t="str">
        <f t="shared" si="1"/>
        <v/>
      </c>
      <c r="O6" s="125">
        <f>SUM('ATR Count Data'!R19:R22,'ATR Count Data'!X19:X22)</f>
        <v>0</v>
      </c>
      <c r="P6" s="108" t="str">
        <f t="shared" si="2"/>
        <v/>
      </c>
    </row>
    <row r="7" spans="1:18" s="3" customFormat="1" ht="15" customHeight="1" x14ac:dyDescent="0.25">
      <c r="A7" s="212" t="s">
        <v>219</v>
      </c>
      <c r="B7" s="217"/>
      <c r="C7" s="217"/>
      <c r="D7" s="218"/>
      <c r="E7" s="139"/>
      <c r="F7" s="212" t="s">
        <v>219</v>
      </c>
      <c r="G7" s="217"/>
      <c r="H7" s="217"/>
      <c r="I7" s="218"/>
      <c r="J7" s="18">
        <f t="shared" si="3"/>
        <v>4</v>
      </c>
      <c r="K7" s="125">
        <f>SUM('ATR Count Data'!N23:P26)+SUM('ATR Count Data'!T23:V26)</f>
        <v>0</v>
      </c>
      <c r="L7" s="108" t="str">
        <f t="shared" si="0"/>
        <v/>
      </c>
      <c r="M7" s="125">
        <f>SUM('ATR Count Data'!Q23:Q26,'ATR Count Data'!S23:S26,'ATR Count Data'!W23:W26,'ATR Count Data'!Y23:Y26)</f>
        <v>0</v>
      </c>
      <c r="N7" s="108" t="str">
        <f t="shared" si="1"/>
        <v/>
      </c>
      <c r="O7" s="125">
        <f>SUM('ATR Count Data'!R23:R26,'ATR Count Data'!X23:X26)</f>
        <v>0</v>
      </c>
      <c r="P7" s="108" t="str">
        <f t="shared" si="2"/>
        <v/>
      </c>
    </row>
    <row r="8" spans="1:18" s="3" customFormat="1" ht="15" customHeight="1" x14ac:dyDescent="0.25">
      <c r="A8" s="208" t="s">
        <v>220</v>
      </c>
      <c r="B8" s="209"/>
      <c r="C8" s="209"/>
      <c r="D8" s="210"/>
      <c r="E8" s="139"/>
      <c r="F8" s="208" t="s">
        <v>220</v>
      </c>
      <c r="G8" s="209"/>
      <c r="H8" s="209"/>
      <c r="I8" s="210"/>
      <c r="J8" s="18">
        <f t="shared" si="3"/>
        <v>5</v>
      </c>
      <c r="K8" s="125">
        <f>SUM('ATR Count Data'!N27:P30)+SUM('ATR Count Data'!T27:V30)</f>
        <v>0</v>
      </c>
      <c r="L8" s="108" t="str">
        <f t="shared" si="0"/>
        <v/>
      </c>
      <c r="M8" s="125">
        <f>SUM('ATR Count Data'!Q27:Q30,'ATR Count Data'!S27:S30,'ATR Count Data'!W27:W30,'ATR Count Data'!Y27:Y30)</f>
        <v>0</v>
      </c>
      <c r="N8" s="108" t="str">
        <f t="shared" si="1"/>
        <v/>
      </c>
      <c r="O8" s="125">
        <f>SUM('ATR Count Data'!R27:R30,'ATR Count Data'!X27:X30)</f>
        <v>0</v>
      </c>
      <c r="P8" s="108" t="str">
        <f t="shared" si="2"/>
        <v/>
      </c>
    </row>
    <row r="9" spans="1:18" ht="15" customHeight="1" x14ac:dyDescent="0.25">
      <c r="A9" s="128"/>
      <c r="B9" s="139" t="s">
        <v>521</v>
      </c>
      <c r="C9" s="139" t="s">
        <v>522</v>
      </c>
      <c r="D9" s="106" t="s">
        <v>520</v>
      </c>
      <c r="E9" s="128"/>
      <c r="F9" s="128"/>
      <c r="G9" s="139" t="s">
        <v>521</v>
      </c>
      <c r="H9" s="139" t="s">
        <v>522</v>
      </c>
      <c r="I9" s="106" t="s">
        <v>520</v>
      </c>
      <c r="J9" s="18">
        <f t="shared" si="3"/>
        <v>6</v>
      </c>
      <c r="K9" s="125">
        <f>SUM('ATR Count Data'!N31:P34)+SUM('ATR Count Data'!T31:V34)</f>
        <v>0</v>
      </c>
      <c r="L9" s="108" t="str">
        <f t="shared" si="0"/>
        <v/>
      </c>
      <c r="M9" s="125">
        <f>SUM('ATR Count Data'!Q31:Q34,'ATR Count Data'!S31:S34,'ATR Count Data'!W31:W34,'ATR Count Data'!Y31:Y34)</f>
        <v>0</v>
      </c>
      <c r="N9" s="108" t="str">
        <f t="shared" si="1"/>
        <v/>
      </c>
      <c r="O9" s="125">
        <f>SUM('ATR Count Data'!R31:R34,'ATR Count Data'!X31:X34)</f>
        <v>0</v>
      </c>
      <c r="P9" s="108" t="str">
        <f t="shared" si="2"/>
        <v/>
      </c>
    </row>
    <row r="10" spans="1:18" x14ac:dyDescent="0.25">
      <c r="A10" s="110" t="s">
        <v>524</v>
      </c>
      <c r="B10" s="76">
        <f>SUM('ATR Count Data'!N106:P106)</f>
        <v>0</v>
      </c>
      <c r="C10" s="76">
        <f>SUM('ATR Count Data'!Q106:S106)</f>
        <v>0</v>
      </c>
      <c r="D10" s="12" t="str">
        <f>'ATR Count Data'!N105</f>
        <v/>
      </c>
      <c r="E10" s="128"/>
      <c r="F10" s="110" t="s">
        <v>524</v>
      </c>
      <c r="G10" s="76">
        <f>SUM('ATR Count Data'!T106:V106)</f>
        <v>0</v>
      </c>
      <c r="H10" s="76">
        <f>SUM('ATR Count Data'!W106:Y106)</f>
        <v>0</v>
      </c>
      <c r="I10" s="12" t="str">
        <f>'ATR Count Data'!T105</f>
        <v/>
      </c>
      <c r="J10" s="18">
        <f t="shared" si="3"/>
        <v>7</v>
      </c>
      <c r="K10" s="125">
        <f>SUM('ATR Count Data'!N35:P38)+SUM('ATR Count Data'!T35:V38)</f>
        <v>0</v>
      </c>
      <c r="L10" s="108" t="str">
        <f t="shared" si="0"/>
        <v/>
      </c>
      <c r="M10" s="125">
        <f>SUM('ATR Count Data'!Q35:Q38,'ATR Count Data'!S35:S38,'ATR Count Data'!W35:W38,'ATR Count Data'!Y35:Y38)</f>
        <v>0</v>
      </c>
      <c r="N10" s="108" t="str">
        <f t="shared" si="1"/>
        <v/>
      </c>
      <c r="O10" s="125">
        <f>SUM('ATR Count Data'!R35:R38,'ATR Count Data'!X35:X38)</f>
        <v>0</v>
      </c>
      <c r="P10" s="108" t="str">
        <f t="shared" si="2"/>
        <v/>
      </c>
    </row>
    <row r="11" spans="1:18" x14ac:dyDescent="0.25">
      <c r="A11" s="110" t="s">
        <v>523</v>
      </c>
      <c r="B11" s="76">
        <f>SUM('ATR Count Data'!N108:P108)</f>
        <v>0</v>
      </c>
      <c r="C11" s="76">
        <f>SUM('ATR Count Data'!Q108:S108)</f>
        <v>0</v>
      </c>
      <c r="D11" s="12" t="s">
        <v>60</v>
      </c>
      <c r="E11" s="128"/>
      <c r="F11" s="110" t="s">
        <v>523</v>
      </c>
      <c r="G11" s="76">
        <f>SUM('ATR Count Data'!T108:V108)</f>
        <v>0</v>
      </c>
      <c r="H11" s="76">
        <f>SUM('ATR Count Data'!W108:Y108)</f>
        <v>0</v>
      </c>
      <c r="I11" s="12" t="s">
        <v>60</v>
      </c>
      <c r="J11" s="18">
        <f t="shared" si="3"/>
        <v>8</v>
      </c>
      <c r="K11" s="125">
        <f>SUM('ATR Count Data'!N39:P42)+SUM('ATR Count Data'!T39:V42)</f>
        <v>0</v>
      </c>
      <c r="L11" s="108" t="str">
        <f t="shared" si="0"/>
        <v/>
      </c>
      <c r="M11" s="125">
        <f>SUM('ATR Count Data'!Q39:Q42,'ATR Count Data'!S39:S42,'ATR Count Data'!W39:W42,'ATR Count Data'!Y39:Y42)</f>
        <v>0</v>
      </c>
      <c r="N11" s="108" t="str">
        <f t="shared" si="1"/>
        <v/>
      </c>
      <c r="O11" s="125">
        <f>SUM('ATR Count Data'!R39:R42,'ATR Count Data'!X39:X42)</f>
        <v>0</v>
      </c>
      <c r="P11" s="108" t="str">
        <f t="shared" si="2"/>
        <v/>
      </c>
    </row>
    <row r="12" spans="1:18" x14ac:dyDescent="0.25">
      <c r="A12" s="110"/>
      <c r="B12" s="76"/>
      <c r="C12" s="76"/>
      <c r="D12" s="12"/>
      <c r="E12" s="128"/>
      <c r="F12" s="110"/>
      <c r="G12" s="76"/>
      <c r="H12" s="76"/>
      <c r="I12" s="12"/>
      <c r="J12" s="18">
        <f t="shared" si="3"/>
        <v>9</v>
      </c>
      <c r="K12" s="125">
        <f>SUM('ATR Count Data'!N43:P46)+SUM('ATR Count Data'!T43:V46)</f>
        <v>0</v>
      </c>
      <c r="L12" s="108" t="str">
        <f t="shared" si="0"/>
        <v/>
      </c>
      <c r="M12" s="125">
        <f>SUM('ATR Count Data'!Q43:Q46,'ATR Count Data'!S43:S46,'ATR Count Data'!W43:W46,'ATR Count Data'!Y43:Y46)</f>
        <v>0</v>
      </c>
      <c r="N12" s="108" t="str">
        <f t="shared" si="1"/>
        <v/>
      </c>
      <c r="O12" s="125">
        <f>SUM('ATR Count Data'!R43:R46,'ATR Count Data'!X43:X46)</f>
        <v>0</v>
      </c>
      <c r="P12" s="108" t="str">
        <f t="shared" si="2"/>
        <v/>
      </c>
    </row>
    <row r="13" spans="1:18" x14ac:dyDescent="0.25">
      <c r="A13" s="128"/>
      <c r="B13" s="128"/>
      <c r="C13" s="128"/>
      <c r="E13" s="128"/>
      <c r="F13" s="128"/>
      <c r="G13" s="128"/>
      <c r="H13" s="128"/>
      <c r="I13" s="128"/>
      <c r="J13" s="18">
        <f t="shared" si="3"/>
        <v>10</v>
      </c>
      <c r="K13" s="125">
        <f>SUM('ATR Count Data'!N47:P50)+SUM('ATR Count Data'!T47:V50)</f>
        <v>0</v>
      </c>
      <c r="L13" s="108" t="str">
        <f t="shared" si="0"/>
        <v/>
      </c>
      <c r="M13" s="125">
        <f>SUM('ATR Count Data'!Q47:Q50,'ATR Count Data'!S47:S50,'ATR Count Data'!W47:W50,'ATR Count Data'!Y47:Y50)</f>
        <v>0</v>
      </c>
      <c r="N13" s="108" t="str">
        <f t="shared" si="1"/>
        <v/>
      </c>
      <c r="O13" s="125">
        <f>SUM('ATR Count Data'!R47:R50,'ATR Count Data'!X47:X50)</f>
        <v>0</v>
      </c>
      <c r="P13" s="108" t="str">
        <f t="shared" si="2"/>
        <v/>
      </c>
    </row>
    <row r="14" spans="1:18" ht="15" customHeight="1" x14ac:dyDescent="0.25">
      <c r="A14" s="212" t="s">
        <v>217</v>
      </c>
      <c r="B14" s="217"/>
      <c r="C14" s="217"/>
      <c r="D14" s="218"/>
      <c r="E14" s="139"/>
      <c r="F14" s="212" t="s">
        <v>217</v>
      </c>
      <c r="G14" s="217"/>
      <c r="H14" s="217"/>
      <c r="I14" s="218"/>
      <c r="J14" s="18">
        <f t="shared" si="3"/>
        <v>11</v>
      </c>
      <c r="K14" s="125">
        <f>SUM('ATR Count Data'!N51:P54)+SUM('ATR Count Data'!T51:V54)</f>
        <v>0</v>
      </c>
      <c r="L14" s="108" t="str">
        <f t="shared" si="0"/>
        <v/>
      </c>
      <c r="M14" s="125">
        <f>SUM('ATR Count Data'!Q51:Q54,'ATR Count Data'!S51:S54,'ATR Count Data'!W51:W54,'ATR Count Data'!Y51:Y54)</f>
        <v>0</v>
      </c>
      <c r="N14" s="108" t="str">
        <f t="shared" si="1"/>
        <v/>
      </c>
      <c r="O14" s="125">
        <f>SUM('ATR Count Data'!R51:R54,'ATR Count Data'!X51:X54)</f>
        <v>0</v>
      </c>
      <c r="P14" s="108" t="str">
        <f t="shared" si="2"/>
        <v/>
      </c>
    </row>
    <row r="15" spans="1:18" ht="15" customHeight="1" x14ac:dyDescent="0.25">
      <c r="A15" s="208" t="s">
        <v>218</v>
      </c>
      <c r="B15" s="209"/>
      <c r="C15" s="209"/>
      <c r="D15" s="210"/>
      <c r="E15" s="139"/>
      <c r="F15" s="208" t="s">
        <v>218</v>
      </c>
      <c r="G15" s="209"/>
      <c r="H15" s="209"/>
      <c r="I15" s="210"/>
      <c r="J15" s="18">
        <f t="shared" si="3"/>
        <v>12</v>
      </c>
      <c r="K15" s="125">
        <f>SUM('ATR Count Data'!N55:P58)+SUM('ATR Count Data'!T55:V58)</f>
        <v>0</v>
      </c>
      <c r="L15" s="108" t="str">
        <f t="shared" si="0"/>
        <v/>
      </c>
      <c r="M15" s="125">
        <f>SUM('ATR Count Data'!Q55:Q58,'ATR Count Data'!S55:S58,'ATR Count Data'!W55:W58,'ATR Count Data'!Y55:Y58)</f>
        <v>0</v>
      </c>
      <c r="N15" s="108" t="str">
        <f t="shared" si="1"/>
        <v/>
      </c>
      <c r="O15" s="125">
        <f>SUM('ATR Count Data'!R55:R58,'ATR Count Data'!X55:X58)</f>
        <v>0</v>
      </c>
      <c r="P15" s="108" t="str">
        <f t="shared" si="2"/>
        <v/>
      </c>
    </row>
    <row r="16" spans="1:18" x14ac:dyDescent="0.25">
      <c r="A16" s="128"/>
      <c r="B16" s="139" t="s">
        <v>521</v>
      </c>
      <c r="C16" s="139" t="s">
        <v>522</v>
      </c>
      <c r="D16" s="106" t="s">
        <v>520</v>
      </c>
      <c r="E16" s="128"/>
      <c r="F16" s="128"/>
      <c r="G16" s="139" t="s">
        <v>521</v>
      </c>
      <c r="H16" s="139" t="s">
        <v>522</v>
      </c>
      <c r="I16" s="106" t="s">
        <v>520</v>
      </c>
      <c r="J16" s="18">
        <f t="shared" si="3"/>
        <v>13</v>
      </c>
      <c r="K16" s="125">
        <f>SUM('ATR Count Data'!N59:P62)+SUM('ATR Count Data'!T59:V62)</f>
        <v>0</v>
      </c>
      <c r="L16" s="108" t="str">
        <f t="shared" si="0"/>
        <v/>
      </c>
      <c r="M16" s="125">
        <f>SUM('ATR Count Data'!Q59:Q62,'ATR Count Data'!S59:S62,'ATR Count Data'!W59:W62,'ATR Count Data'!Y59:Y62)</f>
        <v>0</v>
      </c>
      <c r="N16" s="108" t="str">
        <f t="shared" si="1"/>
        <v/>
      </c>
      <c r="O16" s="125">
        <f>SUM('ATR Count Data'!R59:R62,'ATR Count Data'!X59:X62)</f>
        <v>0</v>
      </c>
      <c r="P16" s="108" t="str">
        <f t="shared" si="2"/>
        <v/>
      </c>
    </row>
    <row r="17" spans="1:18" x14ac:dyDescent="0.25">
      <c r="A17" s="110" t="s">
        <v>524</v>
      </c>
      <c r="B17" s="76">
        <f>SUM('ATR Count Data'!N114:P114)</f>
        <v>0</v>
      </c>
      <c r="C17" s="76">
        <f>SUM('ATR Count Data'!Q114:S114)</f>
        <v>0</v>
      </c>
      <c r="D17" s="12" t="str">
        <f>'ATR Count Data'!N113</f>
        <v/>
      </c>
      <c r="E17" s="128"/>
      <c r="F17" s="110" t="s">
        <v>524</v>
      </c>
      <c r="G17" s="76">
        <f>SUM('ATR Count Data'!T114:V114)</f>
        <v>0</v>
      </c>
      <c r="H17" s="76">
        <f>SUM('ATR Count Data'!W114:Y114)</f>
        <v>0</v>
      </c>
      <c r="I17" s="12" t="str">
        <f>'ATR Count Data'!T113</f>
        <v/>
      </c>
      <c r="J17" s="18">
        <f t="shared" si="3"/>
        <v>14</v>
      </c>
      <c r="K17" s="125">
        <f>SUM('ATR Count Data'!N63:P66)+SUM('ATR Count Data'!T63:V66)</f>
        <v>0</v>
      </c>
      <c r="L17" s="108" t="str">
        <f t="shared" si="0"/>
        <v/>
      </c>
      <c r="M17" s="125">
        <f>SUM('ATR Count Data'!Q63:Q66,'ATR Count Data'!S63:S66,'ATR Count Data'!W63:W66,'ATR Count Data'!Y63:Y66)</f>
        <v>0</v>
      </c>
      <c r="N17" s="108" t="str">
        <f t="shared" si="1"/>
        <v/>
      </c>
      <c r="O17" s="125">
        <f>SUM('ATR Count Data'!R63:R66,'ATR Count Data'!X63:X66)</f>
        <v>0</v>
      </c>
      <c r="P17" s="108" t="str">
        <f t="shared" si="2"/>
        <v/>
      </c>
    </row>
    <row r="18" spans="1:18" x14ac:dyDescent="0.25">
      <c r="A18" s="110" t="s">
        <v>523</v>
      </c>
      <c r="B18" s="76">
        <f>SUM('ATR Count Data'!N116:P116)</f>
        <v>0</v>
      </c>
      <c r="C18" s="76">
        <f>SUM('ATR Count Data'!Q116:S116)</f>
        <v>0</v>
      </c>
      <c r="D18" s="12" t="s">
        <v>68</v>
      </c>
      <c r="E18" s="128"/>
      <c r="F18" s="110" t="s">
        <v>523</v>
      </c>
      <c r="G18" s="76">
        <f>SUM('ATR Count Data'!T116:V116)</f>
        <v>0</v>
      </c>
      <c r="H18" s="76">
        <f>SUM('ATR Count Data'!W116:Y116)</f>
        <v>0</v>
      </c>
      <c r="I18" s="12" t="s">
        <v>68</v>
      </c>
      <c r="J18" s="18">
        <f t="shared" si="3"/>
        <v>15</v>
      </c>
      <c r="K18" s="125">
        <f>SUM('ATR Count Data'!N67:P70)+SUM('ATR Count Data'!T67:V70)</f>
        <v>0</v>
      </c>
      <c r="L18" s="108" t="str">
        <f t="shared" si="0"/>
        <v/>
      </c>
      <c r="M18" s="125">
        <f>SUM('ATR Count Data'!Q67:Q70,'ATR Count Data'!S67:S70,'ATR Count Data'!W67:W70,'ATR Count Data'!Y67:Y70)</f>
        <v>0</v>
      </c>
      <c r="N18" s="108" t="str">
        <f t="shared" si="1"/>
        <v/>
      </c>
      <c r="O18" s="125">
        <f>SUM('ATR Count Data'!R67:R70,'ATR Count Data'!X67:X70)</f>
        <v>0</v>
      </c>
      <c r="P18" s="108" t="str">
        <f t="shared" si="2"/>
        <v/>
      </c>
    </row>
    <row r="19" spans="1:18" x14ac:dyDescent="0.25">
      <c r="A19" s="110"/>
      <c r="B19" s="76"/>
      <c r="C19" s="76"/>
      <c r="D19" s="12"/>
      <c r="E19" s="128"/>
      <c r="F19" s="110"/>
      <c r="G19" s="76"/>
      <c r="H19" s="76"/>
      <c r="I19" s="12"/>
      <c r="J19" s="18">
        <f t="shared" si="3"/>
        <v>16</v>
      </c>
      <c r="K19" s="125">
        <f>SUM('ATR Count Data'!N71:P74)+SUM('ATR Count Data'!T71:V74)</f>
        <v>0</v>
      </c>
      <c r="L19" s="108" t="str">
        <f t="shared" si="0"/>
        <v/>
      </c>
      <c r="M19" s="125">
        <f>SUM('ATR Count Data'!Q71:Q74,'ATR Count Data'!S71:S74,'ATR Count Data'!W71:W74,'ATR Count Data'!Y71:Y74)</f>
        <v>0</v>
      </c>
      <c r="N19" s="108" t="str">
        <f t="shared" si="1"/>
        <v/>
      </c>
      <c r="O19" s="125">
        <f>SUM('ATR Count Data'!R71:R74,'ATR Count Data'!X71:X74)</f>
        <v>0</v>
      </c>
      <c r="P19" s="108" t="str">
        <f t="shared" si="2"/>
        <v/>
      </c>
    </row>
    <row r="20" spans="1:18" x14ac:dyDescent="0.25">
      <c r="A20" s="128"/>
      <c r="B20" s="128"/>
      <c r="C20" s="128"/>
      <c r="E20" s="128"/>
      <c r="F20" s="128"/>
      <c r="G20" s="128"/>
      <c r="H20" s="128"/>
      <c r="I20" s="128"/>
      <c r="J20" s="18">
        <f t="shared" si="3"/>
        <v>17</v>
      </c>
      <c r="K20" s="125">
        <f>SUM('ATR Count Data'!N75:P78)+SUM('ATR Count Data'!T75:V78)</f>
        <v>0</v>
      </c>
      <c r="L20" s="108" t="str">
        <f t="shared" si="0"/>
        <v/>
      </c>
      <c r="M20" s="125">
        <f>SUM('ATR Count Data'!Q75:Q78,'ATR Count Data'!S75:S78,'ATR Count Data'!W75:W78,'ATR Count Data'!Y75:Y78)</f>
        <v>0</v>
      </c>
      <c r="N20" s="108" t="str">
        <f t="shared" si="1"/>
        <v/>
      </c>
      <c r="O20" s="125">
        <f>SUM('ATR Count Data'!R75:R78,'ATR Count Data'!X75:X78)</f>
        <v>0</v>
      </c>
      <c r="P20" s="108" t="str">
        <f t="shared" si="2"/>
        <v/>
      </c>
    </row>
    <row r="21" spans="1:18" ht="15" customHeight="1" x14ac:dyDescent="0.25">
      <c r="A21" s="212" t="s">
        <v>531</v>
      </c>
      <c r="B21" s="213"/>
      <c r="C21" s="213"/>
      <c r="D21" s="214"/>
      <c r="E21" s="139"/>
      <c r="F21" s="212" t="s">
        <v>531</v>
      </c>
      <c r="G21" s="213"/>
      <c r="H21" s="213"/>
      <c r="I21" s="214"/>
      <c r="J21" s="18">
        <f t="shared" si="3"/>
        <v>18</v>
      </c>
      <c r="K21" s="125">
        <f>SUM('ATR Count Data'!N79:P82)+SUM('ATR Count Data'!T79:V82)</f>
        <v>0</v>
      </c>
      <c r="L21" s="108" t="str">
        <f t="shared" si="0"/>
        <v/>
      </c>
      <c r="M21" s="125">
        <f>SUM('ATR Count Data'!Q79:Q82,'ATR Count Data'!S79:S82,'ATR Count Data'!W79:W82,'ATR Count Data'!Y79:Y82)</f>
        <v>0</v>
      </c>
      <c r="N21" s="108" t="str">
        <f t="shared" si="1"/>
        <v/>
      </c>
      <c r="O21" s="125">
        <f>SUM('ATR Count Data'!R79:R82,'ATR Count Data'!X79:X82)</f>
        <v>0</v>
      </c>
      <c r="P21" s="108" t="str">
        <f t="shared" si="2"/>
        <v/>
      </c>
    </row>
    <row r="22" spans="1:18" ht="15" customHeight="1" x14ac:dyDescent="0.25">
      <c r="A22" s="208" t="s">
        <v>221</v>
      </c>
      <c r="B22" s="209"/>
      <c r="C22" s="209"/>
      <c r="D22" s="210"/>
      <c r="E22" s="139"/>
      <c r="F22" s="208" t="s">
        <v>221</v>
      </c>
      <c r="G22" s="209"/>
      <c r="H22" s="209"/>
      <c r="I22" s="210"/>
      <c r="J22" s="18">
        <f t="shared" si="3"/>
        <v>19</v>
      </c>
      <c r="K22" s="125">
        <f>SUM('ATR Count Data'!N83:P86)+SUM('ATR Count Data'!T83:V86)</f>
        <v>0</v>
      </c>
      <c r="L22" s="108" t="str">
        <f t="shared" si="0"/>
        <v/>
      </c>
      <c r="M22" s="125">
        <f>SUM('ATR Count Data'!Q83:Q86,'ATR Count Data'!S83:S86,'ATR Count Data'!W83:W86,'ATR Count Data'!Y83:Y86)</f>
        <v>0</v>
      </c>
      <c r="N22" s="108" t="str">
        <f t="shared" si="1"/>
        <v/>
      </c>
      <c r="O22" s="125">
        <f>SUM('ATR Count Data'!R83:R86,'ATR Count Data'!X83:X86)</f>
        <v>0</v>
      </c>
      <c r="P22" s="108" t="str">
        <f t="shared" si="2"/>
        <v/>
      </c>
    </row>
    <row r="23" spans="1:18" x14ac:dyDescent="0.25">
      <c r="A23" s="110"/>
      <c r="B23" s="139" t="s">
        <v>521</v>
      </c>
      <c r="C23" s="139" t="s">
        <v>522</v>
      </c>
      <c r="D23" s="106" t="s">
        <v>520</v>
      </c>
      <c r="E23" s="128"/>
      <c r="F23" s="110"/>
      <c r="G23" s="139" t="s">
        <v>521</v>
      </c>
      <c r="H23" s="139" t="s">
        <v>522</v>
      </c>
      <c r="I23" s="106" t="s">
        <v>520</v>
      </c>
      <c r="J23" s="18">
        <f t="shared" si="3"/>
        <v>20</v>
      </c>
      <c r="K23" s="125">
        <f>SUM('ATR Count Data'!N87:P90)+SUM('ATR Count Data'!T87:V90)</f>
        <v>0</v>
      </c>
      <c r="L23" s="108" t="str">
        <f t="shared" si="0"/>
        <v/>
      </c>
      <c r="M23" s="125">
        <f>SUM('ATR Count Data'!Q87:Q90,'ATR Count Data'!S87:S90,'ATR Count Data'!W87:W90,'ATR Count Data'!Y87:Y90)</f>
        <v>0</v>
      </c>
      <c r="N23" s="108" t="str">
        <f t="shared" si="1"/>
        <v/>
      </c>
      <c r="O23" s="125">
        <f>SUM('ATR Count Data'!R87:R90,'ATR Count Data'!X87:X90)</f>
        <v>0</v>
      </c>
      <c r="P23" s="108" t="str">
        <f t="shared" si="2"/>
        <v/>
      </c>
    </row>
    <row r="24" spans="1:18" x14ac:dyDescent="0.25">
      <c r="A24" s="110" t="s">
        <v>524</v>
      </c>
      <c r="B24" s="76">
        <f>SUM('ATR Count Data'!N110:P110)</f>
        <v>0</v>
      </c>
      <c r="C24" s="76">
        <f>SUM('ATR Count Data'!Q110:S110)</f>
        <v>0</v>
      </c>
      <c r="D24" s="12" t="str">
        <f>'ATR Count Data'!N109</f>
        <v/>
      </c>
      <c r="E24" s="128"/>
      <c r="F24" s="110" t="s">
        <v>524</v>
      </c>
      <c r="G24" s="76">
        <f>SUM('ATR Count Data'!T110:V110)</f>
        <v>0</v>
      </c>
      <c r="H24" s="76">
        <f>SUM('ATR Count Data'!W110:Y110)</f>
        <v>0</v>
      </c>
      <c r="I24" s="12" t="str">
        <f>'ATR Count Data'!T109</f>
        <v/>
      </c>
      <c r="J24" s="18">
        <f t="shared" si="3"/>
        <v>21</v>
      </c>
      <c r="K24" s="125">
        <f>SUM('ATR Count Data'!N91:P94)+SUM('ATR Count Data'!T91:V94)</f>
        <v>0</v>
      </c>
      <c r="L24" s="108" t="str">
        <f t="shared" si="0"/>
        <v/>
      </c>
      <c r="M24" s="125">
        <f>SUM('ATR Count Data'!Q91:Q94,'ATR Count Data'!S91:S94,'ATR Count Data'!W91:W94,'ATR Count Data'!Y91:Y94)</f>
        <v>0</v>
      </c>
      <c r="N24" s="108" t="str">
        <f t="shared" si="1"/>
        <v/>
      </c>
      <c r="O24" s="125">
        <f>SUM('ATR Count Data'!R91:R94,'ATR Count Data'!X91:X94)</f>
        <v>0</v>
      </c>
      <c r="P24" s="108" t="str">
        <f t="shared" si="2"/>
        <v/>
      </c>
    </row>
    <row r="25" spans="1:18" x14ac:dyDescent="0.25">
      <c r="A25" s="1"/>
      <c r="B25" s="1"/>
      <c r="C25" s="1"/>
      <c r="E25" s="1"/>
      <c r="F25" s="1"/>
      <c r="G25" s="1"/>
      <c r="H25" s="1"/>
      <c r="I25" s="1"/>
      <c r="J25" s="119">
        <f t="shared" si="3"/>
        <v>22</v>
      </c>
      <c r="K25" s="120">
        <f>SUM('ATR Count Data'!N95:P98)+SUM('ATR Count Data'!T95:V98)</f>
        <v>0</v>
      </c>
      <c r="L25" s="123" t="str">
        <f t="shared" si="0"/>
        <v/>
      </c>
      <c r="M25" s="120">
        <f>SUM('ATR Count Data'!Q95:Q98,'ATR Count Data'!S95:S98,'ATR Count Data'!W95:W98,'ATR Count Data'!Y95:Y98)</f>
        <v>0</v>
      </c>
      <c r="N25" s="123" t="str">
        <f t="shared" si="1"/>
        <v/>
      </c>
      <c r="O25" s="120">
        <f>SUM('ATR Count Data'!R95:R98,'ATR Count Data'!X95:X98)</f>
        <v>0</v>
      </c>
      <c r="P25" s="123" t="str">
        <f t="shared" si="2"/>
        <v/>
      </c>
    </row>
    <row r="26" spans="1:18" ht="15.75" thickBot="1" x14ac:dyDescent="0.3">
      <c r="A26" s="1"/>
      <c r="B26" s="1"/>
      <c r="C26" s="1"/>
      <c r="E26" s="1"/>
      <c r="F26" s="1"/>
      <c r="G26" s="1"/>
      <c r="H26" s="1"/>
      <c r="I26" s="1"/>
      <c r="J26" s="116">
        <f t="shared" si="3"/>
        <v>23</v>
      </c>
      <c r="K26" s="118">
        <f>SUM('ATR Count Data'!N99:P102)+SUM('ATR Count Data'!T99:V102)</f>
        <v>0</v>
      </c>
      <c r="L26" s="124" t="str">
        <f t="shared" si="0"/>
        <v/>
      </c>
      <c r="M26" s="118">
        <f>SUM('ATR Count Data'!Q99:Q102,'ATR Count Data'!S99:S102,'ATR Count Data'!W99:W102,'ATR Count Data'!Y99:Y102)</f>
        <v>0</v>
      </c>
      <c r="N26" s="124" t="str">
        <f t="shared" si="1"/>
        <v/>
      </c>
      <c r="O26" s="118">
        <f>SUM('ATR Count Data'!R99:R102,'ATR Count Data'!X99:X102)</f>
        <v>0</v>
      </c>
      <c r="P26" s="124" t="str">
        <f t="shared" si="2"/>
        <v/>
      </c>
    </row>
    <row r="27" spans="1:18" ht="24.95" customHeight="1" thickTop="1" x14ac:dyDescent="0.25">
      <c r="A27" s="227" t="s">
        <v>527</v>
      </c>
      <c r="B27" s="227"/>
      <c r="C27" s="227"/>
      <c r="D27" s="227"/>
      <c r="E27" s="227"/>
      <c r="F27" s="227"/>
      <c r="G27" s="227"/>
      <c r="H27" s="227"/>
      <c r="I27" s="227"/>
      <c r="J27" s="18" t="s">
        <v>215</v>
      </c>
      <c r="K27" s="125">
        <f>SUM(K3:K26)</f>
        <v>0</v>
      </c>
      <c r="L27" s="108" t="str">
        <f t="shared" ref="L27:P27" si="4">IFERROR(K27/K$27,"")</f>
        <v/>
      </c>
      <c r="M27" s="125">
        <f>SUM(M3:M26)</f>
        <v>0</v>
      </c>
      <c r="N27" s="108" t="str">
        <f t="shared" si="4"/>
        <v/>
      </c>
      <c r="O27" s="125">
        <f>SUM(O3:O26)</f>
        <v>0</v>
      </c>
      <c r="P27" s="108" t="str">
        <f t="shared" si="4"/>
        <v/>
      </c>
      <c r="R27" s="76"/>
    </row>
    <row r="28" spans="1:18" ht="39.950000000000003" customHeight="1" thickBot="1" x14ac:dyDescent="0.3">
      <c r="A28" s="126"/>
      <c r="B28" s="126"/>
      <c r="C28" s="126"/>
      <c r="D28" s="126"/>
      <c r="E28" s="126"/>
      <c r="F28" s="126"/>
      <c r="G28" s="126"/>
      <c r="H28" s="126"/>
      <c r="J28" s="115"/>
      <c r="K28" s="117"/>
      <c r="M28"/>
    </row>
    <row r="29" spans="1:18" s="145" customFormat="1" ht="39.950000000000003" customHeight="1" thickBot="1" x14ac:dyDescent="0.3">
      <c r="A29" s="153"/>
      <c r="B29" s="154"/>
      <c r="C29" s="155" t="str">
        <f>IF((SUM('Pedestrian on Sidewalks'!AT4:AT99)+SUM('Pedestrian on Sidewalks'!AX4:AX99))=0,"",SUM('Pedestrian on Sidewalks'!AT4:AT99)+SUM('Pedestrian on Sidewalks'!AX4:AX99))</f>
        <v/>
      </c>
      <c r="D29" s="155" t="str">
        <f>IF((SUM('Bicycles on Sidewalks'!AT4:AT99)+SUM('Bicycles on Sidewalks'!AX4:AX99))=0,"",SUM('Bicycles on Sidewalks'!AT4:AT99)+SUM('Bicycles on Sidewalks'!AX4:AX99))</f>
        <v/>
      </c>
      <c r="E29" s="154"/>
      <c r="F29" s="153"/>
      <c r="G29" s="231" t="s">
        <v>6</v>
      </c>
      <c r="H29" s="231"/>
      <c r="K29" s="146"/>
      <c r="L29" s="146"/>
    </row>
    <row r="30" spans="1:18" s="145" customFormat="1" ht="39.950000000000003" customHeight="1" thickTop="1" x14ac:dyDescent="0.25">
      <c r="A30" s="147" t="s">
        <v>521</v>
      </c>
      <c r="B30" s="144"/>
      <c r="C30" s="144"/>
      <c r="D30" s="144"/>
      <c r="E30" s="144"/>
      <c r="F30" s="147"/>
      <c r="G30" s="229" t="s">
        <v>94</v>
      </c>
      <c r="H30" s="229"/>
      <c r="K30" s="146"/>
      <c r="L30" s="146"/>
    </row>
    <row r="31" spans="1:18" s="145" customFormat="1" ht="39.950000000000003" customHeight="1" thickBot="1" x14ac:dyDescent="0.3">
      <c r="A31" s="161">
        <f>SUM(B31:D31)</f>
        <v>0</v>
      </c>
      <c r="B31" s="127" t="str">
        <f>'ATR Count Data'!V103</f>
        <v/>
      </c>
      <c r="C31" s="127" t="str">
        <f>'ATR Count Data'!U103</f>
        <v/>
      </c>
      <c r="D31" s="127" t="str">
        <f>'ATR Count Data'!T103</f>
        <v/>
      </c>
      <c r="E31" s="127" t="str">
        <f>'ATR Count Data'!W103</f>
        <v/>
      </c>
      <c r="F31" s="148"/>
      <c r="G31" s="230"/>
      <c r="H31" s="230"/>
      <c r="K31" s="146"/>
      <c r="L31" s="146"/>
    </row>
    <row r="32" spans="1:18" s="145" customFormat="1" ht="39.950000000000003" customHeight="1" thickTop="1" x14ac:dyDescent="0.25">
      <c r="A32" s="147" t="s">
        <v>521</v>
      </c>
      <c r="B32" s="144"/>
      <c r="C32" s="144"/>
      <c r="D32" s="144"/>
      <c r="E32" s="144"/>
      <c r="F32" s="147"/>
      <c r="G32" s="229" t="s">
        <v>93</v>
      </c>
      <c r="H32" s="229"/>
      <c r="K32" s="146"/>
      <c r="L32" s="146"/>
    </row>
    <row r="33" spans="1:13" s="145" customFormat="1" ht="39.950000000000003" customHeight="1" thickBot="1" x14ac:dyDescent="0.3">
      <c r="A33" s="161">
        <f>SUM(B33:D33)</f>
        <v>0</v>
      </c>
      <c r="B33" s="127" t="str">
        <f>'ATR Count Data'!P103</f>
        <v/>
      </c>
      <c r="C33" s="127" t="str">
        <f>'ATR Count Data'!O103</f>
        <v/>
      </c>
      <c r="D33" s="127" t="str">
        <f>'ATR Count Data'!N103</f>
        <v/>
      </c>
      <c r="E33" s="127" t="str">
        <f>'ATR Count Data'!Q103</f>
        <v/>
      </c>
      <c r="F33" s="148"/>
      <c r="G33" s="230"/>
      <c r="H33" s="230"/>
      <c r="K33" s="146"/>
      <c r="L33" s="146"/>
    </row>
    <row r="34" spans="1:13" s="145" customFormat="1" ht="39.950000000000003" customHeight="1" thickTop="1" thickBot="1" x14ac:dyDescent="0.3">
      <c r="A34" s="156"/>
      <c r="B34" s="157"/>
      <c r="C34" s="158" t="str">
        <f>IF(SUM('Pedestrian on Sidewalks'!AD4:AD99)+SUM('Pedestrian on Sidewalks'!AH4:AH99)=0,"",SUM('Pedestrian on Sidewalks'!AD4:AD99)+SUM('Pedestrian on Sidewalks'!AH4:AH99))</f>
        <v/>
      </c>
      <c r="D34" s="158" t="str">
        <f>IF((SUM('Bicycles on Sidewalks'!AD4:AD99)+SUM('Bicycles on Sidewalks'!AH4:AH99)) = 0,"",SUM('Bicycles on Sidewalks'!AD4:AD99)+SUM('Bicycles on Sidewalks'!AH4:AH99))</f>
        <v/>
      </c>
      <c r="E34" s="157"/>
      <c r="F34" s="156"/>
      <c r="G34" s="232" t="s">
        <v>5</v>
      </c>
      <c r="H34" s="232"/>
      <c r="K34" s="146"/>
      <c r="L34" s="146"/>
    </row>
    <row r="35" spans="1:13" ht="39.950000000000003" customHeight="1" x14ac:dyDescent="0.25">
      <c r="C35" s="106"/>
      <c r="D35"/>
      <c r="J35" s="3"/>
      <c r="K35" s="117"/>
      <c r="M35"/>
    </row>
    <row r="36" spans="1:13" s="128" customFormat="1" ht="15" customHeight="1" x14ac:dyDescent="0.25">
      <c r="C36" s="106"/>
      <c r="J36" s="18"/>
      <c r="K36" s="125"/>
      <c r="L36" s="125"/>
    </row>
    <row r="37" spans="1:13" ht="15" customHeight="1" x14ac:dyDescent="0.25">
      <c r="C37" s="106"/>
      <c r="D37"/>
      <c r="J37" s="3"/>
      <c r="K37" s="117"/>
      <c r="M37" s="110"/>
    </row>
    <row r="38" spans="1:13" ht="30" customHeight="1" x14ac:dyDescent="0.25">
      <c r="B38" s="215" t="s">
        <v>529</v>
      </c>
      <c r="C38" s="215"/>
      <c r="D38" s="215"/>
      <c r="E38" s="215"/>
      <c r="F38" s="215"/>
      <c r="J38" s="3"/>
      <c r="K38" s="117"/>
      <c r="M38"/>
    </row>
    <row r="39" spans="1:13" ht="30" customHeight="1" x14ac:dyDescent="0.25">
      <c r="B39" s="128"/>
      <c r="C39" s="128"/>
      <c r="D39" s="18" t="s">
        <v>526</v>
      </c>
      <c r="E39" s="18" t="s">
        <v>525</v>
      </c>
      <c r="F39" s="128"/>
      <c r="J39" s="3"/>
      <c r="K39" s="117"/>
      <c r="M39"/>
    </row>
    <row r="40" spans="1:13" ht="39.950000000000003" customHeight="1" x14ac:dyDescent="0.25">
      <c r="B40" s="18"/>
      <c r="C40" s="18"/>
      <c r="D40" s="125">
        <f>SUM(D31,D33)</f>
        <v>0</v>
      </c>
      <c r="E40" s="140" t="str">
        <f>IFERROR(D40/D$44,"")</f>
        <v/>
      </c>
      <c r="F40" s="18"/>
      <c r="J40" s="3"/>
      <c r="K40" s="117"/>
      <c r="M40"/>
    </row>
    <row r="41" spans="1:13" ht="39.950000000000003" customHeight="1" x14ac:dyDescent="0.25">
      <c r="B41" s="18"/>
      <c r="C41" s="18"/>
      <c r="D41" s="125">
        <f>SUM(C31,C33,B31,B33)</f>
        <v>0</v>
      </c>
      <c r="E41" s="140" t="str">
        <f t="shared" ref="E41:E44" si="5">IFERROR(D41/D$44,"")</f>
        <v/>
      </c>
      <c r="F41" s="18"/>
      <c r="J41" s="3"/>
      <c r="K41" s="117"/>
      <c r="M41"/>
    </row>
    <row r="42" spans="1:13" ht="39.950000000000003" customHeight="1" x14ac:dyDescent="0.25">
      <c r="B42" s="18"/>
      <c r="C42" s="18"/>
      <c r="D42" s="125">
        <f>SUM(D29,E31,E33,D34)</f>
        <v>0</v>
      </c>
      <c r="E42" s="140" t="str">
        <f t="shared" si="5"/>
        <v/>
      </c>
      <c r="F42" s="18"/>
      <c r="J42" s="3"/>
      <c r="K42" s="117"/>
      <c r="M42"/>
    </row>
    <row r="43" spans="1:13" ht="39.950000000000003" customHeight="1" thickBot="1" x14ac:dyDescent="0.3">
      <c r="B43" s="18"/>
      <c r="C43" s="116"/>
      <c r="D43" s="118">
        <f>SUM(C29,C34)</f>
        <v>0</v>
      </c>
      <c r="E43" s="141" t="str">
        <f t="shared" si="5"/>
        <v/>
      </c>
      <c r="F43" s="18"/>
      <c r="J43" s="3"/>
      <c r="K43" s="117"/>
      <c r="M43"/>
    </row>
    <row r="44" spans="1:13" ht="39.950000000000003" customHeight="1" thickTop="1" x14ac:dyDescent="0.25">
      <c r="B44" s="18"/>
      <c r="C44" s="18" t="s">
        <v>523</v>
      </c>
      <c r="D44" s="125">
        <f>SUM(D40:D43)</f>
        <v>0</v>
      </c>
      <c r="E44" s="140" t="str">
        <f t="shared" si="5"/>
        <v/>
      </c>
      <c r="F44" s="18"/>
      <c r="J44" s="3"/>
      <c r="K44" s="117"/>
      <c r="M44"/>
    </row>
    <row r="45" spans="1:13" x14ac:dyDescent="0.25">
      <c r="C45" t="s">
        <v>521</v>
      </c>
      <c r="D45" s="159">
        <f>SUM(D40:D41)</f>
        <v>0</v>
      </c>
    </row>
  </sheetData>
  <mergeCells count="26">
    <mergeCell ref="K1:Q1"/>
    <mergeCell ref="A27:I27"/>
    <mergeCell ref="A5:D5"/>
    <mergeCell ref="F5:I5"/>
    <mergeCell ref="A7:D7"/>
    <mergeCell ref="F7:I7"/>
    <mergeCell ref="A8:D8"/>
    <mergeCell ref="F8:I8"/>
    <mergeCell ref="A14:D14"/>
    <mergeCell ref="F14:I14"/>
    <mergeCell ref="A15:D15"/>
    <mergeCell ref="A21:D21"/>
    <mergeCell ref="F21:I21"/>
    <mergeCell ref="A22:D22"/>
    <mergeCell ref="F22:I22"/>
    <mergeCell ref="F15:I15"/>
    <mergeCell ref="B38:F38"/>
    <mergeCell ref="G30:H31"/>
    <mergeCell ref="G32:H33"/>
    <mergeCell ref="G29:H29"/>
    <mergeCell ref="G34:H34"/>
    <mergeCell ref="A2:D3"/>
    <mergeCell ref="F1:G1"/>
    <mergeCell ref="H1:I1"/>
    <mergeCell ref="F3:G3"/>
    <mergeCell ref="H3:I3"/>
  </mergeCells>
  <pageMargins left="0.7" right="0.7" top="0.75" bottom="0.75" header="0.3" footer="0.3"/>
  <pageSetup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F109"/>
  <sheetViews>
    <sheetView workbookViewId="0">
      <selection sqref="A1:F109"/>
    </sheetView>
  </sheetViews>
  <sheetFormatPr defaultRowHeight="15" x14ac:dyDescent="0.25"/>
  <sheetData>
    <row r="1" spans="1:6" ht="15.75" x14ac:dyDescent="0.3">
      <c r="A1" s="236" t="s">
        <v>673</v>
      </c>
      <c r="B1" s="236"/>
      <c r="C1" s="237" t="s">
        <v>678</v>
      </c>
      <c r="D1" s="237"/>
      <c r="E1" s="237"/>
      <c r="F1" s="237"/>
    </row>
    <row r="2" spans="1:6" ht="15.75" x14ac:dyDescent="0.3">
      <c r="A2" s="236" t="s">
        <v>18</v>
      </c>
      <c r="B2" s="236"/>
      <c r="C2" s="237" t="s">
        <v>679</v>
      </c>
      <c r="D2" s="237"/>
      <c r="E2" s="237"/>
      <c r="F2" s="237"/>
    </row>
    <row r="3" spans="1:6" ht="15.75" x14ac:dyDescent="0.3">
      <c r="A3" s="236" t="s">
        <v>674</v>
      </c>
      <c r="B3" s="236"/>
      <c r="C3" s="237" t="s">
        <v>622</v>
      </c>
      <c r="D3" s="237"/>
      <c r="E3" s="237"/>
      <c r="F3" s="237"/>
    </row>
    <row r="4" spans="1:6" ht="15.75" x14ac:dyDescent="0.3">
      <c r="A4" s="236" t="s">
        <v>675</v>
      </c>
      <c r="B4" s="236"/>
      <c r="C4" s="237" t="s">
        <v>680</v>
      </c>
      <c r="D4" s="237"/>
      <c r="E4" s="237"/>
      <c r="F4" s="237"/>
    </row>
    <row r="5" spans="1:6" ht="15.75" x14ac:dyDescent="0.3">
      <c r="A5" s="236" t="s">
        <v>680</v>
      </c>
      <c r="B5" s="236"/>
      <c r="C5" s="237" t="s">
        <v>680</v>
      </c>
      <c r="D5" s="237"/>
      <c r="E5" s="237"/>
      <c r="F5" s="237"/>
    </row>
    <row r="6" spans="1:6" ht="15.75" x14ac:dyDescent="0.3">
      <c r="A6" s="236" t="s">
        <v>680</v>
      </c>
      <c r="B6" s="236"/>
      <c r="C6" s="237" t="s">
        <v>680</v>
      </c>
      <c r="D6" s="237"/>
      <c r="E6" s="237"/>
      <c r="F6" s="237"/>
    </row>
    <row r="7" spans="1:6" ht="15.75" x14ac:dyDescent="0.3">
      <c r="A7" s="236" t="s">
        <v>680</v>
      </c>
      <c r="B7" s="236"/>
      <c r="C7" s="237" t="s">
        <v>680</v>
      </c>
      <c r="D7" s="237"/>
      <c r="E7" s="237"/>
      <c r="F7" s="237"/>
    </row>
    <row r="8" spans="1:6" ht="15.75" x14ac:dyDescent="0.3">
      <c r="A8" s="236" t="s">
        <v>680</v>
      </c>
      <c r="B8" s="236"/>
      <c r="C8" s="237" t="s">
        <v>680</v>
      </c>
      <c r="D8" s="237"/>
      <c r="E8" s="237"/>
      <c r="F8" s="237"/>
    </row>
    <row r="9" spans="1:6" x14ac:dyDescent="0.25">
      <c r="A9" s="128"/>
      <c r="B9" s="128"/>
      <c r="C9" s="128"/>
      <c r="D9" s="128"/>
      <c r="E9" s="128"/>
      <c r="F9" s="128"/>
    </row>
    <row r="10" spans="1:6" x14ac:dyDescent="0.25">
      <c r="A10" s="128"/>
      <c r="B10" s="128"/>
      <c r="C10" s="128"/>
      <c r="D10" s="128"/>
      <c r="E10" s="128"/>
      <c r="F10" s="128"/>
    </row>
    <row r="11" spans="1:6" ht="15.75" x14ac:dyDescent="0.3">
      <c r="A11" s="185" t="s">
        <v>676</v>
      </c>
      <c r="B11" s="186" t="s">
        <v>677</v>
      </c>
      <c r="C11" s="186" t="s">
        <v>677</v>
      </c>
      <c r="D11" s="184"/>
      <c r="E11" s="184"/>
      <c r="F11" s="184"/>
    </row>
    <row r="12" spans="1:6" ht="15.75" x14ac:dyDescent="0.3">
      <c r="A12" s="185" t="s">
        <v>677</v>
      </c>
      <c r="B12" s="186" t="s">
        <v>92</v>
      </c>
      <c r="C12" s="186" t="s">
        <v>91</v>
      </c>
      <c r="D12" s="184"/>
      <c r="E12" s="184"/>
      <c r="F12" s="184"/>
    </row>
    <row r="13" spans="1:6" x14ac:dyDescent="0.25">
      <c r="A13" s="128"/>
      <c r="B13" s="128"/>
      <c r="C13" s="128"/>
      <c r="D13" s="128"/>
      <c r="E13" s="128"/>
      <c r="F13" s="128"/>
    </row>
    <row r="14" spans="1:6" x14ac:dyDescent="0.25">
      <c r="A14" s="184" t="s">
        <v>622</v>
      </c>
      <c r="B14" s="187">
        <v>35</v>
      </c>
      <c r="C14" s="187">
        <v>7</v>
      </c>
      <c r="D14" s="184"/>
      <c r="E14" s="184"/>
      <c r="F14" s="184"/>
    </row>
    <row r="15" spans="1:6" x14ac:dyDescent="0.25">
      <c r="A15" s="184" t="s">
        <v>623</v>
      </c>
      <c r="B15" s="187">
        <v>45</v>
      </c>
      <c r="C15" s="187">
        <v>4</v>
      </c>
      <c r="D15" s="184"/>
      <c r="E15" s="184"/>
      <c r="F15" s="184"/>
    </row>
    <row r="16" spans="1:6" x14ac:dyDescent="0.25">
      <c r="A16" s="184" t="s">
        <v>624</v>
      </c>
      <c r="B16" s="187">
        <v>50</v>
      </c>
      <c r="C16" s="187">
        <v>10</v>
      </c>
      <c r="D16" s="184"/>
      <c r="E16" s="184"/>
      <c r="F16" s="184"/>
    </row>
    <row r="17" spans="1:6" x14ac:dyDescent="0.25">
      <c r="A17" s="184" t="s">
        <v>625</v>
      </c>
      <c r="B17" s="187">
        <v>25</v>
      </c>
      <c r="C17" s="187">
        <v>9</v>
      </c>
      <c r="D17" s="128"/>
      <c r="E17" s="128"/>
      <c r="F17" s="128"/>
    </row>
    <row r="18" spans="1:6" x14ac:dyDescent="0.25">
      <c r="A18" s="184" t="s">
        <v>626</v>
      </c>
      <c r="B18" s="187">
        <v>41</v>
      </c>
      <c r="C18" s="187">
        <v>8</v>
      </c>
      <c r="D18" s="128"/>
      <c r="E18" s="128"/>
      <c r="F18" s="128"/>
    </row>
    <row r="19" spans="1:6" x14ac:dyDescent="0.25">
      <c r="A19" s="184" t="s">
        <v>627</v>
      </c>
      <c r="B19" s="187">
        <v>42</v>
      </c>
      <c r="C19" s="187">
        <v>11</v>
      </c>
      <c r="D19" s="128"/>
      <c r="E19" s="128"/>
      <c r="F19" s="128"/>
    </row>
    <row r="20" spans="1:6" x14ac:dyDescent="0.25">
      <c r="A20" s="184" t="s">
        <v>628</v>
      </c>
      <c r="B20" s="187">
        <v>33</v>
      </c>
      <c r="C20" s="187">
        <v>7</v>
      </c>
      <c r="D20" s="128"/>
      <c r="E20" s="128"/>
      <c r="F20" s="128"/>
    </row>
    <row r="21" spans="1:6" x14ac:dyDescent="0.25">
      <c r="A21" s="184" t="s">
        <v>629</v>
      </c>
      <c r="B21" s="187">
        <v>35</v>
      </c>
      <c r="C21" s="187">
        <v>7</v>
      </c>
      <c r="D21" s="128"/>
      <c r="E21" s="128"/>
      <c r="F21" s="128"/>
    </row>
    <row r="22" spans="1:6" x14ac:dyDescent="0.25">
      <c r="A22" s="184" t="s">
        <v>630</v>
      </c>
      <c r="B22" s="187">
        <v>33</v>
      </c>
      <c r="C22" s="187">
        <v>5</v>
      </c>
      <c r="D22" s="128"/>
      <c r="E22" s="128"/>
      <c r="F22" s="128"/>
    </row>
    <row r="23" spans="1:6" x14ac:dyDescent="0.25">
      <c r="A23" s="184" t="s">
        <v>631</v>
      </c>
      <c r="B23" s="187">
        <v>34</v>
      </c>
      <c r="C23" s="187">
        <v>7</v>
      </c>
      <c r="D23" s="128"/>
      <c r="E23" s="128"/>
      <c r="F23" s="128"/>
    </row>
    <row r="24" spans="1:6" x14ac:dyDescent="0.25">
      <c r="A24" s="184" t="s">
        <v>632</v>
      </c>
      <c r="B24" s="187">
        <v>29</v>
      </c>
      <c r="C24" s="187">
        <v>7</v>
      </c>
      <c r="D24" s="128"/>
      <c r="E24" s="128"/>
      <c r="F24" s="128"/>
    </row>
    <row r="25" spans="1:6" x14ac:dyDescent="0.25">
      <c r="A25" s="184" t="s">
        <v>633</v>
      </c>
      <c r="B25" s="187">
        <v>36</v>
      </c>
      <c r="C25" s="187">
        <v>7</v>
      </c>
      <c r="D25" s="128"/>
      <c r="E25" s="128"/>
      <c r="F25" s="128"/>
    </row>
    <row r="26" spans="1:6" x14ac:dyDescent="0.25">
      <c r="A26" s="184" t="s">
        <v>634</v>
      </c>
      <c r="B26" s="187">
        <v>49</v>
      </c>
      <c r="C26" s="187">
        <v>7</v>
      </c>
      <c r="D26" s="128"/>
      <c r="E26" s="128"/>
      <c r="F26" s="128"/>
    </row>
    <row r="27" spans="1:6" x14ac:dyDescent="0.25">
      <c r="A27" s="184" t="s">
        <v>635</v>
      </c>
      <c r="B27" s="187">
        <v>44</v>
      </c>
      <c r="C27" s="187">
        <v>6</v>
      </c>
      <c r="D27" s="128"/>
      <c r="E27" s="128"/>
      <c r="F27" s="128"/>
    </row>
    <row r="28" spans="1:6" x14ac:dyDescent="0.25">
      <c r="A28" s="184" t="s">
        <v>636</v>
      </c>
      <c r="B28" s="187">
        <v>49</v>
      </c>
      <c r="C28" s="187">
        <v>10</v>
      </c>
      <c r="D28" s="128"/>
      <c r="E28" s="128"/>
      <c r="F28" s="128"/>
    </row>
    <row r="29" spans="1:6" x14ac:dyDescent="0.25">
      <c r="A29" s="184" t="s">
        <v>637</v>
      </c>
      <c r="B29" s="187">
        <v>72</v>
      </c>
      <c r="C29" s="187">
        <v>16</v>
      </c>
      <c r="D29" s="128"/>
      <c r="E29" s="128"/>
      <c r="F29" s="128"/>
    </row>
    <row r="30" spans="1:6" x14ac:dyDescent="0.25">
      <c r="A30" s="184" t="s">
        <v>638</v>
      </c>
      <c r="B30" s="187">
        <v>54</v>
      </c>
      <c r="C30" s="187">
        <v>4</v>
      </c>
      <c r="D30" s="128"/>
      <c r="E30" s="128"/>
      <c r="F30" s="128"/>
    </row>
    <row r="31" spans="1:6" x14ac:dyDescent="0.25">
      <c r="A31" s="184" t="s">
        <v>639</v>
      </c>
      <c r="B31" s="187">
        <v>36</v>
      </c>
      <c r="C31" s="187">
        <v>21</v>
      </c>
      <c r="D31" s="128"/>
      <c r="E31" s="128"/>
      <c r="F31" s="128"/>
    </row>
    <row r="32" spans="1:6" x14ac:dyDescent="0.25">
      <c r="A32" s="184" t="s">
        <v>640</v>
      </c>
      <c r="B32" s="187">
        <v>46</v>
      </c>
      <c r="C32" s="187">
        <v>17</v>
      </c>
      <c r="D32" s="128"/>
      <c r="E32" s="128"/>
      <c r="F32" s="128"/>
    </row>
    <row r="33" spans="1:6" x14ac:dyDescent="0.25">
      <c r="A33" s="184" t="s">
        <v>641</v>
      </c>
      <c r="B33" s="187">
        <v>48</v>
      </c>
      <c r="C33" s="187">
        <v>16</v>
      </c>
      <c r="D33" s="128"/>
      <c r="E33" s="128"/>
      <c r="F33" s="128"/>
    </row>
    <row r="34" spans="1:6" x14ac:dyDescent="0.25">
      <c r="A34" s="184" t="s">
        <v>642</v>
      </c>
      <c r="B34" s="187">
        <v>31</v>
      </c>
      <c r="C34" s="187">
        <v>16</v>
      </c>
      <c r="D34" s="128"/>
      <c r="E34" s="128"/>
      <c r="F34" s="128"/>
    </row>
    <row r="35" spans="1:6" x14ac:dyDescent="0.25">
      <c r="A35" s="184" t="s">
        <v>643</v>
      </c>
      <c r="B35" s="187">
        <v>40</v>
      </c>
      <c r="C35" s="187">
        <v>19</v>
      </c>
      <c r="D35" s="128"/>
      <c r="E35" s="128"/>
      <c r="F35" s="128"/>
    </row>
    <row r="36" spans="1:6" x14ac:dyDescent="0.25">
      <c r="A36" s="184" t="s">
        <v>644</v>
      </c>
      <c r="B36" s="187">
        <v>43</v>
      </c>
      <c r="C36" s="187">
        <v>6</v>
      </c>
      <c r="D36" s="128"/>
      <c r="E36" s="128"/>
      <c r="F36" s="128"/>
    </row>
    <row r="37" spans="1:6" x14ac:dyDescent="0.25">
      <c r="A37" s="184" t="s">
        <v>645</v>
      </c>
      <c r="B37" s="187">
        <v>33</v>
      </c>
      <c r="C37" s="187">
        <v>7</v>
      </c>
      <c r="D37" s="128"/>
      <c r="E37" s="128"/>
      <c r="F37" s="128"/>
    </row>
    <row r="38" spans="1:6" x14ac:dyDescent="0.25">
      <c r="A38" s="184" t="s">
        <v>646</v>
      </c>
      <c r="B38" s="187">
        <v>30</v>
      </c>
      <c r="C38" s="187">
        <v>6</v>
      </c>
      <c r="D38" s="128"/>
      <c r="E38" s="128"/>
      <c r="F38" s="128"/>
    </row>
    <row r="39" spans="1:6" x14ac:dyDescent="0.25">
      <c r="A39" s="184" t="s">
        <v>647</v>
      </c>
      <c r="B39" s="187">
        <v>14</v>
      </c>
      <c r="C39" s="187">
        <v>7</v>
      </c>
      <c r="D39" s="128"/>
      <c r="E39" s="128"/>
      <c r="F39" s="128"/>
    </row>
    <row r="40" spans="1:6" x14ac:dyDescent="0.25">
      <c r="A40" s="184" t="s">
        <v>648</v>
      </c>
      <c r="B40" s="187">
        <v>32</v>
      </c>
      <c r="C40" s="187">
        <v>3</v>
      </c>
      <c r="D40" s="128"/>
      <c r="E40" s="128"/>
      <c r="F40" s="128"/>
    </row>
    <row r="41" spans="1:6" x14ac:dyDescent="0.25">
      <c r="A41" s="184" t="s">
        <v>649</v>
      </c>
      <c r="B41" s="187">
        <v>18</v>
      </c>
      <c r="C41" s="187">
        <v>4</v>
      </c>
      <c r="D41" s="128"/>
      <c r="E41" s="128"/>
      <c r="F41" s="128"/>
    </row>
    <row r="42" spans="1:6" x14ac:dyDescent="0.25">
      <c r="A42" s="184" t="s">
        <v>650</v>
      </c>
      <c r="B42" s="187">
        <v>27</v>
      </c>
      <c r="C42" s="187">
        <v>4</v>
      </c>
      <c r="D42" s="128"/>
      <c r="E42" s="128"/>
      <c r="F42" s="128"/>
    </row>
    <row r="43" spans="1:6" x14ac:dyDescent="0.25">
      <c r="A43" s="184" t="s">
        <v>651</v>
      </c>
      <c r="B43" s="187">
        <v>29</v>
      </c>
      <c r="C43" s="187">
        <v>3</v>
      </c>
      <c r="D43" s="128"/>
      <c r="E43" s="128"/>
      <c r="F43" s="128"/>
    </row>
    <row r="44" spans="1:6" x14ac:dyDescent="0.25">
      <c r="A44" s="184" t="s">
        <v>652</v>
      </c>
      <c r="B44" s="187">
        <v>19</v>
      </c>
      <c r="C44" s="187">
        <v>6</v>
      </c>
      <c r="D44" s="128"/>
      <c r="E44" s="128"/>
      <c r="F44" s="128"/>
    </row>
    <row r="45" spans="1:6" x14ac:dyDescent="0.25">
      <c r="A45" s="184" t="s">
        <v>653</v>
      </c>
      <c r="B45" s="187">
        <v>24</v>
      </c>
      <c r="C45" s="187">
        <v>4</v>
      </c>
      <c r="D45" s="128"/>
      <c r="E45" s="128"/>
      <c r="F45" s="128"/>
    </row>
    <row r="46" spans="1:6" x14ac:dyDescent="0.25">
      <c r="A46" s="184" t="s">
        <v>654</v>
      </c>
      <c r="B46" s="187">
        <v>33</v>
      </c>
      <c r="C46" s="187">
        <v>4</v>
      </c>
      <c r="D46" s="128"/>
      <c r="E46" s="128"/>
      <c r="F46" s="128"/>
    </row>
    <row r="47" spans="1:6" x14ac:dyDescent="0.25">
      <c r="A47" s="184" t="s">
        <v>655</v>
      </c>
      <c r="B47" s="187">
        <v>20</v>
      </c>
      <c r="C47" s="187">
        <v>9</v>
      </c>
      <c r="D47" s="128"/>
      <c r="E47" s="128"/>
      <c r="F47" s="128"/>
    </row>
    <row r="48" spans="1:6" x14ac:dyDescent="0.25">
      <c r="A48" s="184" t="s">
        <v>656</v>
      </c>
      <c r="B48" s="187">
        <v>14</v>
      </c>
      <c r="C48" s="187">
        <v>1</v>
      </c>
      <c r="D48" s="128"/>
      <c r="E48" s="128"/>
      <c r="F48" s="128"/>
    </row>
    <row r="49" spans="1:6" x14ac:dyDescent="0.25">
      <c r="A49" s="184" t="s">
        <v>657</v>
      </c>
      <c r="B49" s="187">
        <v>22</v>
      </c>
      <c r="C49" s="187">
        <v>5</v>
      </c>
      <c r="D49" s="128"/>
      <c r="E49" s="128"/>
      <c r="F49" s="128"/>
    </row>
    <row r="50" spans="1:6" x14ac:dyDescent="0.25">
      <c r="A50" s="184" t="s">
        <v>658</v>
      </c>
      <c r="B50" s="187">
        <v>13</v>
      </c>
      <c r="C50" s="187">
        <v>7</v>
      </c>
      <c r="D50" s="128"/>
      <c r="E50" s="128"/>
      <c r="F50" s="128"/>
    </row>
    <row r="51" spans="1:6" x14ac:dyDescent="0.25">
      <c r="A51" s="184" t="s">
        <v>659</v>
      </c>
      <c r="B51" s="187">
        <v>18</v>
      </c>
      <c r="C51" s="187">
        <v>9</v>
      </c>
      <c r="D51" s="128"/>
      <c r="E51" s="128"/>
      <c r="F51" s="128"/>
    </row>
    <row r="52" spans="1:6" x14ac:dyDescent="0.25">
      <c r="A52" s="184" t="s">
        <v>660</v>
      </c>
      <c r="B52" s="187">
        <v>15</v>
      </c>
      <c r="C52" s="187">
        <v>9</v>
      </c>
      <c r="D52" s="128"/>
      <c r="E52" s="128"/>
      <c r="F52" s="128"/>
    </row>
    <row r="53" spans="1:6" x14ac:dyDescent="0.25">
      <c r="A53" s="184" t="s">
        <v>661</v>
      </c>
      <c r="B53" s="187">
        <v>16</v>
      </c>
      <c r="C53" s="187">
        <v>10</v>
      </c>
      <c r="D53" s="128"/>
      <c r="E53" s="128"/>
      <c r="F53" s="128"/>
    </row>
    <row r="54" spans="1:6" x14ac:dyDescent="0.25">
      <c r="A54" s="184" t="s">
        <v>662</v>
      </c>
      <c r="B54" s="187">
        <v>18</v>
      </c>
      <c r="C54" s="187">
        <v>7</v>
      </c>
      <c r="D54" s="128"/>
      <c r="E54" s="128"/>
      <c r="F54" s="128"/>
    </row>
    <row r="55" spans="1:6" x14ac:dyDescent="0.25">
      <c r="A55" s="184" t="s">
        <v>663</v>
      </c>
      <c r="B55" s="187">
        <v>8</v>
      </c>
      <c r="C55" s="187">
        <v>5</v>
      </c>
      <c r="D55" s="128"/>
      <c r="E55" s="128"/>
      <c r="F55" s="128"/>
    </row>
    <row r="56" spans="1:6" x14ac:dyDescent="0.25">
      <c r="A56" s="184" t="s">
        <v>664</v>
      </c>
      <c r="B56" s="187">
        <v>18</v>
      </c>
      <c r="C56" s="187">
        <v>6</v>
      </c>
      <c r="D56" s="128"/>
      <c r="E56" s="128"/>
      <c r="F56" s="128"/>
    </row>
    <row r="57" spans="1:6" x14ac:dyDescent="0.25">
      <c r="A57" s="184" t="s">
        <v>665</v>
      </c>
      <c r="B57" s="187">
        <v>13</v>
      </c>
      <c r="C57" s="187">
        <v>7</v>
      </c>
      <c r="D57" s="128"/>
      <c r="E57" s="128"/>
      <c r="F57" s="128"/>
    </row>
    <row r="58" spans="1:6" x14ac:dyDescent="0.25">
      <c r="A58" s="184" t="s">
        <v>666</v>
      </c>
      <c r="B58" s="187">
        <v>13</v>
      </c>
      <c r="C58" s="187">
        <v>4</v>
      </c>
      <c r="D58" s="128"/>
      <c r="E58" s="128"/>
      <c r="F58" s="128"/>
    </row>
    <row r="59" spans="1:6" x14ac:dyDescent="0.25">
      <c r="A59" s="184" t="s">
        <v>667</v>
      </c>
      <c r="B59" s="187">
        <v>10</v>
      </c>
      <c r="C59" s="187">
        <v>5</v>
      </c>
      <c r="D59" s="128"/>
      <c r="E59" s="128"/>
      <c r="F59" s="128"/>
    </row>
    <row r="60" spans="1:6" x14ac:dyDescent="0.25">
      <c r="A60" s="184" t="s">
        <v>668</v>
      </c>
      <c r="B60" s="187">
        <v>9</v>
      </c>
      <c r="C60" s="187">
        <v>2</v>
      </c>
      <c r="D60" s="128"/>
      <c r="E60" s="128"/>
      <c r="F60" s="128"/>
    </row>
    <row r="61" spans="1:6" x14ac:dyDescent="0.25">
      <c r="A61" s="184" t="s">
        <v>669</v>
      </c>
      <c r="B61" s="187">
        <v>8</v>
      </c>
      <c r="C61" s="187">
        <v>4</v>
      </c>
      <c r="D61" s="128"/>
      <c r="E61" s="128"/>
      <c r="F61" s="128"/>
    </row>
    <row r="62" spans="1:6" x14ac:dyDescent="0.25">
      <c r="A62" s="184" t="s">
        <v>670</v>
      </c>
      <c r="B62" s="187">
        <v>2</v>
      </c>
      <c r="C62" s="187">
        <v>3</v>
      </c>
      <c r="D62" s="128"/>
      <c r="E62" s="128"/>
      <c r="F62" s="128"/>
    </row>
    <row r="63" spans="1:6" x14ac:dyDescent="0.25">
      <c r="A63" s="184" t="s">
        <v>575</v>
      </c>
      <c r="B63" s="187">
        <v>3</v>
      </c>
      <c r="C63" s="187">
        <v>3</v>
      </c>
      <c r="D63" s="128"/>
      <c r="E63" s="128"/>
      <c r="F63" s="128"/>
    </row>
    <row r="64" spans="1:6" x14ac:dyDescent="0.25">
      <c r="A64" s="184" t="s">
        <v>576</v>
      </c>
      <c r="B64" s="187">
        <v>9</v>
      </c>
      <c r="C64" s="187">
        <v>0</v>
      </c>
      <c r="D64" s="128"/>
      <c r="E64" s="128"/>
      <c r="F64" s="128"/>
    </row>
    <row r="65" spans="1:6" x14ac:dyDescent="0.25">
      <c r="A65" s="184" t="s">
        <v>577</v>
      </c>
      <c r="B65" s="187">
        <v>8</v>
      </c>
      <c r="C65" s="187">
        <v>0</v>
      </c>
      <c r="D65" s="128"/>
      <c r="E65" s="128"/>
      <c r="F65" s="128"/>
    </row>
    <row r="66" spans="1:6" x14ac:dyDescent="0.25">
      <c r="A66" s="184" t="s">
        <v>578</v>
      </c>
      <c r="B66" s="187">
        <v>4</v>
      </c>
      <c r="C66" s="187">
        <v>0</v>
      </c>
      <c r="D66" s="128"/>
      <c r="E66" s="128"/>
      <c r="F66" s="128"/>
    </row>
    <row r="67" spans="1:6" x14ac:dyDescent="0.25">
      <c r="A67" s="184" t="s">
        <v>579</v>
      </c>
      <c r="B67" s="187">
        <v>4</v>
      </c>
      <c r="C67" s="187">
        <v>1</v>
      </c>
      <c r="D67" s="128"/>
      <c r="E67" s="128"/>
      <c r="F67" s="128"/>
    </row>
    <row r="68" spans="1:6" x14ac:dyDescent="0.25">
      <c r="A68" s="184" t="s">
        <v>580</v>
      </c>
      <c r="B68" s="187">
        <v>4</v>
      </c>
      <c r="C68" s="187">
        <v>1</v>
      </c>
      <c r="D68" s="128"/>
      <c r="E68" s="128"/>
      <c r="F68" s="128"/>
    </row>
    <row r="69" spans="1:6" x14ac:dyDescent="0.25">
      <c r="A69" s="184" t="s">
        <v>581</v>
      </c>
      <c r="B69" s="187">
        <v>1</v>
      </c>
      <c r="C69" s="187">
        <v>1</v>
      </c>
      <c r="D69" s="128"/>
      <c r="E69" s="128"/>
      <c r="F69" s="128"/>
    </row>
    <row r="70" spans="1:6" x14ac:dyDescent="0.25">
      <c r="A70" s="184" t="s">
        <v>582</v>
      </c>
      <c r="B70" s="187">
        <v>3</v>
      </c>
      <c r="C70" s="187">
        <v>0</v>
      </c>
      <c r="D70" s="128"/>
      <c r="E70" s="128"/>
      <c r="F70" s="128"/>
    </row>
    <row r="71" spans="1:6" x14ac:dyDescent="0.25">
      <c r="A71" s="184" t="s">
        <v>583</v>
      </c>
      <c r="B71" s="187">
        <v>2</v>
      </c>
      <c r="C71" s="187">
        <v>0</v>
      </c>
      <c r="D71" s="128"/>
      <c r="E71" s="128"/>
      <c r="F71" s="128"/>
    </row>
    <row r="72" spans="1:6" x14ac:dyDescent="0.25">
      <c r="A72" s="184" t="s">
        <v>584</v>
      </c>
      <c r="B72" s="187">
        <v>0</v>
      </c>
      <c r="C72" s="187">
        <v>0</v>
      </c>
      <c r="D72" s="128"/>
      <c r="E72" s="128"/>
      <c r="F72" s="128"/>
    </row>
    <row r="73" spans="1:6" x14ac:dyDescent="0.25">
      <c r="A73" s="184" t="s">
        <v>585</v>
      </c>
      <c r="B73" s="187">
        <v>1</v>
      </c>
      <c r="C73" s="187">
        <v>1</v>
      </c>
      <c r="D73" s="128"/>
      <c r="E73" s="128"/>
      <c r="F73" s="128"/>
    </row>
    <row r="74" spans="1:6" x14ac:dyDescent="0.25">
      <c r="A74" s="184" t="s">
        <v>586</v>
      </c>
      <c r="B74" s="187">
        <v>1</v>
      </c>
      <c r="C74" s="187">
        <v>0</v>
      </c>
      <c r="D74" s="128"/>
      <c r="E74" s="128"/>
      <c r="F74" s="128"/>
    </row>
    <row r="75" spans="1:6" x14ac:dyDescent="0.25">
      <c r="A75" s="184" t="s">
        <v>587</v>
      </c>
      <c r="B75" s="187">
        <v>1</v>
      </c>
      <c r="C75" s="187">
        <v>0</v>
      </c>
      <c r="D75" s="128"/>
      <c r="E75" s="128"/>
      <c r="F75" s="128"/>
    </row>
    <row r="76" spans="1:6" x14ac:dyDescent="0.25">
      <c r="A76" s="184" t="s">
        <v>588</v>
      </c>
      <c r="B76" s="187">
        <v>1</v>
      </c>
      <c r="C76" s="187">
        <v>0</v>
      </c>
      <c r="D76" s="128"/>
      <c r="E76" s="128"/>
      <c r="F76" s="128"/>
    </row>
    <row r="77" spans="1:6" x14ac:dyDescent="0.25">
      <c r="A77" s="184" t="s">
        <v>589</v>
      </c>
      <c r="B77" s="187">
        <v>2</v>
      </c>
      <c r="C77" s="187">
        <v>0</v>
      </c>
      <c r="D77" s="128"/>
      <c r="E77" s="128"/>
      <c r="F77" s="128"/>
    </row>
    <row r="78" spans="1:6" x14ac:dyDescent="0.25">
      <c r="A78" s="184" t="s">
        <v>590</v>
      </c>
      <c r="B78" s="187">
        <v>1</v>
      </c>
      <c r="C78" s="187">
        <v>0</v>
      </c>
      <c r="D78" s="128"/>
      <c r="E78" s="128"/>
      <c r="F78" s="128"/>
    </row>
    <row r="79" spans="1:6" x14ac:dyDescent="0.25">
      <c r="A79" s="184" t="s">
        <v>591</v>
      </c>
      <c r="B79" s="187">
        <v>2</v>
      </c>
      <c r="C79" s="187">
        <v>0</v>
      </c>
      <c r="D79" s="128"/>
      <c r="E79" s="128"/>
      <c r="F79" s="128"/>
    </row>
    <row r="80" spans="1:6" x14ac:dyDescent="0.25">
      <c r="A80" s="184" t="s">
        <v>592</v>
      </c>
      <c r="B80" s="187">
        <v>4</v>
      </c>
      <c r="C80" s="187">
        <v>1</v>
      </c>
      <c r="D80" s="128"/>
      <c r="E80" s="128"/>
      <c r="F80" s="128"/>
    </row>
    <row r="81" spans="1:6" x14ac:dyDescent="0.25">
      <c r="A81" s="184" t="s">
        <v>593</v>
      </c>
      <c r="B81" s="187">
        <v>4</v>
      </c>
      <c r="C81" s="187">
        <v>0</v>
      </c>
      <c r="D81" s="128"/>
      <c r="E81" s="128"/>
      <c r="F81" s="128"/>
    </row>
    <row r="82" spans="1:6" x14ac:dyDescent="0.25">
      <c r="A82" s="184" t="s">
        <v>594</v>
      </c>
      <c r="B82" s="187">
        <v>9</v>
      </c>
      <c r="C82" s="187">
        <v>0</v>
      </c>
      <c r="D82" s="128"/>
      <c r="E82" s="128"/>
      <c r="F82" s="128"/>
    </row>
    <row r="83" spans="1:6" x14ac:dyDescent="0.25">
      <c r="A83" s="184" t="s">
        <v>595</v>
      </c>
      <c r="B83" s="187">
        <v>3</v>
      </c>
      <c r="C83" s="187">
        <v>1</v>
      </c>
      <c r="D83" s="128"/>
      <c r="E83" s="128"/>
      <c r="F83" s="128"/>
    </row>
    <row r="84" spans="1:6" x14ac:dyDescent="0.25">
      <c r="A84" s="184" t="s">
        <v>596</v>
      </c>
      <c r="B84" s="187">
        <v>6</v>
      </c>
      <c r="C84" s="187">
        <v>0</v>
      </c>
      <c r="D84" s="128"/>
      <c r="E84" s="128"/>
      <c r="F84" s="128"/>
    </row>
    <row r="85" spans="1:6" x14ac:dyDescent="0.25">
      <c r="A85" s="184" t="s">
        <v>597</v>
      </c>
      <c r="B85" s="187">
        <v>14</v>
      </c>
      <c r="C85" s="187">
        <v>0</v>
      </c>
      <c r="D85" s="128"/>
      <c r="E85" s="128"/>
      <c r="F85" s="128"/>
    </row>
    <row r="86" spans="1:6" x14ac:dyDescent="0.25">
      <c r="A86" s="184" t="s">
        <v>598</v>
      </c>
      <c r="B86" s="187">
        <v>19</v>
      </c>
      <c r="C86" s="187">
        <v>0</v>
      </c>
      <c r="D86" s="128"/>
      <c r="E86" s="128"/>
      <c r="F86" s="128"/>
    </row>
    <row r="87" spans="1:6" x14ac:dyDescent="0.25">
      <c r="A87" s="184" t="s">
        <v>599</v>
      </c>
      <c r="B87" s="187">
        <v>24</v>
      </c>
      <c r="C87" s="187">
        <v>0</v>
      </c>
      <c r="D87" s="128"/>
      <c r="E87" s="128"/>
      <c r="F87" s="128"/>
    </row>
    <row r="88" spans="1:6" x14ac:dyDescent="0.25">
      <c r="A88" s="184" t="s">
        <v>600</v>
      </c>
      <c r="B88" s="187">
        <v>25</v>
      </c>
      <c r="C88" s="187">
        <v>2</v>
      </c>
      <c r="D88" s="128"/>
      <c r="E88" s="128"/>
      <c r="F88" s="128"/>
    </row>
    <row r="89" spans="1:6" x14ac:dyDescent="0.25">
      <c r="A89" s="184" t="s">
        <v>601</v>
      </c>
      <c r="B89" s="187">
        <v>42</v>
      </c>
      <c r="C89" s="187">
        <v>1</v>
      </c>
      <c r="D89" s="128"/>
      <c r="E89" s="128"/>
      <c r="F89" s="128"/>
    </row>
    <row r="90" spans="1:6" x14ac:dyDescent="0.25">
      <c r="A90" s="184" t="s">
        <v>602</v>
      </c>
      <c r="B90" s="187">
        <v>24</v>
      </c>
      <c r="C90" s="187">
        <v>3</v>
      </c>
      <c r="D90" s="128"/>
      <c r="E90" s="128"/>
      <c r="F90" s="128"/>
    </row>
    <row r="91" spans="1:6" x14ac:dyDescent="0.25">
      <c r="A91" s="184" t="s">
        <v>603</v>
      </c>
      <c r="B91" s="187">
        <v>24</v>
      </c>
      <c r="C91" s="187">
        <v>4</v>
      </c>
      <c r="D91" s="128"/>
      <c r="E91" s="128"/>
      <c r="F91" s="128"/>
    </row>
    <row r="92" spans="1:6" x14ac:dyDescent="0.25">
      <c r="A92" s="184" t="s">
        <v>604</v>
      </c>
      <c r="B92" s="187">
        <v>46</v>
      </c>
      <c r="C92" s="187">
        <v>4</v>
      </c>
      <c r="D92" s="128"/>
      <c r="E92" s="128"/>
      <c r="F92" s="128"/>
    </row>
    <row r="93" spans="1:6" x14ac:dyDescent="0.25">
      <c r="A93" s="184" t="s">
        <v>605</v>
      </c>
      <c r="B93" s="187">
        <v>56</v>
      </c>
      <c r="C93" s="187">
        <v>4</v>
      </c>
      <c r="D93" s="128"/>
      <c r="E93" s="128"/>
      <c r="F93" s="128"/>
    </row>
    <row r="94" spans="1:6" x14ac:dyDescent="0.25">
      <c r="A94" s="184" t="s">
        <v>606</v>
      </c>
      <c r="B94" s="187">
        <v>66</v>
      </c>
      <c r="C94" s="187">
        <v>9</v>
      </c>
      <c r="D94" s="128"/>
      <c r="E94" s="128"/>
      <c r="F94" s="128"/>
    </row>
    <row r="95" spans="1:6" x14ac:dyDescent="0.25">
      <c r="A95" s="184" t="s">
        <v>607</v>
      </c>
      <c r="B95" s="187">
        <v>45</v>
      </c>
      <c r="C95" s="187">
        <v>5</v>
      </c>
      <c r="D95" s="128"/>
      <c r="E95" s="128"/>
      <c r="F95" s="128"/>
    </row>
    <row r="96" spans="1:6" x14ac:dyDescent="0.25">
      <c r="A96" s="184" t="s">
        <v>608</v>
      </c>
      <c r="B96" s="187">
        <v>53</v>
      </c>
      <c r="C96" s="187">
        <v>5</v>
      </c>
      <c r="D96" s="128"/>
      <c r="E96" s="128"/>
      <c r="F96" s="128"/>
    </row>
    <row r="97" spans="1:6" x14ac:dyDescent="0.25">
      <c r="A97" s="184" t="s">
        <v>609</v>
      </c>
      <c r="B97" s="187">
        <v>42</v>
      </c>
      <c r="C97" s="187">
        <v>4</v>
      </c>
      <c r="D97" s="128"/>
      <c r="E97" s="128"/>
      <c r="F97" s="128"/>
    </row>
    <row r="98" spans="1:6" x14ac:dyDescent="0.25">
      <c r="A98" s="184" t="s">
        <v>610</v>
      </c>
      <c r="B98" s="187">
        <v>34</v>
      </c>
      <c r="C98" s="187">
        <v>4</v>
      </c>
      <c r="D98" s="128"/>
      <c r="E98" s="128"/>
      <c r="F98" s="128"/>
    </row>
    <row r="99" spans="1:6" x14ac:dyDescent="0.25">
      <c r="A99" s="184" t="s">
        <v>611</v>
      </c>
      <c r="B99" s="187">
        <v>28</v>
      </c>
      <c r="C99" s="187">
        <v>7</v>
      </c>
      <c r="D99" s="128"/>
      <c r="E99" s="128"/>
      <c r="F99" s="128"/>
    </row>
    <row r="100" spans="1:6" x14ac:dyDescent="0.25">
      <c r="A100" s="184" t="s">
        <v>612</v>
      </c>
      <c r="B100" s="187">
        <v>27</v>
      </c>
      <c r="C100" s="187">
        <v>10</v>
      </c>
      <c r="D100" s="128"/>
      <c r="E100" s="128"/>
      <c r="F100" s="128"/>
    </row>
    <row r="101" spans="1:6" x14ac:dyDescent="0.25">
      <c r="A101" s="184" t="s">
        <v>613</v>
      </c>
      <c r="B101" s="187">
        <v>28</v>
      </c>
      <c r="C101" s="187">
        <v>5</v>
      </c>
      <c r="D101" s="128"/>
      <c r="E101" s="128"/>
      <c r="F101" s="128"/>
    </row>
    <row r="102" spans="1:6" x14ac:dyDescent="0.25">
      <c r="A102" s="184" t="s">
        <v>614</v>
      </c>
      <c r="B102" s="187">
        <v>29</v>
      </c>
      <c r="C102" s="187">
        <v>4</v>
      </c>
      <c r="D102" s="128"/>
      <c r="E102" s="128"/>
      <c r="F102" s="128"/>
    </row>
    <row r="103" spans="1:6" x14ac:dyDescent="0.25">
      <c r="A103" s="184" t="s">
        <v>615</v>
      </c>
      <c r="B103" s="187">
        <v>28</v>
      </c>
      <c r="C103" s="187">
        <v>2</v>
      </c>
      <c r="D103" s="128"/>
      <c r="E103" s="128"/>
      <c r="F103" s="128"/>
    </row>
    <row r="104" spans="1:6" x14ac:dyDescent="0.25">
      <c r="A104" s="184" t="s">
        <v>616</v>
      </c>
      <c r="B104" s="187">
        <v>33</v>
      </c>
      <c r="C104" s="187">
        <v>3</v>
      </c>
      <c r="D104" s="128"/>
      <c r="E104" s="128"/>
      <c r="F104" s="128"/>
    </row>
    <row r="105" spans="1:6" x14ac:dyDescent="0.25">
      <c r="A105" s="184" t="s">
        <v>617</v>
      </c>
      <c r="B105" s="187">
        <v>29</v>
      </c>
      <c r="C105" s="187">
        <v>6</v>
      </c>
      <c r="D105" s="128"/>
      <c r="E105" s="128"/>
      <c r="F105" s="128"/>
    </row>
    <row r="106" spans="1:6" x14ac:dyDescent="0.25">
      <c r="A106" s="184" t="s">
        <v>618</v>
      </c>
      <c r="B106" s="187">
        <v>27</v>
      </c>
      <c r="C106" s="187">
        <v>7</v>
      </c>
      <c r="D106" s="128"/>
      <c r="E106" s="128"/>
      <c r="F106" s="128"/>
    </row>
    <row r="107" spans="1:6" x14ac:dyDescent="0.25">
      <c r="A107" s="184" t="s">
        <v>619</v>
      </c>
      <c r="B107" s="187">
        <v>16</v>
      </c>
      <c r="C107" s="187">
        <v>4</v>
      </c>
      <c r="D107" s="128"/>
      <c r="E107" s="128"/>
      <c r="F107" s="128"/>
    </row>
    <row r="108" spans="1:6" x14ac:dyDescent="0.25">
      <c r="A108" s="184" t="s">
        <v>620</v>
      </c>
      <c r="B108" s="187">
        <v>25</v>
      </c>
      <c r="C108" s="187">
        <v>7</v>
      </c>
      <c r="D108" s="128"/>
      <c r="E108" s="128"/>
      <c r="F108" s="128"/>
    </row>
    <row r="109" spans="1:6" x14ac:dyDescent="0.25">
      <c r="A109" s="184" t="s">
        <v>621</v>
      </c>
      <c r="B109" s="187">
        <v>35</v>
      </c>
      <c r="C109" s="187">
        <v>6</v>
      </c>
      <c r="D109" s="128"/>
      <c r="E109" s="128"/>
      <c r="F109" s="128"/>
    </row>
  </sheetData>
  <mergeCells count="16">
    <mergeCell ref="A1:B1"/>
    <mergeCell ref="C1:F1"/>
    <mergeCell ref="A2:B2"/>
    <mergeCell ref="C2:F2"/>
    <mergeCell ref="A3:B3"/>
    <mergeCell ref="C3:F3"/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F109"/>
  <sheetViews>
    <sheetView workbookViewId="0">
      <selection sqref="A1:F109"/>
    </sheetView>
  </sheetViews>
  <sheetFormatPr defaultRowHeight="15" x14ac:dyDescent="0.25"/>
  <sheetData>
    <row r="1" spans="1:6" ht="15.75" x14ac:dyDescent="0.3">
      <c r="A1" s="236" t="s">
        <v>673</v>
      </c>
      <c r="B1" s="236"/>
      <c r="C1" s="237" t="s">
        <v>678</v>
      </c>
      <c r="D1" s="237"/>
      <c r="E1" s="237"/>
      <c r="F1" s="237"/>
    </row>
    <row r="2" spans="1:6" ht="15.75" x14ac:dyDescent="0.3">
      <c r="A2" s="236" t="s">
        <v>18</v>
      </c>
      <c r="B2" s="236"/>
      <c r="C2" s="237" t="s">
        <v>679</v>
      </c>
      <c r="D2" s="237"/>
      <c r="E2" s="237"/>
      <c r="F2" s="237"/>
    </row>
    <row r="3" spans="1:6" ht="15.75" x14ac:dyDescent="0.3">
      <c r="A3" s="236" t="s">
        <v>674</v>
      </c>
      <c r="B3" s="236"/>
      <c r="C3" s="237" t="s">
        <v>622</v>
      </c>
      <c r="D3" s="237"/>
      <c r="E3" s="237"/>
      <c r="F3" s="237"/>
    </row>
    <row r="4" spans="1:6" ht="15.75" x14ac:dyDescent="0.3">
      <c r="A4" s="236" t="s">
        <v>675</v>
      </c>
      <c r="B4" s="236"/>
      <c r="C4" s="237" t="s">
        <v>680</v>
      </c>
      <c r="D4" s="237"/>
      <c r="E4" s="237"/>
      <c r="F4" s="237"/>
    </row>
    <row r="5" spans="1:6" ht="15.75" x14ac:dyDescent="0.3">
      <c r="A5" s="236" t="s">
        <v>680</v>
      </c>
      <c r="B5" s="236"/>
      <c r="C5" s="237" t="s">
        <v>680</v>
      </c>
      <c r="D5" s="237"/>
      <c r="E5" s="237"/>
      <c r="F5" s="237"/>
    </row>
    <row r="6" spans="1:6" ht="15.75" x14ac:dyDescent="0.3">
      <c r="A6" s="236" t="s">
        <v>680</v>
      </c>
      <c r="B6" s="236"/>
      <c r="C6" s="237" t="s">
        <v>680</v>
      </c>
      <c r="D6" s="237"/>
      <c r="E6" s="237"/>
      <c r="F6" s="237"/>
    </row>
    <row r="7" spans="1:6" ht="15.75" x14ac:dyDescent="0.3">
      <c r="A7" s="236" t="s">
        <v>680</v>
      </c>
      <c r="B7" s="236"/>
      <c r="C7" s="237" t="s">
        <v>680</v>
      </c>
      <c r="D7" s="237"/>
      <c r="E7" s="237"/>
      <c r="F7" s="237"/>
    </row>
    <row r="8" spans="1:6" ht="15.75" x14ac:dyDescent="0.3">
      <c r="A8" s="236" t="s">
        <v>680</v>
      </c>
      <c r="B8" s="236"/>
      <c r="C8" s="237" t="s">
        <v>680</v>
      </c>
      <c r="D8" s="237"/>
      <c r="E8" s="237"/>
      <c r="F8" s="237"/>
    </row>
    <row r="9" spans="1:6" x14ac:dyDescent="0.25">
      <c r="A9" s="184"/>
      <c r="B9" s="187"/>
      <c r="C9" s="187"/>
      <c r="D9" s="128"/>
      <c r="E9" s="128"/>
      <c r="F9" s="128"/>
    </row>
    <row r="10" spans="1:6" x14ac:dyDescent="0.25">
      <c r="A10" s="184"/>
      <c r="B10" s="187"/>
      <c r="C10" s="187"/>
      <c r="D10" s="128"/>
      <c r="E10" s="128"/>
      <c r="F10" s="128"/>
    </row>
    <row r="11" spans="1:6" ht="15.75" x14ac:dyDescent="0.3">
      <c r="A11" s="189" t="s">
        <v>676</v>
      </c>
      <c r="B11" s="190" t="s">
        <v>677</v>
      </c>
      <c r="C11" s="190" t="s">
        <v>677</v>
      </c>
      <c r="D11" s="188"/>
      <c r="E11" s="188"/>
      <c r="F11" s="188"/>
    </row>
    <row r="12" spans="1:6" ht="15.75" x14ac:dyDescent="0.3">
      <c r="A12" s="189" t="s">
        <v>677</v>
      </c>
      <c r="B12" s="190" t="s">
        <v>92</v>
      </c>
      <c r="C12" s="190" t="s">
        <v>91</v>
      </c>
      <c r="D12" s="188"/>
      <c r="E12" s="188"/>
      <c r="F12" s="188"/>
    </row>
    <row r="13" spans="1:6" x14ac:dyDescent="0.25">
      <c r="A13" s="184"/>
      <c r="B13" s="187"/>
      <c r="C13" s="187"/>
      <c r="D13" s="128"/>
      <c r="E13" s="128"/>
      <c r="F13" s="128"/>
    </row>
    <row r="14" spans="1:6" x14ac:dyDescent="0.25">
      <c r="A14" s="188" t="s">
        <v>622</v>
      </c>
      <c r="B14" s="191">
        <v>5</v>
      </c>
      <c r="C14" s="191">
        <v>1</v>
      </c>
      <c r="D14" s="188"/>
      <c r="E14" s="188"/>
      <c r="F14" s="188"/>
    </row>
    <row r="15" spans="1:6" x14ac:dyDescent="0.25">
      <c r="A15" s="188" t="s">
        <v>623</v>
      </c>
      <c r="B15" s="191">
        <v>2</v>
      </c>
      <c r="C15" s="191">
        <v>0</v>
      </c>
      <c r="D15" s="188"/>
      <c r="E15" s="188"/>
      <c r="F15" s="188"/>
    </row>
    <row r="16" spans="1:6" x14ac:dyDescent="0.25">
      <c r="A16" s="188" t="s">
        <v>624</v>
      </c>
      <c r="B16" s="191">
        <v>1</v>
      </c>
      <c r="C16" s="191">
        <v>1</v>
      </c>
      <c r="D16" s="188"/>
      <c r="E16" s="188"/>
      <c r="F16" s="188"/>
    </row>
    <row r="17" spans="1:6" x14ac:dyDescent="0.25">
      <c r="A17" s="188" t="s">
        <v>625</v>
      </c>
      <c r="B17" s="191">
        <v>1</v>
      </c>
      <c r="C17" s="191">
        <v>1</v>
      </c>
      <c r="D17" s="128"/>
      <c r="E17" s="128"/>
      <c r="F17" s="128"/>
    </row>
    <row r="18" spans="1:6" x14ac:dyDescent="0.25">
      <c r="A18" s="188" t="s">
        <v>626</v>
      </c>
      <c r="B18" s="191">
        <v>0</v>
      </c>
      <c r="C18" s="191">
        <v>0</v>
      </c>
      <c r="D18" s="128"/>
      <c r="E18" s="128"/>
      <c r="F18" s="128"/>
    </row>
    <row r="19" spans="1:6" x14ac:dyDescent="0.25">
      <c r="A19" s="188" t="s">
        <v>627</v>
      </c>
      <c r="B19" s="191">
        <v>3</v>
      </c>
      <c r="C19" s="191">
        <v>0</v>
      </c>
      <c r="D19" s="128"/>
      <c r="E19" s="128"/>
      <c r="F19" s="128"/>
    </row>
    <row r="20" spans="1:6" x14ac:dyDescent="0.25">
      <c r="A20" s="188" t="s">
        <v>628</v>
      </c>
      <c r="B20" s="191">
        <v>1</v>
      </c>
      <c r="C20" s="191">
        <v>1</v>
      </c>
      <c r="D20" s="128"/>
      <c r="E20" s="128"/>
      <c r="F20" s="128"/>
    </row>
    <row r="21" spans="1:6" x14ac:dyDescent="0.25">
      <c r="A21" s="188" t="s">
        <v>629</v>
      </c>
      <c r="B21" s="191">
        <v>3</v>
      </c>
      <c r="C21" s="191">
        <v>0</v>
      </c>
      <c r="D21" s="128"/>
      <c r="E21" s="128"/>
      <c r="F21" s="128"/>
    </row>
    <row r="22" spans="1:6" x14ac:dyDescent="0.25">
      <c r="A22" s="188" t="s">
        <v>630</v>
      </c>
      <c r="B22" s="191">
        <v>2</v>
      </c>
      <c r="C22" s="191">
        <v>0</v>
      </c>
      <c r="D22" s="128"/>
      <c r="E22" s="128"/>
      <c r="F22" s="128"/>
    </row>
    <row r="23" spans="1:6" x14ac:dyDescent="0.25">
      <c r="A23" s="188" t="s">
        <v>631</v>
      </c>
      <c r="B23" s="191">
        <v>2</v>
      </c>
      <c r="C23" s="191">
        <v>1</v>
      </c>
      <c r="D23" s="128"/>
      <c r="E23" s="128"/>
      <c r="F23" s="128"/>
    </row>
    <row r="24" spans="1:6" x14ac:dyDescent="0.25">
      <c r="A24" s="188" t="s">
        <v>632</v>
      </c>
      <c r="B24" s="191">
        <v>4</v>
      </c>
      <c r="C24" s="191">
        <v>0</v>
      </c>
      <c r="D24" s="128"/>
      <c r="E24" s="128"/>
      <c r="F24" s="128"/>
    </row>
    <row r="25" spans="1:6" x14ac:dyDescent="0.25">
      <c r="A25" s="188" t="s">
        <v>633</v>
      </c>
      <c r="B25" s="191">
        <v>0</v>
      </c>
      <c r="C25" s="191">
        <v>0</v>
      </c>
      <c r="D25" s="128"/>
      <c r="E25" s="128"/>
      <c r="F25" s="128"/>
    </row>
    <row r="26" spans="1:6" x14ac:dyDescent="0.25">
      <c r="A26" s="188" t="s">
        <v>634</v>
      </c>
      <c r="B26" s="191">
        <v>3</v>
      </c>
      <c r="C26" s="191">
        <v>0</v>
      </c>
      <c r="D26" s="128"/>
      <c r="E26" s="128"/>
      <c r="F26" s="128"/>
    </row>
    <row r="27" spans="1:6" x14ac:dyDescent="0.25">
      <c r="A27" s="188" t="s">
        <v>635</v>
      </c>
      <c r="B27" s="191">
        <v>2</v>
      </c>
      <c r="C27" s="191">
        <v>0</v>
      </c>
      <c r="D27" s="128"/>
      <c r="E27" s="128"/>
      <c r="F27" s="128"/>
    </row>
    <row r="28" spans="1:6" x14ac:dyDescent="0.25">
      <c r="A28" s="188" t="s">
        <v>636</v>
      </c>
      <c r="B28" s="191">
        <v>5</v>
      </c>
      <c r="C28" s="191">
        <v>1</v>
      </c>
      <c r="D28" s="128"/>
      <c r="E28" s="128"/>
      <c r="F28" s="128"/>
    </row>
    <row r="29" spans="1:6" x14ac:dyDescent="0.25">
      <c r="A29" s="188" t="s">
        <v>637</v>
      </c>
      <c r="B29" s="191">
        <v>6</v>
      </c>
      <c r="C29" s="191">
        <v>0</v>
      </c>
      <c r="D29" s="128"/>
      <c r="E29" s="128"/>
      <c r="F29" s="128"/>
    </row>
    <row r="30" spans="1:6" x14ac:dyDescent="0.25">
      <c r="A30" s="188" t="s">
        <v>638</v>
      </c>
      <c r="B30" s="191">
        <v>4</v>
      </c>
      <c r="C30" s="191">
        <v>1</v>
      </c>
      <c r="D30" s="128"/>
      <c r="E30" s="128"/>
      <c r="F30" s="128"/>
    </row>
    <row r="31" spans="1:6" x14ac:dyDescent="0.25">
      <c r="A31" s="188" t="s">
        <v>639</v>
      </c>
      <c r="B31" s="191">
        <v>0</v>
      </c>
      <c r="C31" s="191">
        <v>0</v>
      </c>
      <c r="D31" s="128"/>
      <c r="E31" s="128"/>
      <c r="F31" s="128"/>
    </row>
    <row r="32" spans="1:6" x14ac:dyDescent="0.25">
      <c r="A32" s="188" t="s">
        <v>640</v>
      </c>
      <c r="B32" s="191">
        <v>1</v>
      </c>
      <c r="C32" s="191">
        <v>1</v>
      </c>
      <c r="D32" s="128"/>
      <c r="E32" s="128"/>
      <c r="F32" s="128"/>
    </row>
    <row r="33" spans="1:6" x14ac:dyDescent="0.25">
      <c r="A33" s="188" t="s">
        <v>641</v>
      </c>
      <c r="B33" s="191">
        <v>5</v>
      </c>
      <c r="C33" s="191">
        <v>1</v>
      </c>
      <c r="D33" s="128"/>
      <c r="E33" s="128"/>
      <c r="F33" s="128"/>
    </row>
    <row r="34" spans="1:6" x14ac:dyDescent="0.25">
      <c r="A34" s="188" t="s">
        <v>642</v>
      </c>
      <c r="B34" s="191">
        <v>1</v>
      </c>
      <c r="C34" s="191">
        <v>0</v>
      </c>
      <c r="D34" s="128"/>
      <c r="E34" s="128"/>
      <c r="F34" s="128"/>
    </row>
    <row r="35" spans="1:6" x14ac:dyDescent="0.25">
      <c r="A35" s="188" t="s">
        <v>643</v>
      </c>
      <c r="B35" s="191">
        <v>2</v>
      </c>
      <c r="C35" s="191">
        <v>0</v>
      </c>
      <c r="D35" s="128"/>
      <c r="E35" s="128"/>
      <c r="F35" s="128"/>
    </row>
    <row r="36" spans="1:6" x14ac:dyDescent="0.25">
      <c r="A36" s="188" t="s">
        <v>644</v>
      </c>
      <c r="B36" s="191">
        <v>1</v>
      </c>
      <c r="C36" s="191">
        <v>0</v>
      </c>
      <c r="D36" s="128"/>
      <c r="E36" s="128"/>
      <c r="F36" s="128"/>
    </row>
    <row r="37" spans="1:6" x14ac:dyDescent="0.25">
      <c r="A37" s="188" t="s">
        <v>645</v>
      </c>
      <c r="B37" s="191">
        <v>3</v>
      </c>
      <c r="C37" s="191">
        <v>0</v>
      </c>
      <c r="D37" s="128"/>
      <c r="E37" s="128"/>
      <c r="F37" s="128"/>
    </row>
    <row r="38" spans="1:6" x14ac:dyDescent="0.25">
      <c r="A38" s="188" t="s">
        <v>646</v>
      </c>
      <c r="B38" s="191">
        <v>0</v>
      </c>
      <c r="C38" s="191">
        <v>1</v>
      </c>
      <c r="D38" s="128"/>
      <c r="E38" s="128"/>
      <c r="F38" s="128"/>
    </row>
    <row r="39" spans="1:6" x14ac:dyDescent="0.25">
      <c r="A39" s="188" t="s">
        <v>647</v>
      </c>
      <c r="B39" s="191">
        <v>1</v>
      </c>
      <c r="C39" s="191">
        <v>0</v>
      </c>
      <c r="D39" s="128"/>
      <c r="E39" s="128"/>
      <c r="F39" s="128"/>
    </row>
    <row r="40" spans="1:6" x14ac:dyDescent="0.25">
      <c r="A40" s="188" t="s">
        <v>648</v>
      </c>
      <c r="B40" s="191">
        <v>2</v>
      </c>
      <c r="C40" s="191">
        <v>0</v>
      </c>
      <c r="D40" s="128"/>
      <c r="E40" s="128"/>
      <c r="F40" s="128"/>
    </row>
    <row r="41" spans="1:6" x14ac:dyDescent="0.25">
      <c r="A41" s="188" t="s">
        <v>649</v>
      </c>
      <c r="B41" s="191">
        <v>0</v>
      </c>
      <c r="C41" s="191">
        <v>0</v>
      </c>
      <c r="D41" s="128"/>
      <c r="E41" s="128"/>
      <c r="F41" s="128"/>
    </row>
    <row r="42" spans="1:6" x14ac:dyDescent="0.25">
      <c r="A42" s="188" t="s">
        <v>650</v>
      </c>
      <c r="B42" s="191">
        <v>2</v>
      </c>
      <c r="C42" s="191">
        <v>0</v>
      </c>
      <c r="D42" s="128"/>
      <c r="E42" s="128"/>
      <c r="F42" s="128"/>
    </row>
    <row r="43" spans="1:6" x14ac:dyDescent="0.25">
      <c r="A43" s="188" t="s">
        <v>651</v>
      </c>
      <c r="B43" s="191">
        <v>0</v>
      </c>
      <c r="C43" s="191">
        <v>1</v>
      </c>
      <c r="D43" s="128"/>
      <c r="E43" s="128"/>
      <c r="F43" s="128"/>
    </row>
    <row r="44" spans="1:6" x14ac:dyDescent="0.25">
      <c r="A44" s="188" t="s">
        <v>652</v>
      </c>
      <c r="B44" s="191">
        <v>0</v>
      </c>
      <c r="C44" s="191">
        <v>0</v>
      </c>
      <c r="D44" s="128"/>
      <c r="E44" s="128"/>
      <c r="F44" s="128"/>
    </row>
    <row r="45" spans="1:6" x14ac:dyDescent="0.25">
      <c r="A45" s="188" t="s">
        <v>653</v>
      </c>
      <c r="B45" s="191">
        <v>1</v>
      </c>
      <c r="C45" s="191">
        <v>0</v>
      </c>
      <c r="D45" s="128"/>
      <c r="E45" s="128"/>
      <c r="F45" s="128"/>
    </row>
    <row r="46" spans="1:6" x14ac:dyDescent="0.25">
      <c r="A46" s="188" t="s">
        <v>654</v>
      </c>
      <c r="B46" s="191">
        <v>0</v>
      </c>
      <c r="C46" s="191">
        <v>0</v>
      </c>
      <c r="D46" s="128"/>
      <c r="E46" s="128"/>
      <c r="F46" s="128"/>
    </row>
    <row r="47" spans="1:6" x14ac:dyDescent="0.25">
      <c r="A47" s="188" t="s">
        <v>655</v>
      </c>
      <c r="B47" s="191">
        <v>2</v>
      </c>
      <c r="C47" s="191">
        <v>0</v>
      </c>
      <c r="D47" s="128"/>
      <c r="E47" s="128"/>
      <c r="F47" s="128"/>
    </row>
    <row r="48" spans="1:6" x14ac:dyDescent="0.25">
      <c r="A48" s="188" t="s">
        <v>656</v>
      </c>
      <c r="B48" s="191">
        <v>0</v>
      </c>
      <c r="C48" s="191">
        <v>0</v>
      </c>
      <c r="D48" s="128"/>
      <c r="E48" s="128"/>
      <c r="F48" s="128"/>
    </row>
    <row r="49" spans="1:6" x14ac:dyDescent="0.25">
      <c r="A49" s="188" t="s">
        <v>657</v>
      </c>
      <c r="B49" s="191">
        <v>0</v>
      </c>
      <c r="C49" s="191">
        <v>0</v>
      </c>
      <c r="D49" s="128"/>
      <c r="E49" s="128"/>
      <c r="F49" s="128"/>
    </row>
    <row r="50" spans="1:6" x14ac:dyDescent="0.25">
      <c r="A50" s="188" t="s">
        <v>658</v>
      </c>
      <c r="B50" s="191">
        <v>1</v>
      </c>
      <c r="C50" s="191">
        <v>0</v>
      </c>
      <c r="D50" s="128"/>
      <c r="E50" s="128"/>
      <c r="F50" s="128"/>
    </row>
    <row r="51" spans="1:6" x14ac:dyDescent="0.25">
      <c r="A51" s="188" t="s">
        <v>659</v>
      </c>
      <c r="B51" s="191">
        <v>0</v>
      </c>
      <c r="C51" s="191">
        <v>0</v>
      </c>
      <c r="D51" s="128"/>
      <c r="E51" s="128"/>
      <c r="F51" s="128"/>
    </row>
    <row r="52" spans="1:6" x14ac:dyDescent="0.25">
      <c r="A52" s="188" t="s">
        <v>660</v>
      </c>
      <c r="B52" s="191">
        <v>0</v>
      </c>
      <c r="C52" s="191">
        <v>0</v>
      </c>
      <c r="D52" s="128"/>
      <c r="E52" s="128"/>
      <c r="F52" s="128"/>
    </row>
    <row r="53" spans="1:6" x14ac:dyDescent="0.25">
      <c r="A53" s="188" t="s">
        <v>661</v>
      </c>
      <c r="B53" s="191">
        <v>1</v>
      </c>
      <c r="C53" s="191">
        <v>0</v>
      </c>
      <c r="D53" s="128"/>
      <c r="E53" s="128"/>
      <c r="F53" s="128"/>
    </row>
    <row r="54" spans="1:6" x14ac:dyDescent="0.25">
      <c r="A54" s="188" t="s">
        <v>662</v>
      </c>
      <c r="B54" s="191">
        <v>0</v>
      </c>
      <c r="C54" s="191">
        <v>0</v>
      </c>
      <c r="D54" s="128"/>
      <c r="E54" s="128"/>
      <c r="F54" s="128"/>
    </row>
    <row r="55" spans="1:6" x14ac:dyDescent="0.25">
      <c r="A55" s="188" t="s">
        <v>663</v>
      </c>
      <c r="B55" s="191">
        <v>1</v>
      </c>
      <c r="C55" s="191">
        <v>0</v>
      </c>
      <c r="D55" s="128"/>
      <c r="E55" s="128"/>
      <c r="F55" s="128"/>
    </row>
    <row r="56" spans="1:6" x14ac:dyDescent="0.25">
      <c r="A56" s="188" t="s">
        <v>664</v>
      </c>
      <c r="B56" s="191">
        <v>0</v>
      </c>
      <c r="C56" s="191">
        <v>0</v>
      </c>
      <c r="D56" s="128"/>
      <c r="E56" s="128"/>
      <c r="F56" s="128"/>
    </row>
    <row r="57" spans="1:6" x14ac:dyDescent="0.25">
      <c r="A57" s="188" t="s">
        <v>665</v>
      </c>
      <c r="B57" s="191">
        <v>0</v>
      </c>
      <c r="C57" s="191">
        <v>0</v>
      </c>
      <c r="D57" s="128"/>
      <c r="E57" s="128"/>
      <c r="F57" s="128"/>
    </row>
    <row r="58" spans="1:6" x14ac:dyDescent="0.25">
      <c r="A58" s="188" t="s">
        <v>666</v>
      </c>
      <c r="B58" s="191">
        <v>1</v>
      </c>
      <c r="C58" s="191">
        <v>0</v>
      </c>
      <c r="D58" s="128"/>
      <c r="E58" s="128"/>
      <c r="F58" s="128"/>
    </row>
    <row r="59" spans="1:6" x14ac:dyDescent="0.25">
      <c r="A59" s="188" t="s">
        <v>667</v>
      </c>
      <c r="B59" s="191">
        <v>0</v>
      </c>
      <c r="C59" s="191">
        <v>0</v>
      </c>
      <c r="D59" s="128"/>
      <c r="E59" s="128"/>
      <c r="F59" s="128"/>
    </row>
    <row r="60" spans="1:6" x14ac:dyDescent="0.25">
      <c r="A60" s="188" t="s">
        <v>668</v>
      </c>
      <c r="B60" s="191">
        <v>0</v>
      </c>
      <c r="C60" s="191">
        <v>0</v>
      </c>
      <c r="D60" s="128"/>
      <c r="E60" s="128"/>
      <c r="F60" s="128"/>
    </row>
    <row r="61" spans="1:6" x14ac:dyDescent="0.25">
      <c r="A61" s="188" t="s">
        <v>669</v>
      </c>
      <c r="B61" s="191">
        <v>1</v>
      </c>
      <c r="C61" s="191">
        <v>0</v>
      </c>
      <c r="D61" s="128"/>
      <c r="E61" s="128"/>
      <c r="F61" s="128"/>
    </row>
    <row r="62" spans="1:6" x14ac:dyDescent="0.25">
      <c r="A62" s="188" t="s">
        <v>670</v>
      </c>
      <c r="B62" s="191">
        <v>0</v>
      </c>
      <c r="C62" s="191">
        <v>0</v>
      </c>
      <c r="D62" s="128"/>
      <c r="E62" s="128"/>
      <c r="F62" s="128"/>
    </row>
    <row r="63" spans="1:6" x14ac:dyDescent="0.25">
      <c r="A63" s="188" t="s">
        <v>575</v>
      </c>
      <c r="B63" s="191">
        <v>0</v>
      </c>
      <c r="C63" s="191">
        <v>0</v>
      </c>
      <c r="D63" s="128"/>
      <c r="E63" s="128"/>
      <c r="F63" s="128"/>
    </row>
    <row r="64" spans="1:6" x14ac:dyDescent="0.25">
      <c r="A64" s="188" t="s">
        <v>576</v>
      </c>
      <c r="B64" s="191">
        <v>0</v>
      </c>
      <c r="C64" s="191">
        <v>0</v>
      </c>
      <c r="D64" s="128"/>
      <c r="E64" s="128"/>
      <c r="F64" s="128"/>
    </row>
    <row r="65" spans="1:6" x14ac:dyDescent="0.25">
      <c r="A65" s="188" t="s">
        <v>577</v>
      </c>
      <c r="B65" s="191">
        <v>0</v>
      </c>
      <c r="C65" s="191">
        <v>0</v>
      </c>
      <c r="D65" s="128"/>
      <c r="E65" s="128"/>
      <c r="F65" s="128"/>
    </row>
    <row r="66" spans="1:6" x14ac:dyDescent="0.25">
      <c r="A66" s="188" t="s">
        <v>578</v>
      </c>
      <c r="B66" s="191">
        <v>0</v>
      </c>
      <c r="C66" s="191">
        <v>0</v>
      </c>
      <c r="D66" s="128"/>
      <c r="E66" s="128"/>
      <c r="F66" s="128"/>
    </row>
    <row r="67" spans="1:6" x14ac:dyDescent="0.25">
      <c r="A67" s="188" t="s">
        <v>579</v>
      </c>
      <c r="B67" s="191">
        <v>1</v>
      </c>
      <c r="C67" s="191">
        <v>0</v>
      </c>
      <c r="D67" s="128"/>
      <c r="E67" s="128"/>
      <c r="F67" s="128"/>
    </row>
    <row r="68" spans="1:6" x14ac:dyDescent="0.25">
      <c r="A68" s="188" t="s">
        <v>580</v>
      </c>
      <c r="B68" s="191">
        <v>0</v>
      </c>
      <c r="C68" s="191">
        <v>0</v>
      </c>
      <c r="D68" s="128"/>
      <c r="E68" s="128"/>
      <c r="F68" s="128"/>
    </row>
    <row r="69" spans="1:6" x14ac:dyDescent="0.25">
      <c r="A69" s="188" t="s">
        <v>581</v>
      </c>
      <c r="B69" s="191">
        <v>0</v>
      </c>
      <c r="C69" s="191">
        <v>0</v>
      </c>
      <c r="D69" s="128"/>
      <c r="E69" s="128"/>
      <c r="F69" s="128"/>
    </row>
    <row r="70" spans="1:6" x14ac:dyDescent="0.25">
      <c r="A70" s="188" t="s">
        <v>582</v>
      </c>
      <c r="B70" s="191">
        <v>1</v>
      </c>
      <c r="C70" s="191">
        <v>0</v>
      </c>
      <c r="D70" s="128"/>
      <c r="E70" s="128"/>
      <c r="F70" s="128"/>
    </row>
    <row r="71" spans="1:6" x14ac:dyDescent="0.25">
      <c r="A71" s="188" t="s">
        <v>583</v>
      </c>
      <c r="B71" s="191">
        <v>0</v>
      </c>
      <c r="C71" s="191">
        <v>0</v>
      </c>
      <c r="D71" s="128"/>
      <c r="E71" s="128"/>
      <c r="F71" s="128"/>
    </row>
    <row r="72" spans="1:6" x14ac:dyDescent="0.25">
      <c r="A72" s="188" t="s">
        <v>584</v>
      </c>
      <c r="B72" s="191">
        <v>1</v>
      </c>
      <c r="C72" s="191">
        <v>0</v>
      </c>
      <c r="D72" s="128"/>
      <c r="E72" s="128"/>
      <c r="F72" s="128"/>
    </row>
    <row r="73" spans="1:6" x14ac:dyDescent="0.25">
      <c r="A73" s="188" t="s">
        <v>585</v>
      </c>
      <c r="B73" s="191">
        <v>0</v>
      </c>
      <c r="C73" s="191">
        <v>0</v>
      </c>
      <c r="D73" s="128"/>
      <c r="E73" s="128"/>
      <c r="F73" s="128"/>
    </row>
    <row r="74" spans="1:6" x14ac:dyDescent="0.25">
      <c r="A74" s="188" t="s">
        <v>586</v>
      </c>
      <c r="B74" s="191">
        <v>0</v>
      </c>
      <c r="C74" s="191">
        <v>0</v>
      </c>
      <c r="D74" s="128"/>
      <c r="E74" s="128"/>
      <c r="F74" s="128"/>
    </row>
    <row r="75" spans="1:6" x14ac:dyDescent="0.25">
      <c r="A75" s="188" t="s">
        <v>587</v>
      </c>
      <c r="B75" s="191">
        <v>0</v>
      </c>
      <c r="C75" s="191">
        <v>0</v>
      </c>
      <c r="D75" s="128"/>
      <c r="E75" s="128"/>
      <c r="F75" s="128"/>
    </row>
    <row r="76" spans="1:6" x14ac:dyDescent="0.25">
      <c r="A76" s="188" t="s">
        <v>588</v>
      </c>
      <c r="B76" s="191">
        <v>0</v>
      </c>
      <c r="C76" s="191">
        <v>0</v>
      </c>
      <c r="D76" s="128"/>
      <c r="E76" s="128"/>
      <c r="F76" s="128"/>
    </row>
    <row r="77" spans="1:6" x14ac:dyDescent="0.25">
      <c r="A77" s="188" t="s">
        <v>589</v>
      </c>
      <c r="B77" s="191">
        <v>0</v>
      </c>
      <c r="C77" s="191">
        <v>0</v>
      </c>
      <c r="D77" s="128"/>
      <c r="E77" s="128"/>
      <c r="F77" s="128"/>
    </row>
    <row r="78" spans="1:6" x14ac:dyDescent="0.25">
      <c r="A78" s="188" t="s">
        <v>590</v>
      </c>
      <c r="B78" s="191">
        <v>0</v>
      </c>
      <c r="C78" s="191">
        <v>0</v>
      </c>
      <c r="D78" s="128"/>
      <c r="E78" s="128"/>
      <c r="F78" s="128"/>
    </row>
    <row r="79" spans="1:6" x14ac:dyDescent="0.25">
      <c r="A79" s="188" t="s">
        <v>591</v>
      </c>
      <c r="B79" s="191">
        <v>0</v>
      </c>
      <c r="C79" s="191">
        <v>0</v>
      </c>
      <c r="D79" s="128"/>
      <c r="E79" s="128"/>
      <c r="F79" s="128"/>
    </row>
    <row r="80" spans="1:6" x14ac:dyDescent="0.25">
      <c r="A80" s="188" t="s">
        <v>592</v>
      </c>
      <c r="B80" s="191">
        <v>0</v>
      </c>
      <c r="C80" s="191">
        <v>0</v>
      </c>
      <c r="D80" s="128"/>
      <c r="E80" s="128"/>
      <c r="F80" s="128"/>
    </row>
    <row r="81" spans="1:6" x14ac:dyDescent="0.25">
      <c r="A81" s="188" t="s">
        <v>593</v>
      </c>
      <c r="B81" s="191">
        <v>1</v>
      </c>
      <c r="C81" s="191">
        <v>0</v>
      </c>
      <c r="D81" s="128"/>
      <c r="E81" s="128"/>
      <c r="F81" s="128"/>
    </row>
    <row r="82" spans="1:6" x14ac:dyDescent="0.25">
      <c r="A82" s="188" t="s">
        <v>594</v>
      </c>
      <c r="B82" s="191">
        <v>0</v>
      </c>
      <c r="C82" s="191">
        <v>0</v>
      </c>
      <c r="D82" s="128"/>
      <c r="E82" s="128"/>
      <c r="F82" s="128"/>
    </row>
    <row r="83" spans="1:6" x14ac:dyDescent="0.25">
      <c r="A83" s="188" t="s">
        <v>595</v>
      </c>
      <c r="B83" s="191">
        <v>1</v>
      </c>
      <c r="C83" s="191">
        <v>0</v>
      </c>
      <c r="D83" s="128"/>
      <c r="E83" s="128"/>
      <c r="F83" s="128"/>
    </row>
    <row r="84" spans="1:6" x14ac:dyDescent="0.25">
      <c r="A84" s="188" t="s">
        <v>596</v>
      </c>
      <c r="B84" s="191">
        <v>1</v>
      </c>
      <c r="C84" s="191">
        <v>0</v>
      </c>
      <c r="D84" s="128"/>
      <c r="E84" s="128"/>
      <c r="F84" s="128"/>
    </row>
    <row r="85" spans="1:6" x14ac:dyDescent="0.25">
      <c r="A85" s="188" t="s">
        <v>597</v>
      </c>
      <c r="B85" s="191">
        <v>0</v>
      </c>
      <c r="C85" s="191">
        <v>0</v>
      </c>
      <c r="D85" s="128"/>
      <c r="E85" s="128"/>
      <c r="F85" s="128"/>
    </row>
    <row r="86" spans="1:6" x14ac:dyDescent="0.25">
      <c r="A86" s="188" t="s">
        <v>598</v>
      </c>
      <c r="B86" s="191">
        <v>0</v>
      </c>
      <c r="C86" s="191">
        <v>0</v>
      </c>
      <c r="D86" s="128"/>
      <c r="E86" s="128"/>
      <c r="F86" s="128"/>
    </row>
    <row r="87" spans="1:6" x14ac:dyDescent="0.25">
      <c r="A87" s="188" t="s">
        <v>599</v>
      </c>
      <c r="B87" s="191">
        <v>1</v>
      </c>
      <c r="C87" s="191">
        <v>0</v>
      </c>
      <c r="D87" s="128"/>
      <c r="E87" s="128"/>
      <c r="F87" s="128"/>
    </row>
    <row r="88" spans="1:6" x14ac:dyDescent="0.25">
      <c r="A88" s="188" t="s">
        <v>600</v>
      </c>
      <c r="B88" s="191">
        <v>0</v>
      </c>
      <c r="C88" s="191">
        <v>0</v>
      </c>
      <c r="D88" s="128"/>
      <c r="E88" s="128"/>
      <c r="F88" s="128"/>
    </row>
    <row r="89" spans="1:6" x14ac:dyDescent="0.25">
      <c r="A89" s="188" t="s">
        <v>601</v>
      </c>
      <c r="B89" s="191">
        <v>1</v>
      </c>
      <c r="C89" s="191">
        <v>1</v>
      </c>
      <c r="D89" s="128"/>
      <c r="E89" s="128"/>
      <c r="F89" s="128"/>
    </row>
    <row r="90" spans="1:6" x14ac:dyDescent="0.25">
      <c r="A90" s="188" t="s">
        <v>602</v>
      </c>
      <c r="B90" s="191">
        <v>1</v>
      </c>
      <c r="C90" s="191">
        <v>0</v>
      </c>
      <c r="D90" s="128"/>
      <c r="E90" s="128"/>
      <c r="F90" s="128"/>
    </row>
    <row r="91" spans="1:6" x14ac:dyDescent="0.25">
      <c r="A91" s="188" t="s">
        <v>603</v>
      </c>
      <c r="B91" s="191">
        <v>1</v>
      </c>
      <c r="C91" s="191">
        <v>0</v>
      </c>
      <c r="D91" s="128"/>
      <c r="E91" s="128"/>
      <c r="F91" s="128"/>
    </row>
    <row r="92" spans="1:6" x14ac:dyDescent="0.25">
      <c r="A92" s="188" t="s">
        <v>604</v>
      </c>
      <c r="B92" s="191">
        <v>1</v>
      </c>
      <c r="C92" s="191">
        <v>0</v>
      </c>
      <c r="D92" s="128"/>
      <c r="E92" s="128"/>
      <c r="F92" s="128"/>
    </row>
    <row r="93" spans="1:6" x14ac:dyDescent="0.25">
      <c r="A93" s="188" t="s">
        <v>605</v>
      </c>
      <c r="B93" s="191">
        <v>3</v>
      </c>
      <c r="C93" s="191">
        <v>1</v>
      </c>
      <c r="D93" s="128"/>
      <c r="E93" s="128"/>
      <c r="F93" s="128"/>
    </row>
    <row r="94" spans="1:6" x14ac:dyDescent="0.25">
      <c r="A94" s="188" t="s">
        <v>606</v>
      </c>
      <c r="B94" s="191">
        <v>1</v>
      </c>
      <c r="C94" s="191">
        <v>0</v>
      </c>
      <c r="D94" s="128"/>
      <c r="E94" s="128"/>
      <c r="F94" s="128"/>
    </row>
    <row r="95" spans="1:6" x14ac:dyDescent="0.25">
      <c r="A95" s="188" t="s">
        <v>607</v>
      </c>
      <c r="B95" s="191">
        <v>2</v>
      </c>
      <c r="C95" s="191">
        <v>0</v>
      </c>
      <c r="D95" s="128"/>
      <c r="E95" s="128"/>
      <c r="F95" s="128"/>
    </row>
    <row r="96" spans="1:6" x14ac:dyDescent="0.25">
      <c r="A96" s="188" t="s">
        <v>608</v>
      </c>
      <c r="B96" s="191">
        <v>5</v>
      </c>
      <c r="C96" s="191">
        <v>0</v>
      </c>
      <c r="D96" s="128"/>
      <c r="E96" s="128"/>
      <c r="F96" s="128"/>
    </row>
    <row r="97" spans="1:6" x14ac:dyDescent="0.25">
      <c r="A97" s="188" t="s">
        <v>609</v>
      </c>
      <c r="B97" s="191">
        <v>3</v>
      </c>
      <c r="C97" s="191">
        <v>0</v>
      </c>
      <c r="D97" s="128"/>
      <c r="E97" s="128"/>
      <c r="F97" s="128"/>
    </row>
    <row r="98" spans="1:6" x14ac:dyDescent="0.25">
      <c r="A98" s="188" t="s">
        <v>610</v>
      </c>
      <c r="B98" s="191">
        <v>0</v>
      </c>
      <c r="C98" s="191">
        <v>2</v>
      </c>
      <c r="D98" s="128"/>
      <c r="E98" s="128"/>
      <c r="F98" s="128"/>
    </row>
    <row r="99" spans="1:6" x14ac:dyDescent="0.25">
      <c r="A99" s="188" t="s">
        <v>611</v>
      </c>
      <c r="B99" s="191">
        <v>7</v>
      </c>
      <c r="C99" s="191">
        <v>0</v>
      </c>
      <c r="D99" s="128"/>
      <c r="E99" s="128"/>
      <c r="F99" s="128"/>
    </row>
    <row r="100" spans="1:6" x14ac:dyDescent="0.25">
      <c r="A100" s="188" t="s">
        <v>612</v>
      </c>
      <c r="B100" s="191">
        <v>2</v>
      </c>
      <c r="C100" s="191">
        <v>0</v>
      </c>
      <c r="D100" s="128"/>
      <c r="E100" s="128"/>
      <c r="F100" s="128"/>
    </row>
    <row r="101" spans="1:6" x14ac:dyDescent="0.25">
      <c r="A101" s="188" t="s">
        <v>613</v>
      </c>
      <c r="B101" s="191">
        <v>1</v>
      </c>
      <c r="C101" s="191">
        <v>1</v>
      </c>
      <c r="D101" s="128"/>
      <c r="E101" s="128"/>
      <c r="F101" s="128"/>
    </row>
    <row r="102" spans="1:6" x14ac:dyDescent="0.25">
      <c r="A102" s="188" t="s">
        <v>614</v>
      </c>
      <c r="B102" s="191">
        <v>1</v>
      </c>
      <c r="C102" s="191">
        <v>2</v>
      </c>
      <c r="D102" s="128"/>
      <c r="E102" s="128"/>
      <c r="F102" s="128"/>
    </row>
    <row r="103" spans="1:6" x14ac:dyDescent="0.25">
      <c r="A103" s="188" t="s">
        <v>615</v>
      </c>
      <c r="B103" s="191">
        <v>3</v>
      </c>
      <c r="C103" s="191">
        <v>0</v>
      </c>
      <c r="D103" s="128"/>
      <c r="E103" s="128"/>
      <c r="F103" s="128"/>
    </row>
    <row r="104" spans="1:6" x14ac:dyDescent="0.25">
      <c r="A104" s="188" t="s">
        <v>616</v>
      </c>
      <c r="B104" s="191">
        <v>1</v>
      </c>
      <c r="C104" s="191">
        <v>0</v>
      </c>
      <c r="D104" s="128"/>
      <c r="E104" s="128"/>
      <c r="F104" s="128"/>
    </row>
    <row r="105" spans="1:6" x14ac:dyDescent="0.25">
      <c r="A105" s="188" t="s">
        <v>617</v>
      </c>
      <c r="B105" s="191">
        <v>3</v>
      </c>
      <c r="C105" s="191">
        <v>1</v>
      </c>
      <c r="D105" s="128"/>
      <c r="E105" s="128"/>
      <c r="F105" s="128"/>
    </row>
    <row r="106" spans="1:6" x14ac:dyDescent="0.25">
      <c r="A106" s="188" t="s">
        <v>618</v>
      </c>
      <c r="B106" s="191">
        <v>4</v>
      </c>
      <c r="C106" s="191">
        <v>0</v>
      </c>
      <c r="D106" s="128"/>
      <c r="E106" s="128"/>
      <c r="F106" s="128"/>
    </row>
    <row r="107" spans="1:6" x14ac:dyDescent="0.25">
      <c r="A107" s="188" t="s">
        <v>619</v>
      </c>
      <c r="B107" s="191">
        <v>2</v>
      </c>
      <c r="C107" s="191">
        <v>0</v>
      </c>
      <c r="D107" s="128"/>
      <c r="E107" s="128"/>
      <c r="F107" s="128"/>
    </row>
    <row r="108" spans="1:6" x14ac:dyDescent="0.25">
      <c r="A108" s="188" t="s">
        <v>620</v>
      </c>
      <c r="B108" s="191">
        <v>1</v>
      </c>
      <c r="C108" s="191">
        <v>0</v>
      </c>
      <c r="D108" s="128"/>
      <c r="E108" s="128"/>
      <c r="F108" s="128"/>
    </row>
    <row r="109" spans="1:6" x14ac:dyDescent="0.25">
      <c r="A109" s="188" t="s">
        <v>621</v>
      </c>
      <c r="B109" s="191">
        <v>3</v>
      </c>
      <c r="C109" s="191">
        <v>1</v>
      </c>
      <c r="D109" s="128"/>
      <c r="E109" s="128"/>
      <c r="F109" s="128"/>
    </row>
  </sheetData>
  <mergeCells count="16">
    <mergeCell ref="A1:B1"/>
    <mergeCell ref="C1:F1"/>
    <mergeCell ref="A2:B2"/>
    <mergeCell ref="C2:F2"/>
    <mergeCell ref="A3:B3"/>
    <mergeCell ref="C3:F3"/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F109"/>
  <sheetViews>
    <sheetView workbookViewId="0">
      <selection sqref="A1:F109"/>
    </sheetView>
  </sheetViews>
  <sheetFormatPr defaultRowHeight="15" x14ac:dyDescent="0.25"/>
  <sheetData>
    <row r="1" spans="1:6" ht="15.75" x14ac:dyDescent="0.3">
      <c r="A1" s="236" t="s">
        <v>673</v>
      </c>
      <c r="B1" s="236"/>
      <c r="C1" s="237" t="s">
        <v>678</v>
      </c>
      <c r="D1" s="237"/>
      <c r="E1" s="237"/>
      <c r="F1" s="237"/>
    </row>
    <row r="2" spans="1:6" ht="15.75" x14ac:dyDescent="0.3">
      <c r="A2" s="236" t="s">
        <v>18</v>
      </c>
      <c r="B2" s="236"/>
      <c r="C2" s="237" t="s">
        <v>679</v>
      </c>
      <c r="D2" s="237"/>
      <c r="E2" s="237"/>
      <c r="F2" s="237"/>
    </row>
    <row r="3" spans="1:6" ht="15.75" x14ac:dyDescent="0.3">
      <c r="A3" s="236" t="s">
        <v>674</v>
      </c>
      <c r="B3" s="236"/>
      <c r="C3" s="237" t="s">
        <v>622</v>
      </c>
      <c r="D3" s="237"/>
      <c r="E3" s="237"/>
      <c r="F3" s="237"/>
    </row>
    <row r="4" spans="1:6" ht="15.75" x14ac:dyDescent="0.3">
      <c r="A4" s="236" t="s">
        <v>675</v>
      </c>
      <c r="B4" s="236"/>
      <c r="C4" s="237" t="s">
        <v>680</v>
      </c>
      <c r="D4" s="237"/>
      <c r="E4" s="237"/>
      <c r="F4" s="237"/>
    </row>
    <row r="5" spans="1:6" ht="15.75" x14ac:dyDescent="0.3">
      <c r="A5" s="236" t="s">
        <v>680</v>
      </c>
      <c r="B5" s="236"/>
      <c r="C5" s="237" t="s">
        <v>680</v>
      </c>
      <c r="D5" s="237"/>
      <c r="E5" s="237"/>
      <c r="F5" s="237"/>
    </row>
    <row r="6" spans="1:6" ht="15.75" x14ac:dyDescent="0.3">
      <c r="A6" s="236" t="s">
        <v>680</v>
      </c>
      <c r="B6" s="236"/>
      <c r="C6" s="237" t="s">
        <v>680</v>
      </c>
      <c r="D6" s="237"/>
      <c r="E6" s="237"/>
      <c r="F6" s="237"/>
    </row>
    <row r="7" spans="1:6" ht="15.75" x14ac:dyDescent="0.3">
      <c r="A7" s="236" t="s">
        <v>680</v>
      </c>
      <c r="B7" s="236"/>
      <c r="C7" s="237" t="s">
        <v>680</v>
      </c>
      <c r="D7" s="237"/>
      <c r="E7" s="237"/>
      <c r="F7" s="237"/>
    </row>
    <row r="8" spans="1:6" ht="15.75" x14ac:dyDescent="0.3">
      <c r="A8" s="236" t="s">
        <v>680</v>
      </c>
      <c r="B8" s="236"/>
      <c r="C8" s="237" t="s">
        <v>680</v>
      </c>
      <c r="D8" s="237"/>
      <c r="E8" s="237"/>
      <c r="F8" s="237"/>
    </row>
    <row r="9" spans="1:6" x14ac:dyDescent="0.25">
      <c r="A9" s="128"/>
      <c r="B9" s="128"/>
      <c r="C9" s="128"/>
      <c r="D9" s="128"/>
      <c r="E9" s="128"/>
      <c r="F9" s="128"/>
    </row>
    <row r="10" spans="1:6" x14ac:dyDescent="0.25">
      <c r="A10" s="128"/>
      <c r="B10" s="128"/>
      <c r="C10" s="128"/>
      <c r="D10" s="128"/>
      <c r="E10" s="128"/>
      <c r="F10" s="128"/>
    </row>
    <row r="11" spans="1:6" ht="15.75" x14ac:dyDescent="0.3">
      <c r="A11" s="193" t="s">
        <v>676</v>
      </c>
      <c r="B11" s="194" t="s">
        <v>677</v>
      </c>
      <c r="C11" s="194" t="s">
        <v>677</v>
      </c>
      <c r="D11" s="192"/>
      <c r="E11" s="192"/>
      <c r="F11" s="192"/>
    </row>
    <row r="12" spans="1:6" ht="15.75" x14ac:dyDescent="0.3">
      <c r="A12" s="193" t="s">
        <v>677</v>
      </c>
      <c r="B12" s="194" t="s">
        <v>92</v>
      </c>
      <c r="C12" s="194" t="s">
        <v>91</v>
      </c>
      <c r="D12" s="192"/>
      <c r="E12" s="192"/>
      <c r="F12" s="192"/>
    </row>
    <row r="13" spans="1:6" x14ac:dyDescent="0.25">
      <c r="A13" s="128"/>
      <c r="B13" s="128"/>
      <c r="C13" s="128"/>
      <c r="D13" s="128"/>
      <c r="E13" s="128"/>
      <c r="F13" s="128"/>
    </row>
    <row r="14" spans="1:6" x14ac:dyDescent="0.25">
      <c r="A14" s="192" t="s">
        <v>622</v>
      </c>
      <c r="B14" s="195">
        <v>0</v>
      </c>
      <c r="C14" s="195">
        <v>0</v>
      </c>
      <c r="D14" s="192"/>
      <c r="E14" s="192"/>
      <c r="F14" s="192"/>
    </row>
    <row r="15" spans="1:6" x14ac:dyDescent="0.25">
      <c r="A15" s="192" t="s">
        <v>623</v>
      </c>
      <c r="B15" s="195">
        <v>0</v>
      </c>
      <c r="C15" s="195">
        <v>0</v>
      </c>
      <c r="D15" s="192"/>
      <c r="E15" s="192"/>
      <c r="F15" s="192"/>
    </row>
    <row r="16" spans="1:6" x14ac:dyDescent="0.25">
      <c r="A16" s="192" t="s">
        <v>624</v>
      </c>
      <c r="B16" s="195">
        <v>0</v>
      </c>
      <c r="C16" s="195">
        <v>0</v>
      </c>
      <c r="D16" s="192"/>
      <c r="E16" s="192"/>
      <c r="F16" s="192"/>
    </row>
    <row r="17" spans="1:6" x14ac:dyDescent="0.25">
      <c r="A17" s="192" t="s">
        <v>625</v>
      </c>
      <c r="B17" s="195">
        <v>0</v>
      </c>
      <c r="C17" s="195">
        <v>0</v>
      </c>
      <c r="D17" s="128"/>
      <c r="E17" s="128"/>
      <c r="F17" s="128"/>
    </row>
    <row r="18" spans="1:6" x14ac:dyDescent="0.25">
      <c r="A18" s="192" t="s">
        <v>626</v>
      </c>
      <c r="B18" s="195">
        <v>0</v>
      </c>
      <c r="C18" s="195">
        <v>0</v>
      </c>
      <c r="D18" s="128"/>
      <c r="E18" s="128"/>
      <c r="F18" s="128"/>
    </row>
    <row r="19" spans="1:6" x14ac:dyDescent="0.25">
      <c r="A19" s="192" t="s">
        <v>627</v>
      </c>
      <c r="B19" s="195">
        <v>0</v>
      </c>
      <c r="C19" s="195">
        <v>0</v>
      </c>
      <c r="D19" s="128"/>
      <c r="E19" s="128"/>
      <c r="F19" s="128"/>
    </row>
    <row r="20" spans="1:6" x14ac:dyDescent="0.25">
      <c r="A20" s="192" t="s">
        <v>628</v>
      </c>
      <c r="B20" s="195">
        <v>0</v>
      </c>
      <c r="C20" s="195">
        <v>0</v>
      </c>
      <c r="D20" s="128"/>
      <c r="E20" s="128"/>
      <c r="F20" s="128"/>
    </row>
    <row r="21" spans="1:6" x14ac:dyDescent="0.25">
      <c r="A21" s="192" t="s">
        <v>629</v>
      </c>
      <c r="B21" s="195">
        <v>0</v>
      </c>
      <c r="C21" s="195">
        <v>0</v>
      </c>
      <c r="D21" s="128"/>
      <c r="E21" s="128"/>
      <c r="F21" s="128"/>
    </row>
    <row r="22" spans="1:6" x14ac:dyDescent="0.25">
      <c r="A22" s="192" t="s">
        <v>630</v>
      </c>
      <c r="B22" s="195">
        <v>0</v>
      </c>
      <c r="C22" s="195">
        <v>0</v>
      </c>
      <c r="D22" s="128"/>
      <c r="E22" s="128"/>
      <c r="F22" s="128"/>
    </row>
    <row r="23" spans="1:6" x14ac:dyDescent="0.25">
      <c r="A23" s="192" t="s">
        <v>631</v>
      </c>
      <c r="B23" s="195">
        <v>0</v>
      </c>
      <c r="C23" s="195">
        <v>0</v>
      </c>
      <c r="D23" s="128"/>
      <c r="E23" s="128"/>
      <c r="F23" s="128"/>
    </row>
    <row r="24" spans="1:6" x14ac:dyDescent="0.25">
      <c r="A24" s="192" t="s">
        <v>632</v>
      </c>
      <c r="B24" s="195">
        <v>0</v>
      </c>
      <c r="C24" s="195">
        <v>0</v>
      </c>
      <c r="D24" s="128"/>
      <c r="E24" s="128"/>
      <c r="F24" s="128"/>
    </row>
    <row r="25" spans="1:6" x14ac:dyDescent="0.25">
      <c r="A25" s="192" t="s">
        <v>633</v>
      </c>
      <c r="B25" s="195">
        <v>0</v>
      </c>
      <c r="C25" s="195">
        <v>0</v>
      </c>
      <c r="D25" s="128"/>
      <c r="E25" s="128"/>
      <c r="F25" s="128"/>
    </row>
    <row r="26" spans="1:6" x14ac:dyDescent="0.25">
      <c r="A26" s="192" t="s">
        <v>634</v>
      </c>
      <c r="B26" s="195">
        <v>0</v>
      </c>
      <c r="C26" s="195">
        <v>0</v>
      </c>
      <c r="D26" s="128"/>
      <c r="E26" s="128"/>
      <c r="F26" s="128"/>
    </row>
    <row r="27" spans="1:6" x14ac:dyDescent="0.25">
      <c r="A27" s="192" t="s">
        <v>635</v>
      </c>
      <c r="B27" s="195">
        <v>1</v>
      </c>
      <c r="C27" s="195">
        <v>0</v>
      </c>
      <c r="D27" s="128"/>
      <c r="E27" s="128"/>
      <c r="F27" s="128"/>
    </row>
    <row r="28" spans="1:6" x14ac:dyDescent="0.25">
      <c r="A28" s="192" t="s">
        <v>636</v>
      </c>
      <c r="B28" s="195">
        <v>0</v>
      </c>
      <c r="C28" s="195">
        <v>0</v>
      </c>
      <c r="D28" s="128"/>
      <c r="E28" s="128"/>
      <c r="F28" s="128"/>
    </row>
    <row r="29" spans="1:6" x14ac:dyDescent="0.25">
      <c r="A29" s="192" t="s">
        <v>637</v>
      </c>
      <c r="B29" s="195">
        <v>0</v>
      </c>
      <c r="C29" s="195">
        <v>0</v>
      </c>
      <c r="D29" s="128"/>
      <c r="E29" s="128"/>
      <c r="F29" s="128"/>
    </row>
    <row r="30" spans="1:6" x14ac:dyDescent="0.25">
      <c r="A30" s="192" t="s">
        <v>638</v>
      </c>
      <c r="B30" s="195">
        <v>0</v>
      </c>
      <c r="C30" s="195">
        <v>0</v>
      </c>
      <c r="D30" s="128"/>
      <c r="E30" s="128"/>
      <c r="F30" s="128"/>
    </row>
    <row r="31" spans="1:6" x14ac:dyDescent="0.25">
      <c r="A31" s="192" t="s">
        <v>639</v>
      </c>
      <c r="B31" s="195">
        <v>0</v>
      </c>
      <c r="C31" s="195">
        <v>0</v>
      </c>
      <c r="D31" s="128"/>
      <c r="E31" s="128"/>
      <c r="F31" s="128"/>
    </row>
    <row r="32" spans="1:6" x14ac:dyDescent="0.25">
      <c r="A32" s="192" t="s">
        <v>640</v>
      </c>
      <c r="B32" s="195">
        <v>0</v>
      </c>
      <c r="C32" s="195">
        <v>0</v>
      </c>
      <c r="D32" s="128"/>
      <c r="E32" s="128"/>
      <c r="F32" s="128"/>
    </row>
    <row r="33" spans="1:6" x14ac:dyDescent="0.25">
      <c r="A33" s="192" t="s">
        <v>641</v>
      </c>
      <c r="B33" s="195">
        <v>0</v>
      </c>
      <c r="C33" s="195">
        <v>0</v>
      </c>
      <c r="D33" s="128"/>
      <c r="E33" s="128"/>
      <c r="F33" s="128"/>
    </row>
    <row r="34" spans="1:6" x14ac:dyDescent="0.25">
      <c r="A34" s="192" t="s">
        <v>642</v>
      </c>
      <c r="B34" s="195">
        <v>0</v>
      </c>
      <c r="C34" s="195">
        <v>0</v>
      </c>
      <c r="D34" s="128"/>
      <c r="E34" s="128"/>
      <c r="F34" s="128"/>
    </row>
    <row r="35" spans="1:6" x14ac:dyDescent="0.25">
      <c r="A35" s="192" t="s">
        <v>643</v>
      </c>
      <c r="B35" s="195">
        <v>0</v>
      </c>
      <c r="C35" s="195">
        <v>0</v>
      </c>
      <c r="D35" s="128"/>
      <c r="E35" s="128"/>
      <c r="F35" s="128"/>
    </row>
    <row r="36" spans="1:6" x14ac:dyDescent="0.25">
      <c r="A36" s="192" t="s">
        <v>644</v>
      </c>
      <c r="B36" s="195">
        <v>0</v>
      </c>
      <c r="C36" s="195">
        <v>0</v>
      </c>
      <c r="D36" s="128"/>
      <c r="E36" s="128"/>
      <c r="F36" s="128"/>
    </row>
    <row r="37" spans="1:6" x14ac:dyDescent="0.25">
      <c r="A37" s="192" t="s">
        <v>645</v>
      </c>
      <c r="B37" s="195">
        <v>0</v>
      </c>
      <c r="C37" s="195">
        <v>0</v>
      </c>
      <c r="D37" s="128"/>
      <c r="E37" s="128"/>
      <c r="F37" s="128"/>
    </row>
    <row r="38" spans="1:6" x14ac:dyDescent="0.25">
      <c r="A38" s="192" t="s">
        <v>646</v>
      </c>
      <c r="B38" s="195">
        <v>0</v>
      </c>
      <c r="C38" s="195">
        <v>0</v>
      </c>
      <c r="D38" s="128"/>
      <c r="E38" s="128"/>
      <c r="F38" s="128"/>
    </row>
    <row r="39" spans="1:6" x14ac:dyDescent="0.25">
      <c r="A39" s="192" t="s">
        <v>647</v>
      </c>
      <c r="B39" s="195">
        <v>0</v>
      </c>
      <c r="C39" s="195">
        <v>0</v>
      </c>
      <c r="D39" s="128"/>
      <c r="E39" s="128"/>
      <c r="F39" s="128"/>
    </row>
    <row r="40" spans="1:6" x14ac:dyDescent="0.25">
      <c r="A40" s="192" t="s">
        <v>648</v>
      </c>
      <c r="B40" s="195">
        <v>0</v>
      </c>
      <c r="C40" s="195">
        <v>0</v>
      </c>
      <c r="D40" s="128"/>
      <c r="E40" s="128"/>
      <c r="F40" s="128"/>
    </row>
    <row r="41" spans="1:6" x14ac:dyDescent="0.25">
      <c r="A41" s="192" t="s">
        <v>649</v>
      </c>
      <c r="B41" s="195">
        <v>0</v>
      </c>
      <c r="C41" s="195">
        <v>0</v>
      </c>
      <c r="D41" s="128"/>
      <c r="E41" s="128"/>
      <c r="F41" s="128"/>
    </row>
    <row r="42" spans="1:6" x14ac:dyDescent="0.25">
      <c r="A42" s="192" t="s">
        <v>650</v>
      </c>
      <c r="B42" s="195">
        <v>0</v>
      </c>
      <c r="C42" s="195">
        <v>0</v>
      </c>
      <c r="D42" s="128"/>
      <c r="E42" s="128"/>
      <c r="F42" s="128"/>
    </row>
    <row r="43" spans="1:6" x14ac:dyDescent="0.25">
      <c r="A43" s="192" t="s">
        <v>651</v>
      </c>
      <c r="B43" s="195">
        <v>0</v>
      </c>
      <c r="C43" s="195">
        <v>0</v>
      </c>
      <c r="D43" s="128"/>
      <c r="E43" s="128"/>
      <c r="F43" s="128"/>
    </row>
    <row r="44" spans="1:6" x14ac:dyDescent="0.25">
      <c r="A44" s="192" t="s">
        <v>652</v>
      </c>
      <c r="B44" s="195">
        <v>0</v>
      </c>
      <c r="C44" s="195">
        <v>0</v>
      </c>
      <c r="D44" s="128"/>
      <c r="E44" s="128"/>
      <c r="F44" s="128"/>
    </row>
    <row r="45" spans="1:6" x14ac:dyDescent="0.25">
      <c r="A45" s="192" t="s">
        <v>653</v>
      </c>
      <c r="B45" s="195">
        <v>0</v>
      </c>
      <c r="C45" s="195">
        <v>0</v>
      </c>
      <c r="D45" s="128"/>
      <c r="E45" s="128"/>
      <c r="F45" s="128"/>
    </row>
    <row r="46" spans="1:6" x14ac:dyDescent="0.25">
      <c r="A46" s="192" t="s">
        <v>654</v>
      </c>
      <c r="B46" s="195">
        <v>0</v>
      </c>
      <c r="C46" s="195">
        <v>0</v>
      </c>
      <c r="D46" s="128"/>
      <c r="E46" s="128"/>
      <c r="F46" s="128"/>
    </row>
    <row r="47" spans="1:6" x14ac:dyDescent="0.25">
      <c r="A47" s="192" t="s">
        <v>655</v>
      </c>
      <c r="B47" s="195">
        <v>0</v>
      </c>
      <c r="C47" s="195">
        <v>0</v>
      </c>
      <c r="D47" s="128"/>
      <c r="E47" s="128"/>
      <c r="F47" s="128"/>
    </row>
    <row r="48" spans="1:6" x14ac:dyDescent="0.25">
      <c r="A48" s="192" t="s">
        <v>656</v>
      </c>
      <c r="B48" s="195">
        <v>0</v>
      </c>
      <c r="C48" s="195">
        <v>0</v>
      </c>
      <c r="D48" s="128"/>
      <c r="E48" s="128"/>
      <c r="F48" s="128"/>
    </row>
    <row r="49" spans="1:6" x14ac:dyDescent="0.25">
      <c r="A49" s="192" t="s">
        <v>657</v>
      </c>
      <c r="B49" s="195">
        <v>0</v>
      </c>
      <c r="C49" s="195">
        <v>0</v>
      </c>
      <c r="D49" s="128"/>
      <c r="E49" s="128"/>
      <c r="F49" s="128"/>
    </row>
    <row r="50" spans="1:6" x14ac:dyDescent="0.25">
      <c r="A50" s="192" t="s">
        <v>658</v>
      </c>
      <c r="B50" s="195">
        <v>0</v>
      </c>
      <c r="C50" s="195">
        <v>0</v>
      </c>
      <c r="D50" s="128"/>
      <c r="E50" s="128"/>
      <c r="F50" s="128"/>
    </row>
    <row r="51" spans="1:6" x14ac:dyDescent="0.25">
      <c r="A51" s="192" t="s">
        <v>659</v>
      </c>
      <c r="B51" s="195">
        <v>0</v>
      </c>
      <c r="C51" s="195">
        <v>0</v>
      </c>
      <c r="D51" s="128"/>
      <c r="E51" s="128"/>
      <c r="F51" s="128"/>
    </row>
    <row r="52" spans="1:6" x14ac:dyDescent="0.25">
      <c r="A52" s="192" t="s">
        <v>660</v>
      </c>
      <c r="B52" s="195">
        <v>0</v>
      </c>
      <c r="C52" s="195">
        <v>0</v>
      </c>
      <c r="D52" s="128"/>
      <c r="E52" s="128"/>
      <c r="F52" s="128"/>
    </row>
    <row r="53" spans="1:6" x14ac:dyDescent="0.25">
      <c r="A53" s="192" t="s">
        <v>661</v>
      </c>
      <c r="B53" s="195">
        <v>0</v>
      </c>
      <c r="C53" s="195">
        <v>0</v>
      </c>
      <c r="D53" s="128"/>
      <c r="E53" s="128"/>
      <c r="F53" s="128"/>
    </row>
    <row r="54" spans="1:6" x14ac:dyDescent="0.25">
      <c r="A54" s="192" t="s">
        <v>662</v>
      </c>
      <c r="B54" s="195">
        <v>0</v>
      </c>
      <c r="C54" s="195">
        <v>0</v>
      </c>
      <c r="D54" s="128"/>
      <c r="E54" s="128"/>
      <c r="F54" s="128"/>
    </row>
    <row r="55" spans="1:6" x14ac:dyDescent="0.25">
      <c r="A55" s="192" t="s">
        <v>663</v>
      </c>
      <c r="B55" s="195">
        <v>0</v>
      </c>
      <c r="C55" s="195">
        <v>0</v>
      </c>
      <c r="D55" s="128"/>
      <c r="E55" s="128"/>
      <c r="F55" s="128"/>
    </row>
    <row r="56" spans="1:6" x14ac:dyDescent="0.25">
      <c r="A56" s="192" t="s">
        <v>664</v>
      </c>
      <c r="B56" s="195">
        <v>0</v>
      </c>
      <c r="C56" s="195">
        <v>0</v>
      </c>
      <c r="D56" s="128"/>
      <c r="E56" s="128"/>
      <c r="F56" s="128"/>
    </row>
    <row r="57" spans="1:6" x14ac:dyDescent="0.25">
      <c r="A57" s="192" t="s">
        <v>665</v>
      </c>
      <c r="B57" s="195">
        <v>0</v>
      </c>
      <c r="C57" s="195">
        <v>0</v>
      </c>
      <c r="D57" s="128"/>
      <c r="E57" s="128"/>
      <c r="F57" s="128"/>
    </row>
    <row r="58" spans="1:6" x14ac:dyDescent="0.25">
      <c r="A58" s="192" t="s">
        <v>666</v>
      </c>
      <c r="B58" s="195">
        <v>0</v>
      </c>
      <c r="C58" s="195">
        <v>0</v>
      </c>
      <c r="D58" s="128"/>
      <c r="E58" s="128"/>
      <c r="F58" s="128"/>
    </row>
    <row r="59" spans="1:6" x14ac:dyDescent="0.25">
      <c r="A59" s="192" t="s">
        <v>667</v>
      </c>
      <c r="B59" s="195">
        <v>0</v>
      </c>
      <c r="C59" s="195">
        <v>0</v>
      </c>
      <c r="D59" s="128"/>
      <c r="E59" s="128"/>
      <c r="F59" s="128"/>
    </row>
    <row r="60" spans="1:6" x14ac:dyDescent="0.25">
      <c r="A60" s="192" t="s">
        <v>668</v>
      </c>
      <c r="B60" s="195">
        <v>0</v>
      </c>
      <c r="C60" s="195">
        <v>0</v>
      </c>
      <c r="D60" s="128"/>
      <c r="E60" s="128"/>
      <c r="F60" s="128"/>
    </row>
    <row r="61" spans="1:6" x14ac:dyDescent="0.25">
      <c r="A61" s="192" t="s">
        <v>669</v>
      </c>
      <c r="B61" s="195">
        <v>0</v>
      </c>
      <c r="C61" s="195">
        <v>0</v>
      </c>
      <c r="D61" s="128"/>
      <c r="E61" s="128"/>
      <c r="F61" s="128"/>
    </row>
    <row r="62" spans="1:6" x14ac:dyDescent="0.25">
      <c r="A62" s="192" t="s">
        <v>670</v>
      </c>
      <c r="B62" s="195">
        <v>0</v>
      </c>
      <c r="C62" s="195">
        <v>0</v>
      </c>
      <c r="D62" s="128"/>
      <c r="E62" s="128"/>
      <c r="F62" s="128"/>
    </row>
    <row r="63" spans="1:6" x14ac:dyDescent="0.25">
      <c r="A63" s="192" t="s">
        <v>575</v>
      </c>
      <c r="B63" s="195">
        <v>0</v>
      </c>
      <c r="C63" s="195">
        <v>0</v>
      </c>
      <c r="D63" s="128"/>
      <c r="E63" s="128"/>
      <c r="F63" s="128"/>
    </row>
    <row r="64" spans="1:6" x14ac:dyDescent="0.25">
      <c r="A64" s="192" t="s">
        <v>576</v>
      </c>
      <c r="B64" s="195">
        <v>0</v>
      </c>
      <c r="C64" s="195">
        <v>0</v>
      </c>
      <c r="D64" s="128"/>
      <c r="E64" s="128"/>
      <c r="F64" s="128"/>
    </row>
    <row r="65" spans="1:6" x14ac:dyDescent="0.25">
      <c r="A65" s="192" t="s">
        <v>577</v>
      </c>
      <c r="B65" s="195">
        <v>0</v>
      </c>
      <c r="C65" s="195">
        <v>0</v>
      </c>
      <c r="D65" s="128"/>
      <c r="E65" s="128"/>
      <c r="F65" s="128"/>
    </row>
    <row r="66" spans="1:6" x14ac:dyDescent="0.25">
      <c r="A66" s="192" t="s">
        <v>578</v>
      </c>
      <c r="B66" s="195">
        <v>0</v>
      </c>
      <c r="C66" s="195">
        <v>0</v>
      </c>
      <c r="D66" s="128"/>
      <c r="E66" s="128"/>
      <c r="F66" s="128"/>
    </row>
    <row r="67" spans="1:6" x14ac:dyDescent="0.25">
      <c r="A67" s="192" t="s">
        <v>579</v>
      </c>
      <c r="B67" s="195">
        <v>0</v>
      </c>
      <c r="C67" s="195">
        <v>0</v>
      </c>
      <c r="D67" s="128"/>
      <c r="E67" s="128"/>
      <c r="F67" s="128"/>
    </row>
    <row r="68" spans="1:6" x14ac:dyDescent="0.25">
      <c r="A68" s="192" t="s">
        <v>580</v>
      </c>
      <c r="B68" s="195">
        <v>0</v>
      </c>
      <c r="C68" s="195">
        <v>0</v>
      </c>
      <c r="D68" s="128"/>
      <c r="E68" s="128"/>
      <c r="F68" s="128"/>
    </row>
    <row r="69" spans="1:6" x14ac:dyDescent="0.25">
      <c r="A69" s="192" t="s">
        <v>581</v>
      </c>
      <c r="B69" s="195">
        <v>0</v>
      </c>
      <c r="C69" s="195">
        <v>0</v>
      </c>
      <c r="D69" s="128"/>
      <c r="E69" s="128"/>
      <c r="F69" s="128"/>
    </row>
    <row r="70" spans="1:6" x14ac:dyDescent="0.25">
      <c r="A70" s="192" t="s">
        <v>582</v>
      </c>
      <c r="B70" s="195">
        <v>0</v>
      </c>
      <c r="C70" s="195">
        <v>0</v>
      </c>
      <c r="D70" s="128"/>
      <c r="E70" s="128"/>
      <c r="F70" s="128"/>
    </row>
    <row r="71" spans="1:6" x14ac:dyDescent="0.25">
      <c r="A71" s="192" t="s">
        <v>583</v>
      </c>
      <c r="B71" s="195">
        <v>0</v>
      </c>
      <c r="C71" s="195">
        <v>0</v>
      </c>
      <c r="D71" s="128"/>
      <c r="E71" s="128"/>
      <c r="F71" s="128"/>
    </row>
    <row r="72" spans="1:6" x14ac:dyDescent="0.25">
      <c r="A72" s="192" t="s">
        <v>584</v>
      </c>
      <c r="B72" s="195">
        <v>0</v>
      </c>
      <c r="C72" s="195">
        <v>0</v>
      </c>
      <c r="D72" s="128"/>
      <c r="E72" s="128"/>
      <c r="F72" s="128"/>
    </row>
    <row r="73" spans="1:6" x14ac:dyDescent="0.25">
      <c r="A73" s="192" t="s">
        <v>585</v>
      </c>
      <c r="B73" s="195">
        <v>0</v>
      </c>
      <c r="C73" s="195">
        <v>0</v>
      </c>
      <c r="D73" s="128"/>
      <c r="E73" s="128"/>
      <c r="F73" s="128"/>
    </row>
    <row r="74" spans="1:6" x14ac:dyDescent="0.25">
      <c r="A74" s="192" t="s">
        <v>586</v>
      </c>
      <c r="B74" s="195">
        <v>0</v>
      </c>
      <c r="C74" s="195">
        <v>0</v>
      </c>
      <c r="D74" s="128"/>
      <c r="E74" s="128"/>
      <c r="F74" s="128"/>
    </row>
    <row r="75" spans="1:6" x14ac:dyDescent="0.25">
      <c r="A75" s="192" t="s">
        <v>587</v>
      </c>
      <c r="B75" s="195">
        <v>0</v>
      </c>
      <c r="C75" s="195">
        <v>0</v>
      </c>
      <c r="D75" s="128"/>
      <c r="E75" s="128"/>
      <c r="F75" s="128"/>
    </row>
    <row r="76" spans="1:6" x14ac:dyDescent="0.25">
      <c r="A76" s="192" t="s">
        <v>588</v>
      </c>
      <c r="B76" s="195">
        <v>0</v>
      </c>
      <c r="C76" s="195">
        <v>0</v>
      </c>
      <c r="D76" s="128"/>
      <c r="E76" s="128"/>
      <c r="F76" s="128"/>
    </row>
    <row r="77" spans="1:6" x14ac:dyDescent="0.25">
      <c r="A77" s="192" t="s">
        <v>589</v>
      </c>
      <c r="B77" s="195">
        <v>0</v>
      </c>
      <c r="C77" s="195">
        <v>0</v>
      </c>
      <c r="D77" s="128"/>
      <c r="E77" s="128"/>
      <c r="F77" s="128"/>
    </row>
    <row r="78" spans="1:6" x14ac:dyDescent="0.25">
      <c r="A78" s="192" t="s">
        <v>590</v>
      </c>
      <c r="B78" s="195">
        <v>0</v>
      </c>
      <c r="C78" s="195">
        <v>0</v>
      </c>
      <c r="D78" s="128"/>
      <c r="E78" s="128"/>
      <c r="F78" s="128"/>
    </row>
    <row r="79" spans="1:6" x14ac:dyDescent="0.25">
      <c r="A79" s="192" t="s">
        <v>591</v>
      </c>
      <c r="B79" s="195">
        <v>0</v>
      </c>
      <c r="C79" s="195">
        <v>0</v>
      </c>
      <c r="D79" s="128"/>
      <c r="E79" s="128"/>
      <c r="F79" s="128"/>
    </row>
    <row r="80" spans="1:6" x14ac:dyDescent="0.25">
      <c r="A80" s="192" t="s">
        <v>592</v>
      </c>
      <c r="B80" s="195">
        <v>0</v>
      </c>
      <c r="C80" s="195">
        <v>0</v>
      </c>
      <c r="D80" s="128"/>
      <c r="E80" s="128"/>
      <c r="F80" s="128"/>
    </row>
    <row r="81" spans="1:6" x14ac:dyDescent="0.25">
      <c r="A81" s="192" t="s">
        <v>593</v>
      </c>
      <c r="B81" s="195">
        <v>0</v>
      </c>
      <c r="C81" s="195">
        <v>0</v>
      </c>
      <c r="D81" s="128"/>
      <c r="E81" s="128"/>
      <c r="F81" s="128"/>
    </row>
    <row r="82" spans="1:6" x14ac:dyDescent="0.25">
      <c r="A82" s="192" t="s">
        <v>594</v>
      </c>
      <c r="B82" s="195">
        <v>0</v>
      </c>
      <c r="C82" s="195">
        <v>0</v>
      </c>
      <c r="D82" s="128"/>
      <c r="E82" s="128"/>
      <c r="F82" s="128"/>
    </row>
    <row r="83" spans="1:6" x14ac:dyDescent="0.25">
      <c r="A83" s="192" t="s">
        <v>595</v>
      </c>
      <c r="B83" s="195">
        <v>0</v>
      </c>
      <c r="C83" s="195">
        <v>0</v>
      </c>
      <c r="D83" s="128"/>
      <c r="E83" s="128"/>
      <c r="F83" s="128"/>
    </row>
    <row r="84" spans="1:6" x14ac:dyDescent="0.25">
      <c r="A84" s="192" t="s">
        <v>596</v>
      </c>
      <c r="B84" s="195">
        <v>0</v>
      </c>
      <c r="C84" s="195">
        <v>0</v>
      </c>
      <c r="D84" s="128"/>
      <c r="E84" s="128"/>
      <c r="F84" s="128"/>
    </row>
    <row r="85" spans="1:6" x14ac:dyDescent="0.25">
      <c r="A85" s="192" t="s">
        <v>597</v>
      </c>
      <c r="B85" s="195">
        <v>0</v>
      </c>
      <c r="C85" s="195">
        <v>0</v>
      </c>
      <c r="D85" s="128"/>
      <c r="E85" s="128"/>
      <c r="F85" s="128"/>
    </row>
    <row r="86" spans="1:6" x14ac:dyDescent="0.25">
      <c r="A86" s="192" t="s">
        <v>598</v>
      </c>
      <c r="B86" s="195">
        <v>0</v>
      </c>
      <c r="C86" s="195">
        <v>0</v>
      </c>
      <c r="D86" s="128"/>
      <c r="E86" s="128"/>
      <c r="F86" s="128"/>
    </row>
    <row r="87" spans="1:6" x14ac:dyDescent="0.25">
      <c r="A87" s="192" t="s">
        <v>599</v>
      </c>
      <c r="B87" s="195">
        <v>0</v>
      </c>
      <c r="C87" s="195">
        <v>0</v>
      </c>
      <c r="D87" s="128"/>
      <c r="E87" s="128"/>
      <c r="F87" s="128"/>
    </row>
    <row r="88" spans="1:6" x14ac:dyDescent="0.25">
      <c r="A88" s="192" t="s">
        <v>600</v>
      </c>
      <c r="B88" s="195">
        <v>0</v>
      </c>
      <c r="C88" s="195">
        <v>0</v>
      </c>
      <c r="D88" s="128"/>
      <c r="E88" s="128"/>
      <c r="F88" s="128"/>
    </row>
    <row r="89" spans="1:6" x14ac:dyDescent="0.25">
      <c r="A89" s="192" t="s">
        <v>601</v>
      </c>
      <c r="B89" s="195">
        <v>0</v>
      </c>
      <c r="C89" s="195">
        <v>0</v>
      </c>
      <c r="D89" s="128"/>
      <c r="E89" s="128"/>
      <c r="F89" s="128"/>
    </row>
    <row r="90" spans="1:6" x14ac:dyDescent="0.25">
      <c r="A90" s="192" t="s">
        <v>602</v>
      </c>
      <c r="B90" s="195">
        <v>0</v>
      </c>
      <c r="C90" s="195">
        <v>0</v>
      </c>
      <c r="D90" s="128"/>
      <c r="E90" s="128"/>
      <c r="F90" s="128"/>
    </row>
    <row r="91" spans="1:6" x14ac:dyDescent="0.25">
      <c r="A91" s="192" t="s">
        <v>603</v>
      </c>
      <c r="B91" s="195">
        <v>0</v>
      </c>
      <c r="C91" s="195">
        <v>0</v>
      </c>
      <c r="D91" s="128"/>
      <c r="E91" s="128"/>
      <c r="F91" s="128"/>
    </row>
    <row r="92" spans="1:6" x14ac:dyDescent="0.25">
      <c r="A92" s="192" t="s">
        <v>604</v>
      </c>
      <c r="B92" s="195">
        <v>0</v>
      </c>
      <c r="C92" s="195">
        <v>0</v>
      </c>
      <c r="D92" s="128"/>
      <c r="E92" s="128"/>
      <c r="F92" s="128"/>
    </row>
    <row r="93" spans="1:6" x14ac:dyDescent="0.25">
      <c r="A93" s="192" t="s">
        <v>605</v>
      </c>
      <c r="B93" s="195">
        <v>0</v>
      </c>
      <c r="C93" s="195">
        <v>0</v>
      </c>
      <c r="D93" s="128"/>
      <c r="E93" s="128"/>
      <c r="F93" s="128"/>
    </row>
    <row r="94" spans="1:6" x14ac:dyDescent="0.25">
      <c r="A94" s="192" t="s">
        <v>606</v>
      </c>
      <c r="B94" s="195">
        <v>0</v>
      </c>
      <c r="C94" s="195">
        <v>0</v>
      </c>
      <c r="D94" s="128"/>
      <c r="E94" s="128"/>
      <c r="F94" s="128"/>
    </row>
    <row r="95" spans="1:6" x14ac:dyDescent="0.25">
      <c r="A95" s="192" t="s">
        <v>607</v>
      </c>
      <c r="B95" s="195">
        <v>0</v>
      </c>
      <c r="C95" s="195">
        <v>0</v>
      </c>
      <c r="D95" s="128"/>
      <c r="E95" s="128"/>
      <c r="F95" s="128"/>
    </row>
    <row r="96" spans="1:6" x14ac:dyDescent="0.25">
      <c r="A96" s="192" t="s">
        <v>608</v>
      </c>
      <c r="B96" s="195">
        <v>0</v>
      </c>
      <c r="C96" s="195">
        <v>0</v>
      </c>
      <c r="D96" s="128"/>
      <c r="E96" s="128"/>
      <c r="F96" s="128"/>
    </row>
    <row r="97" spans="1:6" x14ac:dyDescent="0.25">
      <c r="A97" s="192" t="s">
        <v>609</v>
      </c>
      <c r="B97" s="195">
        <v>0</v>
      </c>
      <c r="C97" s="195">
        <v>0</v>
      </c>
      <c r="D97" s="128"/>
      <c r="E97" s="128"/>
      <c r="F97" s="128"/>
    </row>
    <row r="98" spans="1:6" x14ac:dyDescent="0.25">
      <c r="A98" s="192" t="s">
        <v>610</v>
      </c>
      <c r="B98" s="195">
        <v>0</v>
      </c>
      <c r="C98" s="195">
        <v>0</v>
      </c>
      <c r="D98" s="128"/>
      <c r="E98" s="128"/>
      <c r="F98" s="128"/>
    </row>
    <row r="99" spans="1:6" x14ac:dyDescent="0.25">
      <c r="A99" s="192" t="s">
        <v>611</v>
      </c>
      <c r="B99" s="195">
        <v>0</v>
      </c>
      <c r="C99" s="195">
        <v>1</v>
      </c>
      <c r="D99" s="128"/>
      <c r="E99" s="128"/>
      <c r="F99" s="128"/>
    </row>
    <row r="100" spans="1:6" x14ac:dyDescent="0.25">
      <c r="A100" s="192" t="s">
        <v>612</v>
      </c>
      <c r="B100" s="195">
        <v>0</v>
      </c>
      <c r="C100" s="195">
        <v>0</v>
      </c>
      <c r="D100" s="128"/>
      <c r="E100" s="128"/>
      <c r="F100" s="128"/>
    </row>
    <row r="101" spans="1:6" x14ac:dyDescent="0.25">
      <c r="A101" s="192" t="s">
        <v>613</v>
      </c>
      <c r="B101" s="195">
        <v>0</v>
      </c>
      <c r="C101" s="195">
        <v>1</v>
      </c>
      <c r="D101" s="128"/>
      <c r="E101" s="128"/>
      <c r="F101" s="128"/>
    </row>
    <row r="102" spans="1:6" x14ac:dyDescent="0.25">
      <c r="A102" s="192" t="s">
        <v>614</v>
      </c>
      <c r="B102" s="195">
        <v>0</v>
      </c>
      <c r="C102" s="195">
        <v>0</v>
      </c>
      <c r="D102" s="128"/>
      <c r="E102" s="128"/>
      <c r="F102" s="128"/>
    </row>
    <row r="103" spans="1:6" x14ac:dyDescent="0.25">
      <c r="A103" s="192" t="s">
        <v>615</v>
      </c>
      <c r="B103" s="195">
        <v>0</v>
      </c>
      <c r="C103" s="195">
        <v>1</v>
      </c>
      <c r="D103" s="128"/>
      <c r="E103" s="128"/>
      <c r="F103" s="128"/>
    </row>
    <row r="104" spans="1:6" x14ac:dyDescent="0.25">
      <c r="A104" s="192" t="s">
        <v>616</v>
      </c>
      <c r="B104" s="195">
        <v>0</v>
      </c>
      <c r="C104" s="195">
        <v>0</v>
      </c>
      <c r="D104" s="128"/>
      <c r="E104" s="128"/>
      <c r="F104" s="128"/>
    </row>
    <row r="105" spans="1:6" x14ac:dyDescent="0.25">
      <c r="A105" s="192" t="s">
        <v>617</v>
      </c>
      <c r="B105" s="195">
        <v>1</v>
      </c>
      <c r="C105" s="195">
        <v>0</v>
      </c>
      <c r="D105" s="128"/>
      <c r="E105" s="128"/>
      <c r="F105" s="128"/>
    </row>
    <row r="106" spans="1:6" x14ac:dyDescent="0.25">
      <c r="A106" s="192" t="s">
        <v>618</v>
      </c>
      <c r="B106" s="195">
        <v>0</v>
      </c>
      <c r="C106" s="195">
        <v>0</v>
      </c>
      <c r="D106" s="128"/>
      <c r="E106" s="128"/>
      <c r="F106" s="128"/>
    </row>
    <row r="107" spans="1:6" x14ac:dyDescent="0.25">
      <c r="A107" s="192" t="s">
        <v>619</v>
      </c>
      <c r="B107" s="195">
        <v>0</v>
      </c>
      <c r="C107" s="195">
        <v>0</v>
      </c>
      <c r="D107" s="128"/>
      <c r="E107" s="128"/>
      <c r="F107" s="128"/>
    </row>
    <row r="108" spans="1:6" x14ac:dyDescent="0.25">
      <c r="A108" s="192" t="s">
        <v>620</v>
      </c>
      <c r="B108" s="195">
        <v>0</v>
      </c>
      <c r="C108" s="195">
        <v>0</v>
      </c>
      <c r="D108" s="128"/>
      <c r="E108" s="128"/>
      <c r="F108" s="128"/>
    </row>
    <row r="109" spans="1:6" x14ac:dyDescent="0.25">
      <c r="A109" s="192" t="s">
        <v>621</v>
      </c>
      <c r="B109" s="195">
        <v>0</v>
      </c>
      <c r="C109" s="195">
        <v>0</v>
      </c>
      <c r="D109" s="128"/>
      <c r="E109" s="128"/>
      <c r="F109" s="128"/>
    </row>
  </sheetData>
  <mergeCells count="16">
    <mergeCell ref="A1:B1"/>
    <mergeCell ref="C1:F1"/>
    <mergeCell ref="A2:B2"/>
    <mergeCell ref="C2:F2"/>
    <mergeCell ref="A3:B3"/>
    <mergeCell ref="C3:F3"/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</sheetPr>
  <dimension ref="A1:F109"/>
  <sheetViews>
    <sheetView workbookViewId="0">
      <selection sqref="A1:F109"/>
    </sheetView>
  </sheetViews>
  <sheetFormatPr defaultRowHeight="15" x14ac:dyDescent="0.25"/>
  <sheetData>
    <row r="1" spans="1:6" ht="15.75" x14ac:dyDescent="0.3">
      <c r="A1" s="236" t="s">
        <v>673</v>
      </c>
      <c r="B1" s="236"/>
      <c r="C1" s="237" t="s">
        <v>678</v>
      </c>
      <c r="D1" s="237"/>
      <c r="E1" s="237"/>
      <c r="F1" s="237"/>
    </row>
    <row r="2" spans="1:6" ht="15.75" x14ac:dyDescent="0.3">
      <c r="A2" s="236" t="s">
        <v>18</v>
      </c>
      <c r="B2" s="236"/>
      <c r="C2" s="237" t="s">
        <v>679</v>
      </c>
      <c r="D2" s="237"/>
      <c r="E2" s="237"/>
      <c r="F2" s="237"/>
    </row>
    <row r="3" spans="1:6" ht="15.75" x14ac:dyDescent="0.3">
      <c r="A3" s="236" t="s">
        <v>674</v>
      </c>
      <c r="B3" s="236"/>
      <c r="C3" s="237" t="s">
        <v>622</v>
      </c>
      <c r="D3" s="237"/>
      <c r="E3" s="237"/>
      <c r="F3" s="237"/>
    </row>
    <row r="4" spans="1:6" ht="15.75" x14ac:dyDescent="0.3">
      <c r="A4" s="236" t="s">
        <v>675</v>
      </c>
      <c r="B4" s="236"/>
      <c r="C4" s="237" t="s">
        <v>680</v>
      </c>
      <c r="D4" s="237"/>
      <c r="E4" s="237"/>
      <c r="F4" s="237"/>
    </row>
    <row r="5" spans="1:6" ht="15.75" x14ac:dyDescent="0.3">
      <c r="A5" s="236" t="s">
        <v>680</v>
      </c>
      <c r="B5" s="236"/>
      <c r="C5" s="237" t="s">
        <v>680</v>
      </c>
      <c r="D5" s="237"/>
      <c r="E5" s="237"/>
      <c r="F5" s="237"/>
    </row>
    <row r="6" spans="1:6" ht="15.75" x14ac:dyDescent="0.3">
      <c r="A6" s="236" t="s">
        <v>680</v>
      </c>
      <c r="B6" s="236"/>
      <c r="C6" s="237" t="s">
        <v>680</v>
      </c>
      <c r="D6" s="237"/>
      <c r="E6" s="237"/>
      <c r="F6" s="237"/>
    </row>
    <row r="7" spans="1:6" ht="15.75" x14ac:dyDescent="0.3">
      <c r="A7" s="236" t="s">
        <v>680</v>
      </c>
      <c r="B7" s="236"/>
      <c r="C7" s="237" t="s">
        <v>680</v>
      </c>
      <c r="D7" s="237"/>
      <c r="E7" s="237"/>
      <c r="F7" s="237"/>
    </row>
    <row r="8" spans="1:6" ht="15.75" x14ac:dyDescent="0.3">
      <c r="A8" s="236" t="s">
        <v>680</v>
      </c>
      <c r="B8" s="236"/>
      <c r="C8" s="237" t="s">
        <v>680</v>
      </c>
      <c r="D8" s="237"/>
      <c r="E8" s="237"/>
      <c r="F8" s="237"/>
    </row>
    <row r="9" spans="1:6" x14ac:dyDescent="0.25">
      <c r="A9" s="128"/>
      <c r="B9" s="128"/>
      <c r="C9" s="128"/>
      <c r="D9" s="128"/>
      <c r="E9" s="128"/>
      <c r="F9" s="128"/>
    </row>
    <row r="10" spans="1:6" x14ac:dyDescent="0.25">
      <c r="A10" s="128"/>
      <c r="B10" s="128"/>
      <c r="C10" s="128"/>
      <c r="D10" s="128"/>
      <c r="E10" s="128"/>
      <c r="F10" s="128"/>
    </row>
    <row r="11" spans="1:6" ht="15.75" x14ac:dyDescent="0.3">
      <c r="A11" s="197" t="s">
        <v>676</v>
      </c>
      <c r="B11" s="198" t="s">
        <v>677</v>
      </c>
      <c r="C11" s="198" t="s">
        <v>677</v>
      </c>
      <c r="D11" s="196"/>
      <c r="E11" s="196"/>
      <c r="F11" s="196"/>
    </row>
    <row r="12" spans="1:6" ht="15.75" x14ac:dyDescent="0.3">
      <c r="A12" s="197" t="s">
        <v>677</v>
      </c>
      <c r="B12" s="198" t="s">
        <v>92</v>
      </c>
      <c r="C12" s="198" t="s">
        <v>91</v>
      </c>
      <c r="D12" s="196"/>
      <c r="E12" s="196"/>
      <c r="F12" s="196"/>
    </row>
    <row r="13" spans="1:6" x14ac:dyDescent="0.25">
      <c r="A13" s="128"/>
      <c r="B13" s="128"/>
      <c r="C13" s="128"/>
      <c r="D13" s="128"/>
      <c r="E13" s="128"/>
      <c r="F13" s="128"/>
    </row>
    <row r="14" spans="1:6" x14ac:dyDescent="0.25">
      <c r="A14" s="196" t="s">
        <v>622</v>
      </c>
      <c r="B14" s="199">
        <v>2</v>
      </c>
      <c r="C14" s="199">
        <v>0</v>
      </c>
      <c r="D14" s="196"/>
      <c r="E14" s="196"/>
      <c r="F14" s="196"/>
    </row>
    <row r="15" spans="1:6" x14ac:dyDescent="0.25">
      <c r="A15" s="196" t="s">
        <v>623</v>
      </c>
      <c r="B15" s="199">
        <v>2</v>
      </c>
      <c r="C15" s="199">
        <v>2</v>
      </c>
      <c r="D15" s="196"/>
      <c r="E15" s="196"/>
      <c r="F15" s="196"/>
    </row>
    <row r="16" spans="1:6" x14ac:dyDescent="0.25">
      <c r="A16" s="196" t="s">
        <v>624</v>
      </c>
      <c r="B16" s="199">
        <v>5</v>
      </c>
      <c r="C16" s="199">
        <v>1</v>
      </c>
      <c r="D16" s="196"/>
      <c r="E16" s="196"/>
      <c r="F16" s="196"/>
    </row>
    <row r="17" spans="1:6" x14ac:dyDescent="0.25">
      <c r="A17" s="196" t="s">
        <v>625</v>
      </c>
      <c r="B17" s="199">
        <v>3</v>
      </c>
      <c r="C17" s="199">
        <v>4</v>
      </c>
      <c r="D17" s="128"/>
      <c r="E17" s="128"/>
      <c r="F17" s="128"/>
    </row>
    <row r="18" spans="1:6" x14ac:dyDescent="0.25">
      <c r="A18" s="196" t="s">
        <v>626</v>
      </c>
      <c r="B18" s="199">
        <v>4</v>
      </c>
      <c r="C18" s="199">
        <v>2</v>
      </c>
      <c r="D18" s="128"/>
      <c r="E18" s="128"/>
      <c r="F18" s="128"/>
    </row>
    <row r="19" spans="1:6" x14ac:dyDescent="0.25">
      <c r="A19" s="196" t="s">
        <v>627</v>
      </c>
      <c r="B19" s="199">
        <v>5</v>
      </c>
      <c r="C19" s="199">
        <v>3</v>
      </c>
      <c r="D19" s="128"/>
      <c r="E19" s="128"/>
      <c r="F19" s="128"/>
    </row>
    <row r="20" spans="1:6" x14ac:dyDescent="0.25">
      <c r="A20" s="196" t="s">
        <v>628</v>
      </c>
      <c r="B20" s="199">
        <v>2</v>
      </c>
      <c r="C20" s="199">
        <v>4</v>
      </c>
      <c r="D20" s="128"/>
      <c r="E20" s="128"/>
      <c r="F20" s="128"/>
    </row>
    <row r="21" spans="1:6" x14ac:dyDescent="0.25">
      <c r="A21" s="196" t="s">
        <v>629</v>
      </c>
      <c r="B21" s="199">
        <v>1</v>
      </c>
      <c r="C21" s="199">
        <v>0</v>
      </c>
      <c r="D21" s="128"/>
      <c r="E21" s="128"/>
      <c r="F21" s="128"/>
    </row>
    <row r="22" spans="1:6" x14ac:dyDescent="0.25">
      <c r="A22" s="196" t="s">
        <v>630</v>
      </c>
      <c r="B22" s="199">
        <v>3</v>
      </c>
      <c r="C22" s="199">
        <v>2</v>
      </c>
      <c r="D22" s="128"/>
      <c r="E22" s="128"/>
      <c r="F22" s="128"/>
    </row>
    <row r="23" spans="1:6" x14ac:dyDescent="0.25">
      <c r="A23" s="196" t="s">
        <v>631</v>
      </c>
      <c r="B23" s="199">
        <v>2</v>
      </c>
      <c r="C23" s="199">
        <v>4</v>
      </c>
      <c r="D23" s="128"/>
      <c r="E23" s="128"/>
      <c r="F23" s="128"/>
    </row>
    <row r="24" spans="1:6" x14ac:dyDescent="0.25">
      <c r="A24" s="196" t="s">
        <v>632</v>
      </c>
      <c r="B24" s="199">
        <v>3</v>
      </c>
      <c r="C24" s="199">
        <v>3</v>
      </c>
      <c r="D24" s="128"/>
      <c r="E24" s="128"/>
      <c r="F24" s="128"/>
    </row>
    <row r="25" spans="1:6" x14ac:dyDescent="0.25">
      <c r="A25" s="196" t="s">
        <v>633</v>
      </c>
      <c r="B25" s="199">
        <v>4</v>
      </c>
      <c r="C25" s="199">
        <v>6</v>
      </c>
      <c r="D25" s="128"/>
      <c r="E25" s="128"/>
      <c r="F25" s="128"/>
    </row>
    <row r="26" spans="1:6" x14ac:dyDescent="0.25">
      <c r="A26" s="196" t="s">
        <v>634</v>
      </c>
      <c r="B26" s="199">
        <v>7</v>
      </c>
      <c r="C26" s="199">
        <v>7</v>
      </c>
      <c r="D26" s="128"/>
      <c r="E26" s="128"/>
      <c r="F26" s="128"/>
    </row>
    <row r="27" spans="1:6" x14ac:dyDescent="0.25">
      <c r="A27" s="196" t="s">
        <v>635</v>
      </c>
      <c r="B27" s="199">
        <v>4</v>
      </c>
      <c r="C27" s="199">
        <v>12</v>
      </c>
      <c r="D27" s="128"/>
      <c r="E27" s="128"/>
      <c r="F27" s="128"/>
    </row>
    <row r="28" spans="1:6" x14ac:dyDescent="0.25">
      <c r="A28" s="196" t="s">
        <v>636</v>
      </c>
      <c r="B28" s="199">
        <v>3</v>
      </c>
      <c r="C28" s="199">
        <v>7</v>
      </c>
      <c r="D28" s="128"/>
      <c r="E28" s="128"/>
      <c r="F28" s="128"/>
    </row>
    <row r="29" spans="1:6" x14ac:dyDescent="0.25">
      <c r="A29" s="196" t="s">
        <v>637</v>
      </c>
      <c r="B29" s="199">
        <v>5</v>
      </c>
      <c r="C29" s="199">
        <v>8</v>
      </c>
      <c r="D29" s="128"/>
      <c r="E29" s="128"/>
      <c r="F29" s="128"/>
    </row>
    <row r="30" spans="1:6" x14ac:dyDescent="0.25">
      <c r="A30" s="196" t="s">
        <v>638</v>
      </c>
      <c r="B30" s="199">
        <v>9</v>
      </c>
      <c r="C30" s="199">
        <v>23</v>
      </c>
      <c r="D30" s="128"/>
      <c r="E30" s="128"/>
      <c r="F30" s="128"/>
    </row>
    <row r="31" spans="1:6" x14ac:dyDescent="0.25">
      <c r="A31" s="196" t="s">
        <v>639</v>
      </c>
      <c r="B31" s="199">
        <v>4</v>
      </c>
      <c r="C31" s="199">
        <v>25</v>
      </c>
      <c r="D31" s="128"/>
      <c r="E31" s="128"/>
      <c r="F31" s="128"/>
    </row>
    <row r="32" spans="1:6" x14ac:dyDescent="0.25">
      <c r="A32" s="196" t="s">
        <v>640</v>
      </c>
      <c r="B32" s="199">
        <v>9</v>
      </c>
      <c r="C32" s="199">
        <v>31</v>
      </c>
      <c r="D32" s="128"/>
      <c r="E32" s="128"/>
      <c r="F32" s="128"/>
    </row>
    <row r="33" spans="1:6" x14ac:dyDescent="0.25">
      <c r="A33" s="196" t="s">
        <v>641</v>
      </c>
      <c r="B33" s="199">
        <v>7</v>
      </c>
      <c r="C33" s="199">
        <v>17</v>
      </c>
      <c r="D33" s="128"/>
      <c r="E33" s="128"/>
      <c r="F33" s="128"/>
    </row>
    <row r="34" spans="1:6" x14ac:dyDescent="0.25">
      <c r="A34" s="196" t="s">
        <v>642</v>
      </c>
      <c r="B34" s="199">
        <v>6</v>
      </c>
      <c r="C34" s="199">
        <v>19</v>
      </c>
      <c r="D34" s="128"/>
      <c r="E34" s="128"/>
      <c r="F34" s="128"/>
    </row>
    <row r="35" spans="1:6" x14ac:dyDescent="0.25">
      <c r="A35" s="196" t="s">
        <v>643</v>
      </c>
      <c r="B35" s="199">
        <v>3</v>
      </c>
      <c r="C35" s="199">
        <v>21</v>
      </c>
      <c r="D35" s="128"/>
      <c r="E35" s="128"/>
      <c r="F35" s="128"/>
    </row>
    <row r="36" spans="1:6" x14ac:dyDescent="0.25">
      <c r="A36" s="196" t="s">
        <v>644</v>
      </c>
      <c r="B36" s="199">
        <v>3</v>
      </c>
      <c r="C36" s="199">
        <v>14</v>
      </c>
      <c r="D36" s="128"/>
      <c r="E36" s="128"/>
      <c r="F36" s="128"/>
    </row>
    <row r="37" spans="1:6" x14ac:dyDescent="0.25">
      <c r="A37" s="196" t="s">
        <v>645</v>
      </c>
      <c r="B37" s="199">
        <v>2</v>
      </c>
      <c r="C37" s="199">
        <v>19</v>
      </c>
      <c r="D37" s="128"/>
      <c r="E37" s="128"/>
      <c r="F37" s="128"/>
    </row>
    <row r="38" spans="1:6" x14ac:dyDescent="0.25">
      <c r="A38" s="196" t="s">
        <v>646</v>
      </c>
      <c r="B38" s="199">
        <v>6</v>
      </c>
      <c r="C38" s="199">
        <v>6</v>
      </c>
      <c r="D38" s="128"/>
      <c r="E38" s="128"/>
      <c r="F38" s="128"/>
    </row>
    <row r="39" spans="1:6" x14ac:dyDescent="0.25">
      <c r="A39" s="196" t="s">
        <v>647</v>
      </c>
      <c r="B39" s="199">
        <v>2</v>
      </c>
      <c r="C39" s="199">
        <v>4</v>
      </c>
      <c r="D39" s="128"/>
      <c r="E39" s="128"/>
      <c r="F39" s="128"/>
    </row>
    <row r="40" spans="1:6" x14ac:dyDescent="0.25">
      <c r="A40" s="196" t="s">
        <v>648</v>
      </c>
      <c r="B40" s="199">
        <v>4</v>
      </c>
      <c r="C40" s="199">
        <v>10</v>
      </c>
      <c r="D40" s="128"/>
      <c r="E40" s="128"/>
      <c r="F40" s="128"/>
    </row>
    <row r="41" spans="1:6" x14ac:dyDescent="0.25">
      <c r="A41" s="196" t="s">
        <v>649</v>
      </c>
      <c r="B41" s="199">
        <v>6</v>
      </c>
      <c r="C41" s="199">
        <v>6</v>
      </c>
      <c r="D41" s="128"/>
      <c r="E41" s="128"/>
      <c r="F41" s="128"/>
    </row>
    <row r="42" spans="1:6" x14ac:dyDescent="0.25">
      <c r="A42" s="196" t="s">
        <v>650</v>
      </c>
      <c r="B42" s="199">
        <v>1</v>
      </c>
      <c r="C42" s="199">
        <v>4</v>
      </c>
      <c r="D42" s="128"/>
      <c r="E42" s="128"/>
      <c r="F42" s="128"/>
    </row>
    <row r="43" spans="1:6" x14ac:dyDescent="0.25">
      <c r="A43" s="196" t="s">
        <v>651</v>
      </c>
      <c r="B43" s="199">
        <v>4</v>
      </c>
      <c r="C43" s="199">
        <v>1</v>
      </c>
      <c r="D43" s="128"/>
      <c r="E43" s="128"/>
      <c r="F43" s="128"/>
    </row>
    <row r="44" spans="1:6" x14ac:dyDescent="0.25">
      <c r="A44" s="196" t="s">
        <v>652</v>
      </c>
      <c r="B44" s="199">
        <v>2</v>
      </c>
      <c r="C44" s="199">
        <v>5</v>
      </c>
      <c r="D44" s="128"/>
      <c r="E44" s="128"/>
      <c r="F44" s="128"/>
    </row>
    <row r="45" spans="1:6" x14ac:dyDescent="0.25">
      <c r="A45" s="196" t="s">
        <v>653</v>
      </c>
      <c r="B45" s="199">
        <v>0</v>
      </c>
      <c r="C45" s="199">
        <v>2</v>
      </c>
      <c r="D45" s="128"/>
      <c r="E45" s="128"/>
      <c r="F45" s="128"/>
    </row>
    <row r="46" spans="1:6" x14ac:dyDescent="0.25">
      <c r="A46" s="196" t="s">
        <v>654</v>
      </c>
      <c r="B46" s="199">
        <v>1</v>
      </c>
      <c r="C46" s="199">
        <v>5</v>
      </c>
      <c r="D46" s="128"/>
      <c r="E46" s="128"/>
      <c r="F46" s="128"/>
    </row>
    <row r="47" spans="1:6" x14ac:dyDescent="0.25">
      <c r="A47" s="196" t="s">
        <v>655</v>
      </c>
      <c r="B47" s="199">
        <v>1</v>
      </c>
      <c r="C47" s="199">
        <v>1</v>
      </c>
      <c r="D47" s="128"/>
      <c r="E47" s="128"/>
      <c r="F47" s="128"/>
    </row>
    <row r="48" spans="1:6" x14ac:dyDescent="0.25">
      <c r="A48" s="196" t="s">
        <v>656</v>
      </c>
      <c r="B48" s="199">
        <v>4</v>
      </c>
      <c r="C48" s="199">
        <v>4</v>
      </c>
      <c r="D48" s="128"/>
      <c r="E48" s="128"/>
      <c r="F48" s="128"/>
    </row>
    <row r="49" spans="1:6" x14ac:dyDescent="0.25">
      <c r="A49" s="196" t="s">
        <v>657</v>
      </c>
      <c r="B49" s="199">
        <v>7</v>
      </c>
      <c r="C49" s="199">
        <v>4</v>
      </c>
      <c r="D49" s="128"/>
      <c r="E49" s="128"/>
      <c r="F49" s="128"/>
    </row>
    <row r="50" spans="1:6" x14ac:dyDescent="0.25">
      <c r="A50" s="196" t="s">
        <v>658</v>
      </c>
      <c r="B50" s="199">
        <v>4</v>
      </c>
      <c r="C50" s="199">
        <v>2</v>
      </c>
      <c r="D50" s="128"/>
      <c r="E50" s="128"/>
      <c r="F50" s="128"/>
    </row>
    <row r="51" spans="1:6" x14ac:dyDescent="0.25">
      <c r="A51" s="196" t="s">
        <v>659</v>
      </c>
      <c r="B51" s="199">
        <v>0</v>
      </c>
      <c r="C51" s="199">
        <v>10</v>
      </c>
      <c r="D51" s="128"/>
      <c r="E51" s="128"/>
      <c r="F51" s="128"/>
    </row>
    <row r="52" spans="1:6" x14ac:dyDescent="0.25">
      <c r="A52" s="196" t="s">
        <v>660</v>
      </c>
      <c r="B52" s="199">
        <v>0</v>
      </c>
      <c r="C52" s="199">
        <v>5</v>
      </c>
      <c r="D52" s="128"/>
      <c r="E52" s="128"/>
      <c r="F52" s="128"/>
    </row>
    <row r="53" spans="1:6" x14ac:dyDescent="0.25">
      <c r="A53" s="196" t="s">
        <v>661</v>
      </c>
      <c r="B53" s="199">
        <v>1</v>
      </c>
      <c r="C53" s="199">
        <v>3</v>
      </c>
      <c r="D53" s="128"/>
      <c r="E53" s="128"/>
      <c r="F53" s="128"/>
    </row>
    <row r="54" spans="1:6" x14ac:dyDescent="0.25">
      <c r="A54" s="196" t="s">
        <v>662</v>
      </c>
      <c r="B54" s="199">
        <v>4</v>
      </c>
      <c r="C54" s="199">
        <v>0</v>
      </c>
      <c r="D54" s="128"/>
      <c r="E54" s="128"/>
      <c r="F54" s="128"/>
    </row>
    <row r="55" spans="1:6" x14ac:dyDescent="0.25">
      <c r="A55" s="196" t="s">
        <v>663</v>
      </c>
      <c r="B55" s="199">
        <v>0</v>
      </c>
      <c r="C55" s="199">
        <v>1</v>
      </c>
      <c r="D55" s="128"/>
      <c r="E55" s="128"/>
      <c r="F55" s="128"/>
    </row>
    <row r="56" spans="1:6" x14ac:dyDescent="0.25">
      <c r="A56" s="196" t="s">
        <v>664</v>
      </c>
      <c r="B56" s="199">
        <v>0</v>
      </c>
      <c r="C56" s="199">
        <v>4</v>
      </c>
      <c r="D56" s="128"/>
      <c r="E56" s="128"/>
      <c r="F56" s="128"/>
    </row>
    <row r="57" spans="1:6" x14ac:dyDescent="0.25">
      <c r="A57" s="196" t="s">
        <v>665</v>
      </c>
      <c r="B57" s="199">
        <v>1</v>
      </c>
      <c r="C57" s="199">
        <v>0</v>
      </c>
      <c r="D57" s="128"/>
      <c r="E57" s="128"/>
      <c r="F57" s="128"/>
    </row>
    <row r="58" spans="1:6" x14ac:dyDescent="0.25">
      <c r="A58" s="196" t="s">
        <v>666</v>
      </c>
      <c r="B58" s="199">
        <v>3</v>
      </c>
      <c r="C58" s="199">
        <v>3</v>
      </c>
      <c r="D58" s="128"/>
      <c r="E58" s="128"/>
      <c r="F58" s="128"/>
    </row>
    <row r="59" spans="1:6" x14ac:dyDescent="0.25">
      <c r="A59" s="196" t="s">
        <v>667</v>
      </c>
      <c r="B59" s="199">
        <v>2</v>
      </c>
      <c r="C59" s="199">
        <v>2</v>
      </c>
      <c r="D59" s="128"/>
      <c r="E59" s="128"/>
      <c r="F59" s="128"/>
    </row>
    <row r="60" spans="1:6" x14ac:dyDescent="0.25">
      <c r="A60" s="196" t="s">
        <v>668</v>
      </c>
      <c r="B60" s="199">
        <v>0</v>
      </c>
      <c r="C60" s="199">
        <v>1</v>
      </c>
      <c r="D60" s="128"/>
      <c r="E60" s="128"/>
      <c r="F60" s="128"/>
    </row>
    <row r="61" spans="1:6" x14ac:dyDescent="0.25">
      <c r="A61" s="196" t="s">
        <v>669</v>
      </c>
      <c r="B61" s="199">
        <v>0</v>
      </c>
      <c r="C61" s="199">
        <v>0</v>
      </c>
      <c r="D61" s="128"/>
      <c r="E61" s="128"/>
      <c r="F61" s="128"/>
    </row>
    <row r="62" spans="1:6" x14ac:dyDescent="0.25">
      <c r="A62" s="196" t="s">
        <v>670</v>
      </c>
      <c r="B62" s="199">
        <v>0</v>
      </c>
      <c r="C62" s="199">
        <v>0</v>
      </c>
      <c r="D62" s="128"/>
      <c r="E62" s="128"/>
      <c r="F62" s="128"/>
    </row>
    <row r="63" spans="1:6" x14ac:dyDescent="0.25">
      <c r="A63" s="196" t="s">
        <v>575</v>
      </c>
      <c r="B63" s="199">
        <v>1</v>
      </c>
      <c r="C63" s="199">
        <v>0</v>
      </c>
      <c r="D63" s="128"/>
      <c r="E63" s="128"/>
      <c r="F63" s="128"/>
    </row>
    <row r="64" spans="1:6" x14ac:dyDescent="0.25">
      <c r="A64" s="196" t="s">
        <v>576</v>
      </c>
      <c r="B64" s="199">
        <v>0</v>
      </c>
      <c r="C64" s="199">
        <v>0</v>
      </c>
      <c r="D64" s="128"/>
      <c r="E64" s="128"/>
      <c r="F64" s="128"/>
    </row>
    <row r="65" spans="1:6" x14ac:dyDescent="0.25">
      <c r="A65" s="196" t="s">
        <v>577</v>
      </c>
      <c r="B65" s="199">
        <v>1</v>
      </c>
      <c r="C65" s="199">
        <v>0</v>
      </c>
      <c r="D65" s="128"/>
      <c r="E65" s="128"/>
      <c r="F65" s="128"/>
    </row>
    <row r="66" spans="1:6" x14ac:dyDescent="0.25">
      <c r="A66" s="196" t="s">
        <v>578</v>
      </c>
      <c r="B66" s="199">
        <v>0</v>
      </c>
      <c r="C66" s="199">
        <v>1</v>
      </c>
      <c r="D66" s="128"/>
      <c r="E66" s="128"/>
      <c r="F66" s="128"/>
    </row>
    <row r="67" spans="1:6" x14ac:dyDescent="0.25">
      <c r="A67" s="196" t="s">
        <v>579</v>
      </c>
      <c r="B67" s="199">
        <v>0</v>
      </c>
      <c r="C67" s="199">
        <v>0</v>
      </c>
      <c r="D67" s="128"/>
      <c r="E67" s="128"/>
      <c r="F67" s="128"/>
    </row>
    <row r="68" spans="1:6" x14ac:dyDescent="0.25">
      <c r="A68" s="196" t="s">
        <v>580</v>
      </c>
      <c r="B68" s="199">
        <v>0</v>
      </c>
      <c r="C68" s="199">
        <v>0</v>
      </c>
      <c r="D68" s="128"/>
      <c r="E68" s="128"/>
      <c r="F68" s="128"/>
    </row>
    <row r="69" spans="1:6" x14ac:dyDescent="0.25">
      <c r="A69" s="196" t="s">
        <v>581</v>
      </c>
      <c r="B69" s="199">
        <v>0</v>
      </c>
      <c r="C69" s="199">
        <v>0</v>
      </c>
      <c r="D69" s="128"/>
      <c r="E69" s="128"/>
      <c r="F69" s="128"/>
    </row>
    <row r="70" spans="1:6" x14ac:dyDescent="0.25">
      <c r="A70" s="196" t="s">
        <v>582</v>
      </c>
      <c r="B70" s="199">
        <v>0</v>
      </c>
      <c r="C70" s="199">
        <v>0</v>
      </c>
      <c r="D70" s="128"/>
      <c r="E70" s="128"/>
      <c r="F70" s="128"/>
    </row>
    <row r="71" spans="1:6" x14ac:dyDescent="0.25">
      <c r="A71" s="196" t="s">
        <v>583</v>
      </c>
      <c r="B71" s="199">
        <v>0</v>
      </c>
      <c r="C71" s="199">
        <v>0</v>
      </c>
      <c r="D71" s="128"/>
      <c r="E71" s="128"/>
      <c r="F71" s="128"/>
    </row>
    <row r="72" spans="1:6" x14ac:dyDescent="0.25">
      <c r="A72" s="196" t="s">
        <v>584</v>
      </c>
      <c r="B72" s="199">
        <v>0</v>
      </c>
      <c r="C72" s="199">
        <v>0</v>
      </c>
      <c r="D72" s="128"/>
      <c r="E72" s="128"/>
      <c r="F72" s="128"/>
    </row>
    <row r="73" spans="1:6" x14ac:dyDescent="0.25">
      <c r="A73" s="196" t="s">
        <v>585</v>
      </c>
      <c r="B73" s="199">
        <v>0</v>
      </c>
      <c r="C73" s="199">
        <v>0</v>
      </c>
      <c r="D73" s="128"/>
      <c r="E73" s="128"/>
      <c r="F73" s="128"/>
    </row>
    <row r="74" spans="1:6" x14ac:dyDescent="0.25">
      <c r="A74" s="196" t="s">
        <v>586</v>
      </c>
      <c r="B74" s="199">
        <v>0</v>
      </c>
      <c r="C74" s="199">
        <v>0</v>
      </c>
      <c r="D74" s="128"/>
      <c r="E74" s="128"/>
      <c r="F74" s="128"/>
    </row>
    <row r="75" spans="1:6" x14ac:dyDescent="0.25">
      <c r="A75" s="196" t="s">
        <v>587</v>
      </c>
      <c r="B75" s="199">
        <v>0</v>
      </c>
      <c r="C75" s="199">
        <v>0</v>
      </c>
      <c r="D75" s="128"/>
      <c r="E75" s="128"/>
      <c r="F75" s="128"/>
    </row>
    <row r="76" spans="1:6" x14ac:dyDescent="0.25">
      <c r="A76" s="196" t="s">
        <v>588</v>
      </c>
      <c r="B76" s="199">
        <v>0</v>
      </c>
      <c r="C76" s="199">
        <v>1</v>
      </c>
      <c r="D76" s="128"/>
      <c r="E76" s="128"/>
      <c r="F76" s="128"/>
    </row>
    <row r="77" spans="1:6" x14ac:dyDescent="0.25">
      <c r="A77" s="196" t="s">
        <v>589</v>
      </c>
      <c r="B77" s="199">
        <v>0</v>
      </c>
      <c r="C77" s="199">
        <v>1</v>
      </c>
      <c r="D77" s="128"/>
      <c r="E77" s="128"/>
      <c r="F77" s="128"/>
    </row>
    <row r="78" spans="1:6" x14ac:dyDescent="0.25">
      <c r="A78" s="196" t="s">
        <v>590</v>
      </c>
      <c r="B78" s="199">
        <v>0</v>
      </c>
      <c r="C78" s="199">
        <v>0</v>
      </c>
      <c r="D78" s="128"/>
      <c r="E78" s="128"/>
      <c r="F78" s="128"/>
    </row>
    <row r="79" spans="1:6" x14ac:dyDescent="0.25">
      <c r="A79" s="196" t="s">
        <v>591</v>
      </c>
      <c r="B79" s="199">
        <v>1</v>
      </c>
      <c r="C79" s="199">
        <v>0</v>
      </c>
      <c r="D79" s="128"/>
      <c r="E79" s="128"/>
      <c r="F79" s="128"/>
    </row>
    <row r="80" spans="1:6" x14ac:dyDescent="0.25">
      <c r="A80" s="196" t="s">
        <v>592</v>
      </c>
      <c r="B80" s="199">
        <v>0</v>
      </c>
      <c r="C80" s="199">
        <v>1</v>
      </c>
      <c r="D80" s="128"/>
      <c r="E80" s="128"/>
      <c r="F80" s="128"/>
    </row>
    <row r="81" spans="1:6" x14ac:dyDescent="0.25">
      <c r="A81" s="196" t="s">
        <v>593</v>
      </c>
      <c r="B81" s="199">
        <v>0</v>
      </c>
      <c r="C81" s="199">
        <v>0</v>
      </c>
      <c r="D81" s="128"/>
      <c r="E81" s="128"/>
      <c r="F81" s="128"/>
    </row>
    <row r="82" spans="1:6" x14ac:dyDescent="0.25">
      <c r="A82" s="196" t="s">
        <v>594</v>
      </c>
      <c r="B82" s="199">
        <v>0</v>
      </c>
      <c r="C82" s="199">
        <v>1</v>
      </c>
      <c r="D82" s="128"/>
      <c r="E82" s="128"/>
      <c r="F82" s="128"/>
    </row>
    <row r="83" spans="1:6" x14ac:dyDescent="0.25">
      <c r="A83" s="196" t="s">
        <v>595</v>
      </c>
      <c r="B83" s="199">
        <v>1</v>
      </c>
      <c r="C83" s="199">
        <v>0</v>
      </c>
      <c r="D83" s="128"/>
      <c r="E83" s="128"/>
      <c r="F83" s="128"/>
    </row>
    <row r="84" spans="1:6" x14ac:dyDescent="0.25">
      <c r="A84" s="196" t="s">
        <v>596</v>
      </c>
      <c r="B84" s="199">
        <v>2</v>
      </c>
      <c r="C84" s="199">
        <v>1</v>
      </c>
      <c r="D84" s="128"/>
      <c r="E84" s="128"/>
      <c r="F84" s="128"/>
    </row>
    <row r="85" spans="1:6" x14ac:dyDescent="0.25">
      <c r="A85" s="196" t="s">
        <v>597</v>
      </c>
      <c r="B85" s="199">
        <v>0</v>
      </c>
      <c r="C85" s="199">
        <v>0</v>
      </c>
      <c r="D85" s="128"/>
      <c r="E85" s="128"/>
      <c r="F85" s="128"/>
    </row>
    <row r="86" spans="1:6" x14ac:dyDescent="0.25">
      <c r="A86" s="196" t="s">
        <v>598</v>
      </c>
      <c r="B86" s="199">
        <v>0</v>
      </c>
      <c r="C86" s="199">
        <v>0</v>
      </c>
      <c r="D86" s="128"/>
      <c r="E86" s="128"/>
      <c r="F86" s="128"/>
    </row>
    <row r="87" spans="1:6" x14ac:dyDescent="0.25">
      <c r="A87" s="196" t="s">
        <v>599</v>
      </c>
      <c r="B87" s="199">
        <v>3</v>
      </c>
      <c r="C87" s="199">
        <v>0</v>
      </c>
      <c r="D87" s="128"/>
      <c r="E87" s="128"/>
      <c r="F87" s="128"/>
    </row>
    <row r="88" spans="1:6" x14ac:dyDescent="0.25">
      <c r="A88" s="196" t="s">
        <v>600</v>
      </c>
      <c r="B88" s="199">
        <v>2</v>
      </c>
      <c r="C88" s="199">
        <v>2</v>
      </c>
      <c r="D88" s="128"/>
      <c r="E88" s="128"/>
      <c r="F88" s="128"/>
    </row>
    <row r="89" spans="1:6" x14ac:dyDescent="0.25">
      <c r="A89" s="196" t="s">
        <v>601</v>
      </c>
      <c r="B89" s="199">
        <v>14</v>
      </c>
      <c r="C89" s="199">
        <v>0</v>
      </c>
      <c r="D89" s="128"/>
      <c r="E89" s="128"/>
      <c r="F89" s="128"/>
    </row>
    <row r="90" spans="1:6" x14ac:dyDescent="0.25">
      <c r="A90" s="196" t="s">
        <v>602</v>
      </c>
      <c r="B90" s="199">
        <v>8</v>
      </c>
      <c r="C90" s="199">
        <v>1</v>
      </c>
      <c r="D90" s="128"/>
      <c r="E90" s="128"/>
      <c r="F90" s="128"/>
    </row>
    <row r="91" spans="1:6" x14ac:dyDescent="0.25">
      <c r="A91" s="196" t="s">
        <v>603</v>
      </c>
      <c r="B91" s="199">
        <v>4</v>
      </c>
      <c r="C91" s="199">
        <v>4</v>
      </c>
      <c r="D91" s="128"/>
      <c r="E91" s="128"/>
      <c r="F91" s="128"/>
    </row>
    <row r="92" spans="1:6" x14ac:dyDescent="0.25">
      <c r="A92" s="196" t="s">
        <v>604</v>
      </c>
      <c r="B92" s="199">
        <v>15</v>
      </c>
      <c r="C92" s="199">
        <v>0</v>
      </c>
      <c r="D92" s="128"/>
      <c r="E92" s="128"/>
      <c r="F92" s="128"/>
    </row>
    <row r="93" spans="1:6" x14ac:dyDescent="0.25">
      <c r="A93" s="196" t="s">
        <v>605</v>
      </c>
      <c r="B93" s="199">
        <v>16</v>
      </c>
      <c r="C93" s="199">
        <v>5</v>
      </c>
      <c r="D93" s="128"/>
      <c r="E93" s="128"/>
      <c r="F93" s="128"/>
    </row>
    <row r="94" spans="1:6" x14ac:dyDescent="0.25">
      <c r="A94" s="196" t="s">
        <v>606</v>
      </c>
      <c r="B94" s="199">
        <v>18</v>
      </c>
      <c r="C94" s="199">
        <v>5</v>
      </c>
      <c r="D94" s="128"/>
      <c r="E94" s="128"/>
      <c r="F94" s="128"/>
    </row>
    <row r="95" spans="1:6" x14ac:dyDescent="0.25">
      <c r="A95" s="196" t="s">
        <v>607</v>
      </c>
      <c r="B95" s="199">
        <v>19</v>
      </c>
      <c r="C95" s="199">
        <v>9</v>
      </c>
      <c r="D95" s="128"/>
      <c r="E95" s="128"/>
      <c r="F95" s="128"/>
    </row>
    <row r="96" spans="1:6" x14ac:dyDescent="0.25">
      <c r="A96" s="196" t="s">
        <v>608</v>
      </c>
      <c r="B96" s="199">
        <v>17</v>
      </c>
      <c r="C96" s="199">
        <v>2</v>
      </c>
      <c r="D96" s="128"/>
      <c r="E96" s="128"/>
      <c r="F96" s="128"/>
    </row>
    <row r="97" spans="1:6" x14ac:dyDescent="0.25">
      <c r="A97" s="196" t="s">
        <v>609</v>
      </c>
      <c r="B97" s="199">
        <v>7</v>
      </c>
      <c r="C97" s="199">
        <v>3</v>
      </c>
      <c r="D97" s="128"/>
      <c r="E97" s="128"/>
      <c r="F97" s="128"/>
    </row>
    <row r="98" spans="1:6" x14ac:dyDescent="0.25">
      <c r="A98" s="196" t="s">
        <v>610</v>
      </c>
      <c r="B98" s="199">
        <v>13</v>
      </c>
      <c r="C98" s="199">
        <v>1</v>
      </c>
      <c r="D98" s="128"/>
      <c r="E98" s="128"/>
      <c r="F98" s="128"/>
    </row>
    <row r="99" spans="1:6" x14ac:dyDescent="0.25">
      <c r="A99" s="196" t="s">
        <v>611</v>
      </c>
      <c r="B99" s="199">
        <v>7</v>
      </c>
      <c r="C99" s="199">
        <v>0</v>
      </c>
      <c r="D99" s="128"/>
      <c r="E99" s="128"/>
      <c r="F99" s="128"/>
    </row>
    <row r="100" spans="1:6" x14ac:dyDescent="0.25">
      <c r="A100" s="196" t="s">
        <v>612</v>
      </c>
      <c r="B100" s="199">
        <v>6</v>
      </c>
      <c r="C100" s="199">
        <v>1</v>
      </c>
      <c r="D100" s="128"/>
      <c r="E100" s="128"/>
      <c r="F100" s="128"/>
    </row>
    <row r="101" spans="1:6" x14ac:dyDescent="0.25">
      <c r="A101" s="196" t="s">
        <v>613</v>
      </c>
      <c r="B101" s="199">
        <v>2</v>
      </c>
      <c r="C101" s="199">
        <v>3</v>
      </c>
      <c r="D101" s="128"/>
      <c r="E101" s="128"/>
      <c r="F101" s="128"/>
    </row>
    <row r="102" spans="1:6" x14ac:dyDescent="0.25">
      <c r="A102" s="196" t="s">
        <v>614</v>
      </c>
      <c r="B102" s="199">
        <v>2</v>
      </c>
      <c r="C102" s="199">
        <v>0</v>
      </c>
      <c r="D102" s="128"/>
      <c r="E102" s="128"/>
      <c r="F102" s="128"/>
    </row>
    <row r="103" spans="1:6" x14ac:dyDescent="0.25">
      <c r="A103" s="196" t="s">
        <v>615</v>
      </c>
      <c r="B103" s="199">
        <v>5</v>
      </c>
      <c r="C103" s="199">
        <v>4</v>
      </c>
      <c r="D103" s="128"/>
      <c r="E103" s="128"/>
      <c r="F103" s="128"/>
    </row>
    <row r="104" spans="1:6" x14ac:dyDescent="0.25">
      <c r="A104" s="196" t="s">
        <v>616</v>
      </c>
      <c r="B104" s="199">
        <v>4</v>
      </c>
      <c r="C104" s="199">
        <v>1</v>
      </c>
      <c r="D104" s="128"/>
      <c r="E104" s="128"/>
      <c r="F104" s="128"/>
    </row>
    <row r="105" spans="1:6" x14ac:dyDescent="0.25">
      <c r="A105" s="196" t="s">
        <v>617</v>
      </c>
      <c r="B105" s="199">
        <v>1</v>
      </c>
      <c r="C105" s="199">
        <v>1</v>
      </c>
      <c r="D105" s="128"/>
      <c r="E105" s="128"/>
      <c r="F105" s="128"/>
    </row>
    <row r="106" spans="1:6" x14ac:dyDescent="0.25">
      <c r="A106" s="196" t="s">
        <v>618</v>
      </c>
      <c r="B106" s="199">
        <v>9</v>
      </c>
      <c r="C106" s="199">
        <v>1</v>
      </c>
      <c r="D106" s="128"/>
      <c r="E106" s="128"/>
      <c r="F106" s="128"/>
    </row>
    <row r="107" spans="1:6" x14ac:dyDescent="0.25">
      <c r="A107" s="196" t="s">
        <v>619</v>
      </c>
      <c r="B107" s="199">
        <v>2</v>
      </c>
      <c r="C107" s="199">
        <v>1</v>
      </c>
      <c r="D107" s="128"/>
      <c r="E107" s="128"/>
      <c r="F107" s="128"/>
    </row>
    <row r="108" spans="1:6" x14ac:dyDescent="0.25">
      <c r="A108" s="196" t="s">
        <v>620</v>
      </c>
      <c r="B108" s="199">
        <v>9</v>
      </c>
      <c r="C108" s="199">
        <v>2</v>
      </c>
      <c r="D108" s="128"/>
      <c r="E108" s="128"/>
      <c r="F108" s="128"/>
    </row>
    <row r="109" spans="1:6" x14ac:dyDescent="0.25">
      <c r="A109" s="196" t="s">
        <v>621</v>
      </c>
      <c r="B109" s="199">
        <v>5</v>
      </c>
      <c r="C109" s="199">
        <v>10</v>
      </c>
      <c r="D109" s="128"/>
      <c r="E109" s="128"/>
      <c r="F109" s="128"/>
    </row>
  </sheetData>
  <mergeCells count="16">
    <mergeCell ref="A1:B1"/>
    <mergeCell ref="C1:F1"/>
    <mergeCell ref="A2:B2"/>
    <mergeCell ref="C2:F2"/>
    <mergeCell ref="A3:B3"/>
    <mergeCell ref="C3:F3"/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/>
  </sheetPr>
  <dimension ref="A1:F109"/>
  <sheetViews>
    <sheetView workbookViewId="0">
      <selection activeCell="E14" sqref="E14"/>
    </sheetView>
  </sheetViews>
  <sheetFormatPr defaultRowHeight="15" x14ac:dyDescent="0.25"/>
  <cols>
    <col min="1" max="1" width="10.7109375" bestFit="1" customWidth="1"/>
    <col min="2" max="2" width="12.85546875" bestFit="1" customWidth="1"/>
    <col min="3" max="3" width="13.5703125" bestFit="1" customWidth="1"/>
    <col min="4" max="4" width="12.85546875" bestFit="1" customWidth="1"/>
    <col min="5" max="5" width="13.5703125" bestFit="1" customWidth="1"/>
  </cols>
  <sheetData>
    <row r="1" spans="1:6" ht="15.75" x14ac:dyDescent="0.3">
      <c r="A1" s="236" t="s">
        <v>673</v>
      </c>
      <c r="B1" s="236"/>
      <c r="C1" s="237" t="s">
        <v>681</v>
      </c>
      <c r="D1" s="237"/>
      <c r="E1" s="237"/>
      <c r="F1" s="237"/>
    </row>
    <row r="2" spans="1:6" ht="15.75" x14ac:dyDescent="0.3">
      <c r="A2" s="236" t="s">
        <v>18</v>
      </c>
      <c r="B2" s="236"/>
      <c r="C2" s="237" t="s">
        <v>679</v>
      </c>
      <c r="D2" s="237"/>
      <c r="E2" s="237"/>
      <c r="F2" s="237"/>
    </row>
    <row r="3" spans="1:6" ht="15.75" x14ac:dyDescent="0.3">
      <c r="A3" s="236" t="s">
        <v>674</v>
      </c>
      <c r="B3" s="236"/>
      <c r="C3" s="237" t="s">
        <v>622</v>
      </c>
      <c r="D3" s="237"/>
      <c r="E3" s="237"/>
      <c r="F3" s="237"/>
    </row>
    <row r="4" spans="1:6" ht="15.75" x14ac:dyDescent="0.3">
      <c r="A4" s="236" t="s">
        <v>675</v>
      </c>
      <c r="B4" s="236"/>
      <c r="C4" s="237" t="s">
        <v>680</v>
      </c>
      <c r="D4" s="237"/>
      <c r="E4" s="237"/>
      <c r="F4" s="237"/>
    </row>
    <row r="5" spans="1:6" ht="15.75" x14ac:dyDescent="0.3">
      <c r="A5" s="236" t="s">
        <v>680</v>
      </c>
      <c r="B5" s="236"/>
      <c r="C5" s="237" t="s">
        <v>680</v>
      </c>
      <c r="D5" s="237"/>
      <c r="E5" s="237"/>
      <c r="F5" s="237"/>
    </row>
    <row r="6" spans="1:6" ht="15.75" x14ac:dyDescent="0.3">
      <c r="A6" s="236" t="s">
        <v>680</v>
      </c>
      <c r="B6" s="236"/>
      <c r="C6" s="237" t="s">
        <v>680</v>
      </c>
      <c r="D6" s="237"/>
      <c r="E6" s="237"/>
      <c r="F6" s="237"/>
    </row>
    <row r="7" spans="1:6" ht="15.75" x14ac:dyDescent="0.3">
      <c r="A7" s="236" t="s">
        <v>680</v>
      </c>
      <c r="B7" s="236"/>
      <c r="C7" s="237" t="s">
        <v>680</v>
      </c>
      <c r="D7" s="237"/>
      <c r="E7" s="237"/>
      <c r="F7" s="237"/>
    </row>
    <row r="8" spans="1:6" ht="15.75" x14ac:dyDescent="0.3">
      <c r="A8" s="236" t="s">
        <v>680</v>
      </c>
      <c r="B8" s="236"/>
      <c r="C8" s="237" t="s">
        <v>680</v>
      </c>
      <c r="D8" s="237"/>
      <c r="E8" s="237"/>
      <c r="F8" s="237"/>
    </row>
    <row r="9" spans="1:6" x14ac:dyDescent="0.25">
      <c r="A9" s="128"/>
      <c r="B9" s="128"/>
      <c r="C9" s="128"/>
      <c r="D9" s="128"/>
      <c r="E9" s="128"/>
      <c r="F9" s="128"/>
    </row>
    <row r="10" spans="1:6" x14ac:dyDescent="0.25">
      <c r="A10" s="128"/>
      <c r="B10" s="128"/>
      <c r="C10" s="128"/>
      <c r="D10" s="128"/>
      <c r="E10" s="128"/>
      <c r="F10" s="128"/>
    </row>
    <row r="11" spans="1:6" ht="15.75" x14ac:dyDescent="0.3">
      <c r="A11" s="201" t="s">
        <v>676</v>
      </c>
      <c r="B11" s="202" t="s">
        <v>682</v>
      </c>
      <c r="C11" s="202" t="s">
        <v>683</v>
      </c>
      <c r="D11" s="202" t="s">
        <v>682</v>
      </c>
      <c r="E11" s="202" t="s">
        <v>683</v>
      </c>
      <c r="F11" s="200"/>
    </row>
    <row r="12" spans="1:6" ht="15.75" x14ac:dyDescent="0.3">
      <c r="A12" s="201" t="s">
        <v>677</v>
      </c>
      <c r="B12" s="202" t="s">
        <v>92</v>
      </c>
      <c r="C12" s="202" t="s">
        <v>92</v>
      </c>
      <c r="D12" s="202" t="s">
        <v>91</v>
      </c>
      <c r="E12" s="202" t="s">
        <v>91</v>
      </c>
      <c r="F12" s="200"/>
    </row>
    <row r="13" spans="1:6" x14ac:dyDescent="0.25">
      <c r="A13" s="128"/>
      <c r="B13" s="128"/>
      <c r="C13" s="128"/>
      <c r="D13" s="128"/>
      <c r="E13" s="128"/>
      <c r="F13" s="128"/>
    </row>
    <row r="14" spans="1:6" x14ac:dyDescent="0.25">
      <c r="A14" s="200" t="s">
        <v>622</v>
      </c>
      <c r="B14" s="203">
        <v>0</v>
      </c>
      <c r="C14" s="203">
        <v>0</v>
      </c>
      <c r="D14" s="203">
        <v>0</v>
      </c>
      <c r="E14" s="203">
        <v>0</v>
      </c>
      <c r="F14" s="200"/>
    </row>
    <row r="15" spans="1:6" x14ac:dyDescent="0.25">
      <c r="A15" s="200" t="s">
        <v>623</v>
      </c>
      <c r="B15" s="203">
        <v>1</v>
      </c>
      <c r="C15" s="203">
        <v>2</v>
      </c>
      <c r="D15" s="203">
        <v>1</v>
      </c>
      <c r="E15" s="203">
        <v>0</v>
      </c>
      <c r="F15" s="200"/>
    </row>
    <row r="16" spans="1:6" x14ac:dyDescent="0.25">
      <c r="A16" s="200" t="s">
        <v>624</v>
      </c>
      <c r="B16" s="203">
        <v>1</v>
      </c>
      <c r="C16" s="203">
        <v>0</v>
      </c>
      <c r="D16" s="203">
        <v>1</v>
      </c>
      <c r="E16" s="203">
        <v>0</v>
      </c>
      <c r="F16" s="200"/>
    </row>
    <row r="17" spans="1:6" x14ac:dyDescent="0.25">
      <c r="A17" s="200" t="s">
        <v>625</v>
      </c>
      <c r="B17" s="203">
        <v>0</v>
      </c>
      <c r="C17" s="203">
        <v>1</v>
      </c>
      <c r="D17" s="203">
        <v>7</v>
      </c>
      <c r="E17" s="203">
        <v>0</v>
      </c>
      <c r="F17" s="128"/>
    </row>
    <row r="18" spans="1:6" x14ac:dyDescent="0.25">
      <c r="A18" s="200" t="s">
        <v>626</v>
      </c>
      <c r="B18" s="203">
        <v>0</v>
      </c>
      <c r="C18" s="203">
        <v>0</v>
      </c>
      <c r="D18" s="203">
        <v>0</v>
      </c>
      <c r="E18" s="203">
        <v>1</v>
      </c>
      <c r="F18" s="128"/>
    </row>
    <row r="19" spans="1:6" x14ac:dyDescent="0.25">
      <c r="A19" s="200" t="s">
        <v>627</v>
      </c>
      <c r="B19" s="203">
        <v>1</v>
      </c>
      <c r="C19" s="203">
        <v>3</v>
      </c>
      <c r="D19" s="203">
        <v>0</v>
      </c>
      <c r="E19" s="203">
        <v>2</v>
      </c>
      <c r="F19" s="128"/>
    </row>
    <row r="20" spans="1:6" x14ac:dyDescent="0.25">
      <c r="A20" s="200" t="s">
        <v>628</v>
      </c>
      <c r="B20" s="203">
        <v>0</v>
      </c>
      <c r="C20" s="203">
        <v>1</v>
      </c>
      <c r="D20" s="203">
        <v>0</v>
      </c>
      <c r="E20" s="203">
        <v>0</v>
      </c>
      <c r="F20" s="128"/>
    </row>
    <row r="21" spans="1:6" x14ac:dyDescent="0.25">
      <c r="A21" s="200" t="s">
        <v>629</v>
      </c>
      <c r="B21" s="203">
        <v>0</v>
      </c>
      <c r="C21" s="203">
        <v>0</v>
      </c>
      <c r="D21" s="203">
        <v>3</v>
      </c>
      <c r="E21" s="203">
        <v>0</v>
      </c>
      <c r="F21" s="128"/>
    </row>
    <row r="22" spans="1:6" x14ac:dyDescent="0.25">
      <c r="A22" s="200" t="s">
        <v>630</v>
      </c>
      <c r="B22" s="203">
        <v>0</v>
      </c>
      <c r="C22" s="203">
        <v>0</v>
      </c>
      <c r="D22" s="203">
        <v>0</v>
      </c>
      <c r="E22" s="203">
        <v>1</v>
      </c>
      <c r="F22" s="128"/>
    </row>
    <row r="23" spans="1:6" x14ac:dyDescent="0.25">
      <c r="A23" s="200" t="s">
        <v>631</v>
      </c>
      <c r="B23" s="203">
        <v>0</v>
      </c>
      <c r="C23" s="203">
        <v>0</v>
      </c>
      <c r="D23" s="203">
        <v>0</v>
      </c>
      <c r="E23" s="203">
        <v>0</v>
      </c>
      <c r="F23" s="128"/>
    </row>
    <row r="24" spans="1:6" x14ac:dyDescent="0.25">
      <c r="A24" s="200" t="s">
        <v>632</v>
      </c>
      <c r="B24" s="203">
        <v>0</v>
      </c>
      <c r="C24" s="203">
        <v>0</v>
      </c>
      <c r="D24" s="203">
        <v>1</v>
      </c>
      <c r="E24" s="203">
        <v>0</v>
      </c>
      <c r="F24" s="128"/>
    </row>
    <row r="25" spans="1:6" x14ac:dyDescent="0.25">
      <c r="A25" s="200" t="s">
        <v>633</v>
      </c>
      <c r="B25" s="203">
        <v>0</v>
      </c>
      <c r="C25" s="203">
        <v>0</v>
      </c>
      <c r="D25" s="203">
        <v>4</v>
      </c>
      <c r="E25" s="203">
        <v>0</v>
      </c>
      <c r="F25" s="128"/>
    </row>
    <row r="26" spans="1:6" x14ac:dyDescent="0.25">
      <c r="A26" s="200" t="s">
        <v>634</v>
      </c>
      <c r="B26" s="203">
        <v>0</v>
      </c>
      <c r="C26" s="203">
        <v>1</v>
      </c>
      <c r="D26" s="203">
        <v>0</v>
      </c>
      <c r="E26" s="203">
        <v>3</v>
      </c>
      <c r="F26" s="128"/>
    </row>
    <row r="27" spans="1:6" x14ac:dyDescent="0.25">
      <c r="A27" s="200" t="s">
        <v>635</v>
      </c>
      <c r="B27" s="203">
        <v>0</v>
      </c>
      <c r="C27" s="203">
        <v>4</v>
      </c>
      <c r="D27" s="203">
        <v>1</v>
      </c>
      <c r="E27" s="203">
        <v>0</v>
      </c>
      <c r="F27" s="128"/>
    </row>
    <row r="28" spans="1:6" x14ac:dyDescent="0.25">
      <c r="A28" s="200" t="s">
        <v>636</v>
      </c>
      <c r="B28" s="203">
        <v>0</v>
      </c>
      <c r="C28" s="203">
        <v>0</v>
      </c>
      <c r="D28" s="203">
        <v>1</v>
      </c>
      <c r="E28" s="203">
        <v>0</v>
      </c>
      <c r="F28" s="128"/>
    </row>
    <row r="29" spans="1:6" x14ac:dyDescent="0.25">
      <c r="A29" s="200" t="s">
        <v>637</v>
      </c>
      <c r="B29" s="203">
        <v>0</v>
      </c>
      <c r="C29" s="203">
        <v>0</v>
      </c>
      <c r="D29" s="203">
        <v>0</v>
      </c>
      <c r="E29" s="203">
        <v>0</v>
      </c>
      <c r="F29" s="128"/>
    </row>
    <row r="30" spans="1:6" x14ac:dyDescent="0.25">
      <c r="A30" s="200" t="s">
        <v>638</v>
      </c>
      <c r="B30" s="203">
        <v>0</v>
      </c>
      <c r="C30" s="203">
        <v>2</v>
      </c>
      <c r="D30" s="203">
        <v>2</v>
      </c>
      <c r="E30" s="203">
        <v>0</v>
      </c>
      <c r="F30" s="128"/>
    </row>
    <row r="31" spans="1:6" x14ac:dyDescent="0.25">
      <c r="A31" s="200" t="s">
        <v>639</v>
      </c>
      <c r="B31" s="203">
        <v>0</v>
      </c>
      <c r="C31" s="203">
        <v>0</v>
      </c>
      <c r="D31" s="203">
        <v>2</v>
      </c>
      <c r="E31" s="203">
        <v>0</v>
      </c>
      <c r="F31" s="128"/>
    </row>
    <row r="32" spans="1:6" x14ac:dyDescent="0.25">
      <c r="A32" s="200" t="s">
        <v>640</v>
      </c>
      <c r="B32" s="203">
        <v>1</v>
      </c>
      <c r="C32" s="203">
        <v>1</v>
      </c>
      <c r="D32" s="203">
        <v>0</v>
      </c>
      <c r="E32" s="203">
        <v>0</v>
      </c>
      <c r="F32" s="128"/>
    </row>
    <row r="33" spans="1:6" x14ac:dyDescent="0.25">
      <c r="A33" s="200" t="s">
        <v>641</v>
      </c>
      <c r="B33" s="203">
        <v>0</v>
      </c>
      <c r="C33" s="203">
        <v>4</v>
      </c>
      <c r="D33" s="203">
        <v>0</v>
      </c>
      <c r="E33" s="203">
        <v>1</v>
      </c>
      <c r="F33" s="128"/>
    </row>
    <row r="34" spans="1:6" x14ac:dyDescent="0.25">
      <c r="A34" s="200" t="s">
        <v>642</v>
      </c>
      <c r="B34" s="203">
        <v>0</v>
      </c>
      <c r="C34" s="203">
        <v>5</v>
      </c>
      <c r="D34" s="203">
        <v>1</v>
      </c>
      <c r="E34" s="203">
        <v>4</v>
      </c>
      <c r="F34" s="128"/>
    </row>
    <row r="35" spans="1:6" x14ac:dyDescent="0.25">
      <c r="A35" s="200" t="s">
        <v>643</v>
      </c>
      <c r="B35" s="203">
        <v>0</v>
      </c>
      <c r="C35" s="203">
        <v>1</v>
      </c>
      <c r="D35" s="203">
        <v>0</v>
      </c>
      <c r="E35" s="203">
        <v>0</v>
      </c>
      <c r="F35" s="128"/>
    </row>
    <row r="36" spans="1:6" x14ac:dyDescent="0.25">
      <c r="A36" s="200" t="s">
        <v>644</v>
      </c>
      <c r="B36" s="203">
        <v>0</v>
      </c>
      <c r="C36" s="203">
        <v>0</v>
      </c>
      <c r="D36" s="203">
        <v>1</v>
      </c>
      <c r="E36" s="203">
        <v>0</v>
      </c>
      <c r="F36" s="128"/>
    </row>
    <row r="37" spans="1:6" x14ac:dyDescent="0.25">
      <c r="A37" s="200" t="s">
        <v>645</v>
      </c>
      <c r="B37" s="203">
        <v>0</v>
      </c>
      <c r="C37" s="203">
        <v>0</v>
      </c>
      <c r="D37" s="203">
        <v>6</v>
      </c>
      <c r="E37" s="203">
        <v>0</v>
      </c>
      <c r="F37" s="128"/>
    </row>
    <row r="38" spans="1:6" x14ac:dyDescent="0.25">
      <c r="A38" s="200" t="s">
        <v>646</v>
      </c>
      <c r="B38" s="203">
        <v>0</v>
      </c>
      <c r="C38" s="203">
        <v>2</v>
      </c>
      <c r="D38" s="203">
        <v>1</v>
      </c>
      <c r="E38" s="203">
        <v>1</v>
      </c>
      <c r="F38" s="128"/>
    </row>
    <row r="39" spans="1:6" x14ac:dyDescent="0.25">
      <c r="A39" s="200" t="s">
        <v>647</v>
      </c>
      <c r="B39" s="203">
        <v>0</v>
      </c>
      <c r="C39" s="203">
        <v>1</v>
      </c>
      <c r="D39" s="203">
        <v>0</v>
      </c>
      <c r="E39" s="203">
        <v>0</v>
      </c>
      <c r="F39" s="128"/>
    </row>
    <row r="40" spans="1:6" x14ac:dyDescent="0.25">
      <c r="A40" s="200" t="s">
        <v>648</v>
      </c>
      <c r="B40" s="203">
        <v>0</v>
      </c>
      <c r="C40" s="203">
        <v>0</v>
      </c>
      <c r="D40" s="203">
        <v>1</v>
      </c>
      <c r="E40" s="203">
        <v>0</v>
      </c>
      <c r="F40" s="128"/>
    </row>
    <row r="41" spans="1:6" x14ac:dyDescent="0.25">
      <c r="A41" s="200" t="s">
        <v>649</v>
      </c>
      <c r="B41" s="203">
        <v>0</v>
      </c>
      <c r="C41" s="203">
        <v>1</v>
      </c>
      <c r="D41" s="203">
        <v>0</v>
      </c>
      <c r="E41" s="203">
        <v>1</v>
      </c>
      <c r="F41" s="128"/>
    </row>
    <row r="42" spans="1:6" x14ac:dyDescent="0.25">
      <c r="A42" s="200" t="s">
        <v>650</v>
      </c>
      <c r="B42" s="203">
        <v>0</v>
      </c>
      <c r="C42" s="203">
        <v>0</v>
      </c>
      <c r="D42" s="203">
        <v>0</v>
      </c>
      <c r="E42" s="203">
        <v>0</v>
      </c>
      <c r="F42" s="128"/>
    </row>
    <row r="43" spans="1:6" x14ac:dyDescent="0.25">
      <c r="A43" s="200" t="s">
        <v>651</v>
      </c>
      <c r="B43" s="203">
        <v>0</v>
      </c>
      <c r="C43" s="203">
        <v>0</v>
      </c>
      <c r="D43" s="203">
        <v>0</v>
      </c>
      <c r="E43" s="203">
        <v>0</v>
      </c>
      <c r="F43" s="128"/>
    </row>
    <row r="44" spans="1:6" x14ac:dyDescent="0.25">
      <c r="A44" s="200" t="s">
        <v>652</v>
      </c>
      <c r="B44" s="203">
        <v>0</v>
      </c>
      <c r="C44" s="203">
        <v>2</v>
      </c>
      <c r="D44" s="203">
        <v>0</v>
      </c>
      <c r="E44" s="203">
        <v>2</v>
      </c>
      <c r="F44" s="128"/>
    </row>
    <row r="45" spans="1:6" x14ac:dyDescent="0.25">
      <c r="A45" s="200" t="s">
        <v>653</v>
      </c>
      <c r="B45" s="203">
        <v>0</v>
      </c>
      <c r="C45" s="203">
        <v>0</v>
      </c>
      <c r="D45" s="203">
        <v>0</v>
      </c>
      <c r="E45" s="203">
        <v>10</v>
      </c>
      <c r="F45" s="128"/>
    </row>
    <row r="46" spans="1:6" x14ac:dyDescent="0.25">
      <c r="A46" s="200" t="s">
        <v>654</v>
      </c>
      <c r="B46" s="203">
        <v>0</v>
      </c>
      <c r="C46" s="203">
        <v>2</v>
      </c>
      <c r="D46" s="203">
        <v>0</v>
      </c>
      <c r="E46" s="203">
        <v>0</v>
      </c>
      <c r="F46" s="128"/>
    </row>
    <row r="47" spans="1:6" x14ac:dyDescent="0.25">
      <c r="A47" s="200" t="s">
        <v>655</v>
      </c>
      <c r="B47" s="203">
        <v>2</v>
      </c>
      <c r="C47" s="203">
        <v>4</v>
      </c>
      <c r="D47" s="203">
        <v>0</v>
      </c>
      <c r="E47" s="203">
        <v>0</v>
      </c>
      <c r="F47" s="128"/>
    </row>
    <row r="48" spans="1:6" x14ac:dyDescent="0.25">
      <c r="A48" s="200" t="s">
        <v>656</v>
      </c>
      <c r="B48" s="203">
        <v>0</v>
      </c>
      <c r="C48" s="203">
        <v>4</v>
      </c>
      <c r="D48" s="203">
        <v>2</v>
      </c>
      <c r="E48" s="203">
        <v>0</v>
      </c>
      <c r="F48" s="128"/>
    </row>
    <row r="49" spans="1:6" x14ac:dyDescent="0.25">
      <c r="A49" s="200" t="s">
        <v>657</v>
      </c>
      <c r="B49" s="203">
        <v>2</v>
      </c>
      <c r="C49" s="203">
        <v>0</v>
      </c>
      <c r="D49" s="203">
        <v>1</v>
      </c>
      <c r="E49" s="203">
        <v>0</v>
      </c>
      <c r="F49" s="128"/>
    </row>
    <row r="50" spans="1:6" x14ac:dyDescent="0.25">
      <c r="A50" s="200" t="s">
        <v>658</v>
      </c>
      <c r="B50" s="203">
        <v>0</v>
      </c>
      <c r="C50" s="203">
        <v>1</v>
      </c>
      <c r="D50" s="203">
        <v>2</v>
      </c>
      <c r="E50" s="203">
        <v>0</v>
      </c>
      <c r="F50" s="128"/>
    </row>
    <row r="51" spans="1:6" x14ac:dyDescent="0.25">
      <c r="A51" s="200" t="s">
        <v>659</v>
      </c>
      <c r="B51" s="203">
        <v>0</v>
      </c>
      <c r="C51" s="203">
        <v>3</v>
      </c>
      <c r="D51" s="203">
        <v>2</v>
      </c>
      <c r="E51" s="203">
        <v>0</v>
      </c>
      <c r="F51" s="128"/>
    </row>
    <row r="52" spans="1:6" x14ac:dyDescent="0.25">
      <c r="A52" s="200" t="s">
        <v>660</v>
      </c>
      <c r="B52" s="203">
        <v>0</v>
      </c>
      <c r="C52" s="203">
        <v>0</v>
      </c>
      <c r="D52" s="203">
        <v>0</v>
      </c>
      <c r="E52" s="203">
        <v>0</v>
      </c>
      <c r="F52" s="128"/>
    </row>
    <row r="53" spans="1:6" x14ac:dyDescent="0.25">
      <c r="A53" s="200" t="s">
        <v>661</v>
      </c>
      <c r="B53" s="203">
        <v>0</v>
      </c>
      <c r="C53" s="203">
        <v>0</v>
      </c>
      <c r="D53" s="203">
        <v>0</v>
      </c>
      <c r="E53" s="203">
        <v>0</v>
      </c>
      <c r="F53" s="128"/>
    </row>
    <row r="54" spans="1:6" x14ac:dyDescent="0.25">
      <c r="A54" s="200" t="s">
        <v>662</v>
      </c>
      <c r="B54" s="203">
        <v>0</v>
      </c>
      <c r="C54" s="203">
        <v>0</v>
      </c>
      <c r="D54" s="203">
        <v>5</v>
      </c>
      <c r="E54" s="203">
        <v>0</v>
      </c>
      <c r="F54" s="128"/>
    </row>
    <row r="55" spans="1:6" x14ac:dyDescent="0.25">
      <c r="A55" s="200" t="s">
        <v>663</v>
      </c>
      <c r="B55" s="203">
        <v>0</v>
      </c>
      <c r="C55" s="203">
        <v>0</v>
      </c>
      <c r="D55" s="203">
        <v>0</v>
      </c>
      <c r="E55" s="203">
        <v>0</v>
      </c>
      <c r="F55" s="128"/>
    </row>
    <row r="56" spans="1:6" x14ac:dyDescent="0.25">
      <c r="A56" s="200" t="s">
        <v>664</v>
      </c>
      <c r="B56" s="203">
        <v>0</v>
      </c>
      <c r="C56" s="203">
        <v>0</v>
      </c>
      <c r="D56" s="203">
        <v>0</v>
      </c>
      <c r="E56" s="203">
        <v>0</v>
      </c>
      <c r="F56" s="128"/>
    </row>
    <row r="57" spans="1:6" x14ac:dyDescent="0.25">
      <c r="A57" s="200" t="s">
        <v>665</v>
      </c>
      <c r="B57" s="203">
        <v>0</v>
      </c>
      <c r="C57" s="203">
        <v>0</v>
      </c>
      <c r="D57" s="203">
        <v>0</v>
      </c>
      <c r="E57" s="203">
        <v>0</v>
      </c>
      <c r="F57" s="128"/>
    </row>
    <row r="58" spans="1:6" x14ac:dyDescent="0.25">
      <c r="A58" s="200" t="s">
        <v>666</v>
      </c>
      <c r="B58" s="203">
        <v>0</v>
      </c>
      <c r="C58" s="203">
        <v>1</v>
      </c>
      <c r="D58" s="203">
        <v>0</v>
      </c>
      <c r="E58" s="203">
        <v>0</v>
      </c>
      <c r="F58" s="128"/>
    </row>
    <row r="59" spans="1:6" x14ac:dyDescent="0.25">
      <c r="A59" s="200" t="s">
        <v>667</v>
      </c>
      <c r="B59" s="203">
        <v>0</v>
      </c>
      <c r="C59" s="203">
        <v>0</v>
      </c>
      <c r="D59" s="203">
        <v>0</v>
      </c>
      <c r="E59" s="203">
        <v>2</v>
      </c>
      <c r="F59" s="128"/>
    </row>
    <row r="60" spans="1:6" x14ac:dyDescent="0.25">
      <c r="A60" s="200" t="s">
        <v>668</v>
      </c>
      <c r="B60" s="203">
        <v>0</v>
      </c>
      <c r="C60" s="203">
        <v>0</v>
      </c>
      <c r="D60" s="203">
        <v>0</v>
      </c>
      <c r="E60" s="203">
        <v>0</v>
      </c>
      <c r="F60" s="128"/>
    </row>
    <row r="61" spans="1:6" x14ac:dyDescent="0.25">
      <c r="A61" s="200" t="s">
        <v>669</v>
      </c>
      <c r="B61" s="203">
        <v>0</v>
      </c>
      <c r="C61" s="203">
        <v>0</v>
      </c>
      <c r="D61" s="203">
        <v>0</v>
      </c>
      <c r="E61" s="203">
        <v>1</v>
      </c>
      <c r="F61" s="128"/>
    </row>
    <row r="62" spans="1:6" x14ac:dyDescent="0.25">
      <c r="A62" s="200" t="s">
        <v>670</v>
      </c>
      <c r="B62" s="203">
        <v>0</v>
      </c>
      <c r="C62" s="203">
        <v>0</v>
      </c>
      <c r="D62" s="203">
        <v>0</v>
      </c>
      <c r="E62" s="203">
        <v>0</v>
      </c>
      <c r="F62" s="128"/>
    </row>
    <row r="63" spans="1:6" x14ac:dyDescent="0.25">
      <c r="A63" s="200" t="s">
        <v>575</v>
      </c>
      <c r="B63" s="203">
        <v>0</v>
      </c>
      <c r="C63" s="203">
        <v>0</v>
      </c>
      <c r="D63" s="203">
        <v>0</v>
      </c>
      <c r="E63" s="203">
        <v>0</v>
      </c>
      <c r="F63" s="128"/>
    </row>
    <row r="64" spans="1:6" x14ac:dyDescent="0.25">
      <c r="A64" s="200" t="s">
        <v>576</v>
      </c>
      <c r="B64" s="203">
        <v>0</v>
      </c>
      <c r="C64" s="203">
        <v>0</v>
      </c>
      <c r="D64" s="203">
        <v>0</v>
      </c>
      <c r="E64" s="203">
        <v>0</v>
      </c>
      <c r="F64" s="128"/>
    </row>
    <row r="65" spans="1:6" x14ac:dyDescent="0.25">
      <c r="A65" s="200" t="s">
        <v>577</v>
      </c>
      <c r="B65" s="203">
        <v>0</v>
      </c>
      <c r="C65" s="203">
        <v>0</v>
      </c>
      <c r="D65" s="203">
        <v>0</v>
      </c>
      <c r="E65" s="203">
        <v>0</v>
      </c>
      <c r="F65" s="128"/>
    </row>
    <row r="66" spans="1:6" x14ac:dyDescent="0.25">
      <c r="A66" s="200" t="s">
        <v>578</v>
      </c>
      <c r="B66" s="203">
        <v>0</v>
      </c>
      <c r="C66" s="203">
        <v>0</v>
      </c>
      <c r="D66" s="203">
        <v>0</v>
      </c>
      <c r="E66" s="203">
        <v>0</v>
      </c>
      <c r="F66" s="128"/>
    </row>
    <row r="67" spans="1:6" x14ac:dyDescent="0.25">
      <c r="A67" s="200" t="s">
        <v>579</v>
      </c>
      <c r="B67" s="203">
        <v>0</v>
      </c>
      <c r="C67" s="203">
        <v>0</v>
      </c>
      <c r="D67" s="203">
        <v>0</v>
      </c>
      <c r="E67" s="203">
        <v>0</v>
      </c>
      <c r="F67" s="128"/>
    </row>
    <row r="68" spans="1:6" x14ac:dyDescent="0.25">
      <c r="A68" s="200" t="s">
        <v>580</v>
      </c>
      <c r="B68" s="203">
        <v>0</v>
      </c>
      <c r="C68" s="203">
        <v>0</v>
      </c>
      <c r="D68" s="203">
        <v>0</v>
      </c>
      <c r="E68" s="203">
        <v>0</v>
      </c>
      <c r="F68" s="128"/>
    </row>
    <row r="69" spans="1:6" x14ac:dyDescent="0.25">
      <c r="A69" s="200" t="s">
        <v>581</v>
      </c>
      <c r="B69" s="203">
        <v>0</v>
      </c>
      <c r="C69" s="203">
        <v>0</v>
      </c>
      <c r="D69" s="203">
        <v>0</v>
      </c>
      <c r="E69" s="203">
        <v>0</v>
      </c>
      <c r="F69" s="128"/>
    </row>
    <row r="70" spans="1:6" x14ac:dyDescent="0.25">
      <c r="A70" s="200" t="s">
        <v>582</v>
      </c>
      <c r="B70" s="203">
        <v>0</v>
      </c>
      <c r="C70" s="203">
        <v>0</v>
      </c>
      <c r="D70" s="203">
        <v>0</v>
      </c>
      <c r="E70" s="203">
        <v>0</v>
      </c>
      <c r="F70" s="128"/>
    </row>
    <row r="71" spans="1:6" x14ac:dyDescent="0.25">
      <c r="A71" s="200" t="s">
        <v>583</v>
      </c>
      <c r="B71" s="203">
        <v>0</v>
      </c>
      <c r="C71" s="203">
        <v>0</v>
      </c>
      <c r="D71" s="203">
        <v>0</v>
      </c>
      <c r="E71" s="203">
        <v>0</v>
      </c>
      <c r="F71" s="128"/>
    </row>
    <row r="72" spans="1:6" x14ac:dyDescent="0.25">
      <c r="A72" s="200" t="s">
        <v>584</v>
      </c>
      <c r="B72" s="203">
        <v>0</v>
      </c>
      <c r="C72" s="203">
        <v>0</v>
      </c>
      <c r="D72" s="203">
        <v>0</v>
      </c>
      <c r="E72" s="203">
        <v>0</v>
      </c>
      <c r="F72" s="128"/>
    </row>
    <row r="73" spans="1:6" x14ac:dyDescent="0.25">
      <c r="A73" s="200" t="s">
        <v>585</v>
      </c>
      <c r="B73" s="203">
        <v>0</v>
      </c>
      <c r="C73" s="203">
        <v>0</v>
      </c>
      <c r="D73" s="203">
        <v>0</v>
      </c>
      <c r="E73" s="203">
        <v>0</v>
      </c>
      <c r="F73" s="128"/>
    </row>
    <row r="74" spans="1:6" x14ac:dyDescent="0.25">
      <c r="A74" s="200" t="s">
        <v>586</v>
      </c>
      <c r="B74" s="203">
        <v>0</v>
      </c>
      <c r="C74" s="203">
        <v>0</v>
      </c>
      <c r="D74" s="203">
        <v>0</v>
      </c>
      <c r="E74" s="203">
        <v>0</v>
      </c>
      <c r="F74" s="128"/>
    </row>
    <row r="75" spans="1:6" x14ac:dyDescent="0.25">
      <c r="A75" s="200" t="s">
        <v>587</v>
      </c>
      <c r="B75" s="203">
        <v>0</v>
      </c>
      <c r="C75" s="203">
        <v>0</v>
      </c>
      <c r="D75" s="203">
        <v>0</v>
      </c>
      <c r="E75" s="203">
        <v>0</v>
      </c>
      <c r="F75" s="128"/>
    </row>
    <row r="76" spans="1:6" x14ac:dyDescent="0.25">
      <c r="A76" s="200" t="s">
        <v>588</v>
      </c>
      <c r="B76" s="203">
        <v>0</v>
      </c>
      <c r="C76" s="203">
        <v>0</v>
      </c>
      <c r="D76" s="203">
        <v>0</v>
      </c>
      <c r="E76" s="203">
        <v>0</v>
      </c>
      <c r="F76" s="128"/>
    </row>
    <row r="77" spans="1:6" x14ac:dyDescent="0.25">
      <c r="A77" s="200" t="s">
        <v>589</v>
      </c>
      <c r="B77" s="203">
        <v>0</v>
      </c>
      <c r="C77" s="203">
        <v>0</v>
      </c>
      <c r="D77" s="203">
        <v>0</v>
      </c>
      <c r="E77" s="203">
        <v>2</v>
      </c>
      <c r="F77" s="128"/>
    </row>
    <row r="78" spans="1:6" x14ac:dyDescent="0.25">
      <c r="A78" s="200" t="s">
        <v>590</v>
      </c>
      <c r="B78" s="203">
        <v>0</v>
      </c>
      <c r="C78" s="203">
        <v>0</v>
      </c>
      <c r="D78" s="203">
        <v>0</v>
      </c>
      <c r="E78" s="203">
        <v>0</v>
      </c>
      <c r="F78" s="128"/>
    </row>
    <row r="79" spans="1:6" x14ac:dyDescent="0.25">
      <c r="A79" s="200" t="s">
        <v>591</v>
      </c>
      <c r="B79" s="203">
        <v>0</v>
      </c>
      <c r="C79" s="203">
        <v>1</v>
      </c>
      <c r="D79" s="203">
        <v>0</v>
      </c>
      <c r="E79" s="203">
        <v>0</v>
      </c>
      <c r="F79" s="128"/>
    </row>
    <row r="80" spans="1:6" x14ac:dyDescent="0.25">
      <c r="A80" s="200" t="s">
        <v>592</v>
      </c>
      <c r="B80" s="203">
        <v>0</v>
      </c>
      <c r="C80" s="203">
        <v>0</v>
      </c>
      <c r="D80" s="203">
        <v>0</v>
      </c>
      <c r="E80" s="203">
        <v>0</v>
      </c>
      <c r="F80" s="128"/>
    </row>
    <row r="81" spans="1:6" x14ac:dyDescent="0.25">
      <c r="A81" s="200" t="s">
        <v>593</v>
      </c>
      <c r="B81" s="203">
        <v>0</v>
      </c>
      <c r="C81" s="203">
        <v>0</v>
      </c>
      <c r="D81" s="203">
        <v>0</v>
      </c>
      <c r="E81" s="203">
        <v>0</v>
      </c>
      <c r="F81" s="128"/>
    </row>
    <row r="82" spans="1:6" x14ac:dyDescent="0.25">
      <c r="A82" s="200" t="s">
        <v>594</v>
      </c>
      <c r="B82" s="203">
        <v>0</v>
      </c>
      <c r="C82" s="203">
        <v>0</v>
      </c>
      <c r="D82" s="203">
        <v>0</v>
      </c>
      <c r="E82" s="203">
        <v>0</v>
      </c>
      <c r="F82" s="128"/>
    </row>
    <row r="83" spans="1:6" x14ac:dyDescent="0.25">
      <c r="A83" s="200" t="s">
        <v>595</v>
      </c>
      <c r="B83" s="203">
        <v>0</v>
      </c>
      <c r="C83" s="203">
        <v>0</v>
      </c>
      <c r="D83" s="203">
        <v>0</v>
      </c>
      <c r="E83" s="203">
        <v>0</v>
      </c>
      <c r="F83" s="128"/>
    </row>
    <row r="84" spans="1:6" x14ac:dyDescent="0.25">
      <c r="A84" s="200" t="s">
        <v>596</v>
      </c>
      <c r="B84" s="203">
        <v>0</v>
      </c>
      <c r="C84" s="203">
        <v>0</v>
      </c>
      <c r="D84" s="203">
        <v>0</v>
      </c>
      <c r="E84" s="203">
        <v>0</v>
      </c>
      <c r="F84" s="128"/>
    </row>
    <row r="85" spans="1:6" x14ac:dyDescent="0.25">
      <c r="A85" s="200" t="s">
        <v>597</v>
      </c>
      <c r="B85" s="203">
        <v>0</v>
      </c>
      <c r="C85" s="203">
        <v>0</v>
      </c>
      <c r="D85" s="203">
        <v>0</v>
      </c>
      <c r="E85" s="203">
        <v>0</v>
      </c>
      <c r="F85" s="128"/>
    </row>
    <row r="86" spans="1:6" x14ac:dyDescent="0.25">
      <c r="A86" s="200" t="s">
        <v>598</v>
      </c>
      <c r="B86" s="203">
        <v>0</v>
      </c>
      <c r="C86" s="203">
        <v>0</v>
      </c>
      <c r="D86" s="203">
        <v>0</v>
      </c>
      <c r="E86" s="203">
        <v>0</v>
      </c>
      <c r="F86" s="128"/>
    </row>
    <row r="87" spans="1:6" x14ac:dyDescent="0.25">
      <c r="A87" s="200" t="s">
        <v>599</v>
      </c>
      <c r="B87" s="203">
        <v>0</v>
      </c>
      <c r="C87" s="203">
        <v>5</v>
      </c>
      <c r="D87" s="203">
        <v>0</v>
      </c>
      <c r="E87" s="203">
        <v>0</v>
      </c>
      <c r="F87" s="128"/>
    </row>
    <row r="88" spans="1:6" x14ac:dyDescent="0.25">
      <c r="A88" s="200" t="s">
        <v>600</v>
      </c>
      <c r="B88" s="203">
        <v>0</v>
      </c>
      <c r="C88" s="203">
        <v>1</v>
      </c>
      <c r="D88" s="203">
        <v>0</v>
      </c>
      <c r="E88" s="203">
        <v>0</v>
      </c>
      <c r="F88" s="128"/>
    </row>
    <row r="89" spans="1:6" x14ac:dyDescent="0.25">
      <c r="A89" s="200" t="s">
        <v>601</v>
      </c>
      <c r="B89" s="203">
        <v>0</v>
      </c>
      <c r="C89" s="203">
        <v>1</v>
      </c>
      <c r="D89" s="203">
        <v>0</v>
      </c>
      <c r="E89" s="203">
        <v>0</v>
      </c>
      <c r="F89" s="128"/>
    </row>
    <row r="90" spans="1:6" x14ac:dyDescent="0.25">
      <c r="A90" s="200" t="s">
        <v>602</v>
      </c>
      <c r="B90" s="203">
        <v>0</v>
      </c>
      <c r="C90" s="203">
        <v>0</v>
      </c>
      <c r="D90" s="203">
        <v>0</v>
      </c>
      <c r="E90" s="203">
        <v>0</v>
      </c>
      <c r="F90" s="128"/>
    </row>
    <row r="91" spans="1:6" x14ac:dyDescent="0.25">
      <c r="A91" s="200" t="s">
        <v>603</v>
      </c>
      <c r="B91" s="203">
        <v>0</v>
      </c>
      <c r="C91" s="203">
        <v>1</v>
      </c>
      <c r="D91" s="203">
        <v>0</v>
      </c>
      <c r="E91" s="203">
        <v>0</v>
      </c>
      <c r="F91" s="128"/>
    </row>
    <row r="92" spans="1:6" x14ac:dyDescent="0.25">
      <c r="A92" s="200" t="s">
        <v>604</v>
      </c>
      <c r="B92" s="203">
        <v>0</v>
      </c>
      <c r="C92" s="203">
        <v>1</v>
      </c>
      <c r="D92" s="203">
        <v>1</v>
      </c>
      <c r="E92" s="203">
        <v>0</v>
      </c>
      <c r="F92" s="128"/>
    </row>
    <row r="93" spans="1:6" x14ac:dyDescent="0.25">
      <c r="A93" s="200" t="s">
        <v>605</v>
      </c>
      <c r="B93" s="203">
        <v>1</v>
      </c>
      <c r="C93" s="203">
        <v>0</v>
      </c>
      <c r="D93" s="203">
        <v>1</v>
      </c>
      <c r="E93" s="203">
        <v>0</v>
      </c>
      <c r="F93" s="128"/>
    </row>
    <row r="94" spans="1:6" x14ac:dyDescent="0.25">
      <c r="A94" s="200" t="s">
        <v>606</v>
      </c>
      <c r="B94" s="203">
        <v>0</v>
      </c>
      <c r="C94" s="203">
        <v>0</v>
      </c>
      <c r="D94" s="203">
        <v>1</v>
      </c>
      <c r="E94" s="203">
        <v>1</v>
      </c>
      <c r="F94" s="128"/>
    </row>
    <row r="95" spans="1:6" x14ac:dyDescent="0.25">
      <c r="A95" s="200" t="s">
        <v>607</v>
      </c>
      <c r="B95" s="203">
        <v>0</v>
      </c>
      <c r="C95" s="203">
        <v>1</v>
      </c>
      <c r="D95" s="203">
        <v>0</v>
      </c>
      <c r="E95" s="203">
        <v>0</v>
      </c>
      <c r="F95" s="128"/>
    </row>
    <row r="96" spans="1:6" x14ac:dyDescent="0.25">
      <c r="A96" s="200" t="s">
        <v>608</v>
      </c>
      <c r="B96" s="203">
        <v>1</v>
      </c>
      <c r="C96" s="203">
        <v>0</v>
      </c>
      <c r="D96" s="203">
        <v>0</v>
      </c>
      <c r="E96" s="203">
        <v>0</v>
      </c>
      <c r="F96" s="128"/>
    </row>
    <row r="97" spans="1:6" x14ac:dyDescent="0.25">
      <c r="A97" s="200" t="s">
        <v>609</v>
      </c>
      <c r="B97" s="203">
        <v>1</v>
      </c>
      <c r="C97" s="203">
        <v>1</v>
      </c>
      <c r="D97" s="203">
        <v>0</v>
      </c>
      <c r="E97" s="203">
        <v>0</v>
      </c>
      <c r="F97" s="128"/>
    </row>
    <row r="98" spans="1:6" x14ac:dyDescent="0.25">
      <c r="A98" s="200" t="s">
        <v>610</v>
      </c>
      <c r="B98" s="203">
        <v>0</v>
      </c>
      <c r="C98" s="203">
        <v>0</v>
      </c>
      <c r="D98" s="203">
        <v>0</v>
      </c>
      <c r="E98" s="203">
        <v>0</v>
      </c>
      <c r="F98" s="128"/>
    </row>
    <row r="99" spans="1:6" x14ac:dyDescent="0.25">
      <c r="A99" s="200" t="s">
        <v>611</v>
      </c>
      <c r="B99" s="203">
        <v>0</v>
      </c>
      <c r="C99" s="203">
        <v>1</v>
      </c>
      <c r="D99" s="203">
        <v>1</v>
      </c>
      <c r="E99" s="203">
        <v>0</v>
      </c>
      <c r="F99" s="128"/>
    </row>
    <row r="100" spans="1:6" x14ac:dyDescent="0.25">
      <c r="A100" s="200" t="s">
        <v>612</v>
      </c>
      <c r="B100" s="203">
        <v>0</v>
      </c>
      <c r="C100" s="203">
        <v>0</v>
      </c>
      <c r="D100" s="203">
        <v>0</v>
      </c>
      <c r="E100" s="203">
        <v>0</v>
      </c>
      <c r="F100" s="128"/>
    </row>
    <row r="101" spans="1:6" x14ac:dyDescent="0.25">
      <c r="A101" s="200" t="s">
        <v>613</v>
      </c>
      <c r="B101" s="203">
        <v>0</v>
      </c>
      <c r="C101" s="203">
        <v>1</v>
      </c>
      <c r="D101" s="203">
        <v>0</v>
      </c>
      <c r="E101" s="203">
        <v>0</v>
      </c>
      <c r="F101" s="128"/>
    </row>
    <row r="102" spans="1:6" x14ac:dyDescent="0.25">
      <c r="A102" s="200" t="s">
        <v>614</v>
      </c>
      <c r="B102" s="203">
        <v>0</v>
      </c>
      <c r="C102" s="203">
        <v>0</v>
      </c>
      <c r="D102" s="203">
        <v>0</v>
      </c>
      <c r="E102" s="203">
        <v>1</v>
      </c>
      <c r="F102" s="128"/>
    </row>
    <row r="103" spans="1:6" x14ac:dyDescent="0.25">
      <c r="A103" s="200" t="s">
        <v>615</v>
      </c>
      <c r="B103" s="203">
        <v>2</v>
      </c>
      <c r="C103" s="203">
        <v>0</v>
      </c>
      <c r="D103" s="203">
        <v>2</v>
      </c>
      <c r="E103" s="203">
        <v>1</v>
      </c>
      <c r="F103" s="128"/>
    </row>
    <row r="104" spans="1:6" x14ac:dyDescent="0.25">
      <c r="A104" s="200" t="s">
        <v>616</v>
      </c>
      <c r="B104" s="203">
        <v>0</v>
      </c>
      <c r="C104" s="203">
        <v>0</v>
      </c>
      <c r="D104" s="203">
        <v>0</v>
      </c>
      <c r="E104" s="203">
        <v>1</v>
      </c>
      <c r="F104" s="128"/>
    </row>
    <row r="105" spans="1:6" x14ac:dyDescent="0.25">
      <c r="A105" s="200" t="s">
        <v>617</v>
      </c>
      <c r="B105" s="203">
        <v>1</v>
      </c>
      <c r="C105" s="203">
        <v>1</v>
      </c>
      <c r="D105" s="203">
        <v>0</v>
      </c>
      <c r="E105" s="203">
        <v>0</v>
      </c>
      <c r="F105" s="128"/>
    </row>
    <row r="106" spans="1:6" x14ac:dyDescent="0.25">
      <c r="A106" s="200" t="s">
        <v>618</v>
      </c>
      <c r="B106" s="203">
        <v>0</v>
      </c>
      <c r="C106" s="203">
        <v>3</v>
      </c>
      <c r="D106" s="203">
        <v>0</v>
      </c>
      <c r="E106" s="203">
        <v>0</v>
      </c>
      <c r="F106" s="128"/>
    </row>
    <row r="107" spans="1:6" x14ac:dyDescent="0.25">
      <c r="A107" s="200" t="s">
        <v>619</v>
      </c>
      <c r="B107" s="203">
        <v>0</v>
      </c>
      <c r="C107" s="203">
        <v>0</v>
      </c>
      <c r="D107" s="203">
        <v>0</v>
      </c>
      <c r="E107" s="203">
        <v>1</v>
      </c>
      <c r="F107" s="128"/>
    </row>
    <row r="108" spans="1:6" x14ac:dyDescent="0.25">
      <c r="A108" s="200" t="s">
        <v>620</v>
      </c>
      <c r="B108" s="203">
        <v>0</v>
      </c>
      <c r="C108" s="203">
        <v>0</v>
      </c>
      <c r="D108" s="203">
        <v>0</v>
      </c>
      <c r="E108" s="203">
        <v>0</v>
      </c>
      <c r="F108" s="128"/>
    </row>
    <row r="109" spans="1:6" x14ac:dyDescent="0.25">
      <c r="A109" s="200" t="s">
        <v>621</v>
      </c>
      <c r="B109" s="203">
        <v>0</v>
      </c>
      <c r="C109" s="203">
        <v>2</v>
      </c>
      <c r="D109" s="203">
        <v>4</v>
      </c>
      <c r="E109" s="203">
        <v>0</v>
      </c>
      <c r="F109" s="128"/>
    </row>
  </sheetData>
  <mergeCells count="16">
    <mergeCell ref="A1:B1"/>
    <mergeCell ref="C1:F1"/>
    <mergeCell ref="A2:B2"/>
    <mergeCell ref="C2:F2"/>
    <mergeCell ref="A3:B3"/>
    <mergeCell ref="C3:F3"/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/>
  </sheetPr>
  <dimension ref="A1:F109"/>
  <sheetViews>
    <sheetView workbookViewId="0">
      <selection sqref="A1:F109"/>
    </sheetView>
  </sheetViews>
  <sheetFormatPr defaultRowHeight="15" x14ac:dyDescent="0.25"/>
  <cols>
    <col min="2" max="2" width="12.85546875" bestFit="1" customWidth="1"/>
    <col min="3" max="3" width="13.5703125" bestFit="1" customWidth="1"/>
    <col min="4" max="4" width="12.85546875" bestFit="1" customWidth="1"/>
    <col min="5" max="5" width="13.5703125" bestFit="1" customWidth="1"/>
  </cols>
  <sheetData>
    <row r="1" spans="1:6" ht="15.75" x14ac:dyDescent="0.3">
      <c r="A1" s="236" t="s">
        <v>673</v>
      </c>
      <c r="B1" s="236"/>
      <c r="C1" s="237" t="s">
        <v>681</v>
      </c>
      <c r="D1" s="237"/>
      <c r="E1" s="237"/>
      <c r="F1" s="237"/>
    </row>
    <row r="2" spans="1:6" ht="15.75" x14ac:dyDescent="0.3">
      <c r="A2" s="236" t="s">
        <v>18</v>
      </c>
      <c r="B2" s="236"/>
      <c r="C2" s="237" t="s">
        <v>679</v>
      </c>
      <c r="D2" s="237"/>
      <c r="E2" s="237"/>
      <c r="F2" s="237"/>
    </row>
    <row r="3" spans="1:6" ht="15.75" x14ac:dyDescent="0.3">
      <c r="A3" s="236" t="s">
        <v>674</v>
      </c>
      <c r="B3" s="236"/>
      <c r="C3" s="237" t="s">
        <v>622</v>
      </c>
      <c r="D3" s="237"/>
      <c r="E3" s="237"/>
      <c r="F3" s="237"/>
    </row>
    <row r="4" spans="1:6" ht="15.75" x14ac:dyDescent="0.3">
      <c r="A4" s="236" t="s">
        <v>675</v>
      </c>
      <c r="B4" s="236"/>
      <c r="C4" s="237" t="s">
        <v>680</v>
      </c>
      <c r="D4" s="237"/>
      <c r="E4" s="237"/>
      <c r="F4" s="237"/>
    </row>
    <row r="5" spans="1:6" ht="15.75" x14ac:dyDescent="0.3">
      <c r="A5" s="236" t="s">
        <v>680</v>
      </c>
      <c r="B5" s="236"/>
      <c r="C5" s="237" t="s">
        <v>680</v>
      </c>
      <c r="D5" s="237"/>
      <c r="E5" s="237"/>
      <c r="F5" s="237"/>
    </row>
    <row r="6" spans="1:6" ht="15.75" x14ac:dyDescent="0.3">
      <c r="A6" s="236" t="s">
        <v>680</v>
      </c>
      <c r="B6" s="236"/>
      <c r="C6" s="237" t="s">
        <v>680</v>
      </c>
      <c r="D6" s="237"/>
      <c r="E6" s="237"/>
      <c r="F6" s="237"/>
    </row>
    <row r="7" spans="1:6" ht="15.75" x14ac:dyDescent="0.3">
      <c r="A7" s="236" t="s">
        <v>680</v>
      </c>
      <c r="B7" s="236"/>
      <c r="C7" s="237" t="s">
        <v>680</v>
      </c>
      <c r="D7" s="237"/>
      <c r="E7" s="237"/>
      <c r="F7" s="237"/>
    </row>
    <row r="8" spans="1:6" ht="15.75" x14ac:dyDescent="0.3">
      <c r="A8" s="236" t="s">
        <v>680</v>
      </c>
      <c r="B8" s="236"/>
      <c r="C8" s="237" t="s">
        <v>680</v>
      </c>
      <c r="D8" s="237"/>
      <c r="E8" s="237"/>
      <c r="F8" s="237"/>
    </row>
    <row r="9" spans="1:6" x14ac:dyDescent="0.25">
      <c r="A9" s="128"/>
      <c r="B9" s="128"/>
      <c r="C9" s="128"/>
      <c r="D9" s="128"/>
      <c r="E9" s="128"/>
      <c r="F9" s="128"/>
    </row>
    <row r="10" spans="1:6" x14ac:dyDescent="0.25">
      <c r="A10" s="128"/>
      <c r="B10" s="128"/>
      <c r="C10" s="128"/>
      <c r="D10" s="128"/>
      <c r="E10" s="128"/>
      <c r="F10" s="128"/>
    </row>
    <row r="11" spans="1:6" ht="15.75" x14ac:dyDescent="0.3">
      <c r="A11" s="205" t="s">
        <v>676</v>
      </c>
      <c r="B11" s="206" t="s">
        <v>682</v>
      </c>
      <c r="C11" s="206" t="s">
        <v>683</v>
      </c>
      <c r="D11" s="206" t="s">
        <v>682</v>
      </c>
      <c r="E11" s="206" t="s">
        <v>683</v>
      </c>
      <c r="F11" s="204"/>
    </row>
    <row r="12" spans="1:6" ht="15.75" x14ac:dyDescent="0.3">
      <c r="A12" s="205" t="s">
        <v>677</v>
      </c>
      <c r="B12" s="206" t="s">
        <v>92</v>
      </c>
      <c r="C12" s="206" t="s">
        <v>92</v>
      </c>
      <c r="D12" s="206" t="s">
        <v>91</v>
      </c>
      <c r="E12" s="206" t="s">
        <v>91</v>
      </c>
      <c r="F12" s="204"/>
    </row>
    <row r="13" spans="1:6" x14ac:dyDescent="0.25">
      <c r="A13" s="128"/>
      <c r="B13" s="128"/>
      <c r="C13" s="128"/>
      <c r="D13" s="128"/>
      <c r="E13" s="128"/>
      <c r="F13" s="128"/>
    </row>
    <row r="14" spans="1:6" x14ac:dyDescent="0.25">
      <c r="A14" s="204" t="s">
        <v>622</v>
      </c>
      <c r="B14" s="207">
        <v>0</v>
      </c>
      <c r="C14" s="207">
        <v>0</v>
      </c>
      <c r="D14" s="207">
        <v>0</v>
      </c>
      <c r="E14" s="207">
        <v>0</v>
      </c>
      <c r="F14" s="204"/>
    </row>
    <row r="15" spans="1:6" x14ac:dyDescent="0.25">
      <c r="A15" s="204" t="s">
        <v>623</v>
      </c>
      <c r="B15" s="207">
        <v>0</v>
      </c>
      <c r="C15" s="207">
        <v>1</v>
      </c>
      <c r="D15" s="207">
        <v>2</v>
      </c>
      <c r="E15" s="207">
        <v>0</v>
      </c>
      <c r="F15" s="204"/>
    </row>
    <row r="16" spans="1:6" x14ac:dyDescent="0.25">
      <c r="A16" s="204" t="s">
        <v>624</v>
      </c>
      <c r="B16" s="207">
        <v>0</v>
      </c>
      <c r="C16" s="207">
        <v>0</v>
      </c>
      <c r="D16" s="207">
        <v>0</v>
      </c>
      <c r="E16" s="207">
        <v>0</v>
      </c>
      <c r="F16" s="204"/>
    </row>
    <row r="17" spans="1:6" x14ac:dyDescent="0.25">
      <c r="A17" s="204" t="s">
        <v>625</v>
      </c>
      <c r="B17" s="207">
        <v>1</v>
      </c>
      <c r="C17" s="207">
        <v>1</v>
      </c>
      <c r="D17" s="207">
        <v>1</v>
      </c>
      <c r="E17" s="207">
        <v>1</v>
      </c>
      <c r="F17" s="128"/>
    </row>
    <row r="18" spans="1:6" x14ac:dyDescent="0.25">
      <c r="A18" s="204" t="s">
        <v>626</v>
      </c>
      <c r="B18" s="207">
        <v>0</v>
      </c>
      <c r="C18" s="207">
        <v>0</v>
      </c>
      <c r="D18" s="207">
        <v>0</v>
      </c>
      <c r="E18" s="207">
        <v>0</v>
      </c>
      <c r="F18" s="128"/>
    </row>
    <row r="19" spans="1:6" x14ac:dyDescent="0.25">
      <c r="A19" s="204" t="s">
        <v>627</v>
      </c>
      <c r="B19" s="207">
        <v>0</v>
      </c>
      <c r="C19" s="207">
        <v>0</v>
      </c>
      <c r="D19" s="207">
        <v>1</v>
      </c>
      <c r="E19" s="207">
        <v>1</v>
      </c>
      <c r="F19" s="128"/>
    </row>
    <row r="20" spans="1:6" x14ac:dyDescent="0.25">
      <c r="A20" s="204" t="s">
        <v>628</v>
      </c>
      <c r="B20" s="207">
        <v>0</v>
      </c>
      <c r="C20" s="207">
        <v>0</v>
      </c>
      <c r="D20" s="207">
        <v>0</v>
      </c>
      <c r="E20" s="207">
        <v>1</v>
      </c>
      <c r="F20" s="128"/>
    </row>
    <row r="21" spans="1:6" x14ac:dyDescent="0.25">
      <c r="A21" s="204" t="s">
        <v>629</v>
      </c>
      <c r="B21" s="207">
        <v>0</v>
      </c>
      <c r="C21" s="207">
        <v>0</v>
      </c>
      <c r="D21" s="207">
        <v>0</v>
      </c>
      <c r="E21" s="207">
        <v>0</v>
      </c>
      <c r="F21" s="128"/>
    </row>
    <row r="22" spans="1:6" x14ac:dyDescent="0.25">
      <c r="A22" s="204" t="s">
        <v>630</v>
      </c>
      <c r="B22" s="207">
        <v>0</v>
      </c>
      <c r="C22" s="207">
        <v>2</v>
      </c>
      <c r="D22" s="207">
        <v>1</v>
      </c>
      <c r="E22" s="207">
        <v>0</v>
      </c>
      <c r="F22" s="128"/>
    </row>
    <row r="23" spans="1:6" x14ac:dyDescent="0.25">
      <c r="A23" s="204" t="s">
        <v>631</v>
      </c>
      <c r="B23" s="207">
        <v>0</v>
      </c>
      <c r="C23" s="207">
        <v>1</v>
      </c>
      <c r="D23" s="207">
        <v>0</v>
      </c>
      <c r="E23" s="207">
        <v>2</v>
      </c>
      <c r="F23" s="128"/>
    </row>
    <row r="24" spans="1:6" x14ac:dyDescent="0.25">
      <c r="A24" s="204" t="s">
        <v>632</v>
      </c>
      <c r="B24" s="207">
        <v>0</v>
      </c>
      <c r="C24" s="207">
        <v>0</v>
      </c>
      <c r="D24" s="207">
        <v>0</v>
      </c>
      <c r="E24" s="207">
        <v>0</v>
      </c>
      <c r="F24" s="128"/>
    </row>
    <row r="25" spans="1:6" x14ac:dyDescent="0.25">
      <c r="A25" s="204" t="s">
        <v>633</v>
      </c>
      <c r="B25" s="207">
        <v>0</v>
      </c>
      <c r="C25" s="207">
        <v>2</v>
      </c>
      <c r="D25" s="207">
        <v>2</v>
      </c>
      <c r="E25" s="207">
        <v>1</v>
      </c>
      <c r="F25" s="128"/>
    </row>
    <row r="26" spans="1:6" x14ac:dyDescent="0.25">
      <c r="A26" s="204" t="s">
        <v>634</v>
      </c>
      <c r="B26" s="207">
        <v>0</v>
      </c>
      <c r="C26" s="207">
        <v>0</v>
      </c>
      <c r="D26" s="207">
        <v>0</v>
      </c>
      <c r="E26" s="207">
        <v>0</v>
      </c>
      <c r="F26" s="128"/>
    </row>
    <row r="27" spans="1:6" x14ac:dyDescent="0.25">
      <c r="A27" s="204" t="s">
        <v>635</v>
      </c>
      <c r="B27" s="207">
        <v>1</v>
      </c>
      <c r="C27" s="207">
        <v>0</v>
      </c>
      <c r="D27" s="207">
        <v>0</v>
      </c>
      <c r="E27" s="207">
        <v>0</v>
      </c>
      <c r="F27" s="128"/>
    </row>
    <row r="28" spans="1:6" x14ac:dyDescent="0.25">
      <c r="A28" s="204" t="s">
        <v>636</v>
      </c>
      <c r="B28" s="207">
        <v>0</v>
      </c>
      <c r="C28" s="207">
        <v>2</v>
      </c>
      <c r="D28" s="207">
        <v>0</v>
      </c>
      <c r="E28" s="207">
        <v>1</v>
      </c>
      <c r="F28" s="128"/>
    </row>
    <row r="29" spans="1:6" x14ac:dyDescent="0.25">
      <c r="A29" s="204" t="s">
        <v>637</v>
      </c>
      <c r="B29" s="207">
        <v>0</v>
      </c>
      <c r="C29" s="207">
        <v>3</v>
      </c>
      <c r="D29" s="207">
        <v>2</v>
      </c>
      <c r="E29" s="207">
        <v>1</v>
      </c>
      <c r="F29" s="128"/>
    </row>
    <row r="30" spans="1:6" x14ac:dyDescent="0.25">
      <c r="A30" s="204" t="s">
        <v>638</v>
      </c>
      <c r="B30" s="207">
        <v>2</v>
      </c>
      <c r="C30" s="207">
        <v>1</v>
      </c>
      <c r="D30" s="207">
        <v>3</v>
      </c>
      <c r="E30" s="207">
        <v>0</v>
      </c>
      <c r="F30" s="128"/>
    </row>
    <row r="31" spans="1:6" x14ac:dyDescent="0.25">
      <c r="A31" s="204" t="s">
        <v>639</v>
      </c>
      <c r="B31" s="207">
        <v>0</v>
      </c>
      <c r="C31" s="207">
        <v>1</v>
      </c>
      <c r="D31" s="207">
        <v>0</v>
      </c>
      <c r="E31" s="207">
        <v>1</v>
      </c>
      <c r="F31" s="128"/>
    </row>
    <row r="32" spans="1:6" x14ac:dyDescent="0.25">
      <c r="A32" s="204" t="s">
        <v>640</v>
      </c>
      <c r="B32" s="207">
        <v>0</v>
      </c>
      <c r="C32" s="207">
        <v>0</v>
      </c>
      <c r="D32" s="207">
        <v>2</v>
      </c>
      <c r="E32" s="207">
        <v>0</v>
      </c>
      <c r="F32" s="128"/>
    </row>
    <row r="33" spans="1:6" x14ac:dyDescent="0.25">
      <c r="A33" s="204" t="s">
        <v>641</v>
      </c>
      <c r="B33" s="207">
        <v>1</v>
      </c>
      <c r="C33" s="207">
        <v>0</v>
      </c>
      <c r="D33" s="207">
        <v>0</v>
      </c>
      <c r="E33" s="207">
        <v>0</v>
      </c>
      <c r="F33" s="128"/>
    </row>
    <row r="34" spans="1:6" x14ac:dyDescent="0.25">
      <c r="A34" s="204" t="s">
        <v>642</v>
      </c>
      <c r="B34" s="207">
        <v>0</v>
      </c>
      <c r="C34" s="207">
        <v>0</v>
      </c>
      <c r="D34" s="207">
        <v>19</v>
      </c>
      <c r="E34" s="207">
        <v>0</v>
      </c>
      <c r="F34" s="128"/>
    </row>
    <row r="35" spans="1:6" x14ac:dyDescent="0.25">
      <c r="A35" s="204" t="s">
        <v>643</v>
      </c>
      <c r="B35" s="207">
        <v>0</v>
      </c>
      <c r="C35" s="207">
        <v>1</v>
      </c>
      <c r="D35" s="207">
        <v>20</v>
      </c>
      <c r="E35" s="207">
        <v>0</v>
      </c>
      <c r="F35" s="128"/>
    </row>
    <row r="36" spans="1:6" x14ac:dyDescent="0.25">
      <c r="A36" s="204" t="s">
        <v>644</v>
      </c>
      <c r="B36" s="207">
        <v>0</v>
      </c>
      <c r="C36" s="207">
        <v>1</v>
      </c>
      <c r="D36" s="207">
        <v>14</v>
      </c>
      <c r="E36" s="207">
        <v>0</v>
      </c>
      <c r="F36" s="128"/>
    </row>
    <row r="37" spans="1:6" x14ac:dyDescent="0.25">
      <c r="A37" s="204" t="s">
        <v>645</v>
      </c>
      <c r="B37" s="207">
        <v>0</v>
      </c>
      <c r="C37" s="207">
        <v>1</v>
      </c>
      <c r="D37" s="207">
        <v>14</v>
      </c>
      <c r="E37" s="207">
        <v>0</v>
      </c>
      <c r="F37" s="128"/>
    </row>
    <row r="38" spans="1:6" x14ac:dyDescent="0.25">
      <c r="A38" s="204" t="s">
        <v>646</v>
      </c>
      <c r="B38" s="207">
        <v>0</v>
      </c>
      <c r="C38" s="207">
        <v>0</v>
      </c>
      <c r="D38" s="207">
        <v>3</v>
      </c>
      <c r="E38" s="207">
        <v>0</v>
      </c>
      <c r="F38" s="128"/>
    </row>
    <row r="39" spans="1:6" x14ac:dyDescent="0.25">
      <c r="A39" s="204" t="s">
        <v>647</v>
      </c>
      <c r="B39" s="207">
        <v>0</v>
      </c>
      <c r="C39" s="207">
        <v>0</v>
      </c>
      <c r="D39" s="207">
        <v>0</v>
      </c>
      <c r="E39" s="207">
        <v>0</v>
      </c>
      <c r="F39" s="128"/>
    </row>
    <row r="40" spans="1:6" x14ac:dyDescent="0.25">
      <c r="A40" s="204" t="s">
        <v>648</v>
      </c>
      <c r="B40" s="207">
        <v>0</v>
      </c>
      <c r="C40" s="207">
        <v>1</v>
      </c>
      <c r="D40" s="207">
        <v>0</v>
      </c>
      <c r="E40" s="207">
        <v>0</v>
      </c>
      <c r="F40" s="128"/>
    </row>
    <row r="41" spans="1:6" x14ac:dyDescent="0.25">
      <c r="A41" s="204" t="s">
        <v>649</v>
      </c>
      <c r="B41" s="207">
        <v>0</v>
      </c>
      <c r="C41" s="207">
        <v>0</v>
      </c>
      <c r="D41" s="207">
        <v>1</v>
      </c>
      <c r="E41" s="207">
        <v>3</v>
      </c>
      <c r="F41" s="128"/>
    </row>
    <row r="42" spans="1:6" x14ac:dyDescent="0.25">
      <c r="A42" s="204" t="s">
        <v>650</v>
      </c>
      <c r="B42" s="207">
        <v>0</v>
      </c>
      <c r="C42" s="207">
        <v>0</v>
      </c>
      <c r="D42" s="207">
        <v>0</v>
      </c>
      <c r="E42" s="207">
        <v>2</v>
      </c>
      <c r="F42" s="128"/>
    </row>
    <row r="43" spans="1:6" x14ac:dyDescent="0.25">
      <c r="A43" s="204" t="s">
        <v>651</v>
      </c>
      <c r="B43" s="207">
        <v>0</v>
      </c>
      <c r="C43" s="207">
        <v>1</v>
      </c>
      <c r="D43" s="207">
        <v>0</v>
      </c>
      <c r="E43" s="207">
        <v>0</v>
      </c>
      <c r="F43" s="128"/>
    </row>
    <row r="44" spans="1:6" x14ac:dyDescent="0.25">
      <c r="A44" s="204" t="s">
        <v>652</v>
      </c>
      <c r="B44" s="207">
        <v>1</v>
      </c>
      <c r="C44" s="207">
        <v>0</v>
      </c>
      <c r="D44" s="207">
        <v>0</v>
      </c>
      <c r="E44" s="207">
        <v>0</v>
      </c>
      <c r="F44" s="128"/>
    </row>
    <row r="45" spans="1:6" x14ac:dyDescent="0.25">
      <c r="A45" s="204" t="s">
        <v>653</v>
      </c>
      <c r="B45" s="207">
        <v>0</v>
      </c>
      <c r="C45" s="207">
        <v>0</v>
      </c>
      <c r="D45" s="207">
        <v>0</v>
      </c>
      <c r="E45" s="207">
        <v>0</v>
      </c>
      <c r="F45" s="128"/>
    </row>
    <row r="46" spans="1:6" x14ac:dyDescent="0.25">
      <c r="A46" s="204" t="s">
        <v>654</v>
      </c>
      <c r="B46" s="207">
        <v>0</v>
      </c>
      <c r="C46" s="207">
        <v>0</v>
      </c>
      <c r="D46" s="207">
        <v>0</v>
      </c>
      <c r="E46" s="207">
        <v>0</v>
      </c>
      <c r="F46" s="128"/>
    </row>
    <row r="47" spans="1:6" x14ac:dyDescent="0.25">
      <c r="A47" s="204" t="s">
        <v>655</v>
      </c>
      <c r="B47" s="207">
        <v>0</v>
      </c>
      <c r="C47" s="207">
        <v>2</v>
      </c>
      <c r="D47" s="207">
        <v>0</v>
      </c>
      <c r="E47" s="207">
        <v>0</v>
      </c>
      <c r="F47" s="128"/>
    </row>
    <row r="48" spans="1:6" x14ac:dyDescent="0.25">
      <c r="A48" s="204" t="s">
        <v>656</v>
      </c>
      <c r="B48" s="207">
        <v>0</v>
      </c>
      <c r="C48" s="207">
        <v>0</v>
      </c>
      <c r="D48" s="207">
        <v>2</v>
      </c>
      <c r="E48" s="207">
        <v>1</v>
      </c>
      <c r="F48" s="128"/>
    </row>
    <row r="49" spans="1:6" x14ac:dyDescent="0.25">
      <c r="A49" s="204" t="s">
        <v>657</v>
      </c>
      <c r="B49" s="207">
        <v>1</v>
      </c>
      <c r="C49" s="207">
        <v>0</v>
      </c>
      <c r="D49" s="207">
        <v>1</v>
      </c>
      <c r="E49" s="207">
        <v>0</v>
      </c>
      <c r="F49" s="128"/>
    </row>
    <row r="50" spans="1:6" x14ac:dyDescent="0.25">
      <c r="A50" s="204" t="s">
        <v>658</v>
      </c>
      <c r="B50" s="207">
        <v>2</v>
      </c>
      <c r="C50" s="207">
        <v>0</v>
      </c>
      <c r="D50" s="207">
        <v>1</v>
      </c>
      <c r="E50" s="207">
        <v>0</v>
      </c>
      <c r="F50" s="128"/>
    </row>
    <row r="51" spans="1:6" x14ac:dyDescent="0.25">
      <c r="A51" s="204" t="s">
        <v>659</v>
      </c>
      <c r="B51" s="207">
        <v>0</v>
      </c>
      <c r="C51" s="207">
        <v>0</v>
      </c>
      <c r="D51" s="207">
        <v>1</v>
      </c>
      <c r="E51" s="207">
        <v>0</v>
      </c>
      <c r="F51" s="128"/>
    </row>
    <row r="52" spans="1:6" x14ac:dyDescent="0.25">
      <c r="A52" s="204" t="s">
        <v>660</v>
      </c>
      <c r="B52" s="207">
        <v>0</v>
      </c>
      <c r="C52" s="207">
        <v>0</v>
      </c>
      <c r="D52" s="207">
        <v>0</v>
      </c>
      <c r="E52" s="207">
        <v>0</v>
      </c>
      <c r="F52" s="128"/>
    </row>
    <row r="53" spans="1:6" x14ac:dyDescent="0.25">
      <c r="A53" s="204" t="s">
        <v>661</v>
      </c>
      <c r="B53" s="207">
        <v>0</v>
      </c>
      <c r="C53" s="207">
        <v>1</v>
      </c>
      <c r="D53" s="207">
        <v>0</v>
      </c>
      <c r="E53" s="207">
        <v>1</v>
      </c>
      <c r="F53" s="128"/>
    </row>
    <row r="54" spans="1:6" x14ac:dyDescent="0.25">
      <c r="A54" s="204" t="s">
        <v>662</v>
      </c>
      <c r="B54" s="207">
        <v>0</v>
      </c>
      <c r="C54" s="207">
        <v>0</v>
      </c>
      <c r="D54" s="207">
        <v>0</v>
      </c>
      <c r="E54" s="207">
        <v>0</v>
      </c>
      <c r="F54" s="128"/>
    </row>
    <row r="55" spans="1:6" x14ac:dyDescent="0.25">
      <c r="A55" s="204" t="s">
        <v>663</v>
      </c>
      <c r="B55" s="207">
        <v>0</v>
      </c>
      <c r="C55" s="207">
        <v>1</v>
      </c>
      <c r="D55" s="207">
        <v>2</v>
      </c>
      <c r="E55" s="207">
        <v>0</v>
      </c>
      <c r="F55" s="128"/>
    </row>
    <row r="56" spans="1:6" x14ac:dyDescent="0.25">
      <c r="A56" s="204" t="s">
        <v>664</v>
      </c>
      <c r="B56" s="207">
        <v>0</v>
      </c>
      <c r="C56" s="207">
        <v>1</v>
      </c>
      <c r="D56" s="207">
        <v>1</v>
      </c>
      <c r="E56" s="207">
        <v>0</v>
      </c>
      <c r="F56" s="128"/>
    </row>
    <row r="57" spans="1:6" x14ac:dyDescent="0.25">
      <c r="A57" s="204" t="s">
        <v>665</v>
      </c>
      <c r="B57" s="207">
        <v>0</v>
      </c>
      <c r="C57" s="207">
        <v>0</v>
      </c>
      <c r="D57" s="207">
        <v>0</v>
      </c>
      <c r="E57" s="207">
        <v>0</v>
      </c>
      <c r="F57" s="128"/>
    </row>
    <row r="58" spans="1:6" x14ac:dyDescent="0.25">
      <c r="A58" s="204" t="s">
        <v>666</v>
      </c>
      <c r="B58" s="207">
        <v>0</v>
      </c>
      <c r="C58" s="207">
        <v>0</v>
      </c>
      <c r="D58" s="207">
        <v>0</v>
      </c>
      <c r="E58" s="207">
        <v>0</v>
      </c>
      <c r="F58" s="128"/>
    </row>
    <row r="59" spans="1:6" x14ac:dyDescent="0.25">
      <c r="A59" s="204" t="s">
        <v>667</v>
      </c>
      <c r="B59" s="207">
        <v>0</v>
      </c>
      <c r="C59" s="207">
        <v>0</v>
      </c>
      <c r="D59" s="207">
        <v>0</v>
      </c>
      <c r="E59" s="207">
        <v>0</v>
      </c>
      <c r="F59" s="128"/>
    </row>
    <row r="60" spans="1:6" x14ac:dyDescent="0.25">
      <c r="A60" s="204" t="s">
        <v>668</v>
      </c>
      <c r="B60" s="207">
        <v>0</v>
      </c>
      <c r="C60" s="207">
        <v>0</v>
      </c>
      <c r="D60" s="207">
        <v>0</v>
      </c>
      <c r="E60" s="207">
        <v>0</v>
      </c>
      <c r="F60" s="128"/>
    </row>
    <row r="61" spans="1:6" x14ac:dyDescent="0.25">
      <c r="A61" s="204" t="s">
        <v>669</v>
      </c>
      <c r="B61" s="207">
        <v>0</v>
      </c>
      <c r="C61" s="207">
        <v>0</v>
      </c>
      <c r="D61" s="207">
        <v>0</v>
      </c>
      <c r="E61" s="207">
        <v>1</v>
      </c>
      <c r="F61" s="128"/>
    </row>
    <row r="62" spans="1:6" x14ac:dyDescent="0.25">
      <c r="A62" s="204" t="s">
        <v>670</v>
      </c>
      <c r="B62" s="207">
        <v>0</v>
      </c>
      <c r="C62" s="207">
        <v>0</v>
      </c>
      <c r="D62" s="207">
        <v>0</v>
      </c>
      <c r="E62" s="207">
        <v>0</v>
      </c>
      <c r="F62" s="128"/>
    </row>
    <row r="63" spans="1:6" x14ac:dyDescent="0.25">
      <c r="A63" s="204" t="s">
        <v>575</v>
      </c>
      <c r="B63" s="207">
        <v>0</v>
      </c>
      <c r="C63" s="207">
        <v>0</v>
      </c>
      <c r="D63" s="207">
        <v>1</v>
      </c>
      <c r="E63" s="207">
        <v>0</v>
      </c>
      <c r="F63" s="128"/>
    </row>
    <row r="64" spans="1:6" x14ac:dyDescent="0.25">
      <c r="A64" s="204" t="s">
        <v>576</v>
      </c>
      <c r="B64" s="207">
        <v>0</v>
      </c>
      <c r="C64" s="207">
        <v>1</v>
      </c>
      <c r="D64" s="207">
        <v>0</v>
      </c>
      <c r="E64" s="207">
        <v>0</v>
      </c>
      <c r="F64" s="128"/>
    </row>
    <row r="65" spans="1:6" x14ac:dyDescent="0.25">
      <c r="A65" s="204" t="s">
        <v>577</v>
      </c>
      <c r="B65" s="207">
        <v>0</v>
      </c>
      <c r="C65" s="207">
        <v>2</v>
      </c>
      <c r="D65" s="207">
        <v>0</v>
      </c>
      <c r="E65" s="207">
        <v>0</v>
      </c>
      <c r="F65" s="128"/>
    </row>
    <row r="66" spans="1:6" x14ac:dyDescent="0.25">
      <c r="A66" s="204" t="s">
        <v>578</v>
      </c>
      <c r="B66" s="207">
        <v>0</v>
      </c>
      <c r="C66" s="207">
        <v>0</v>
      </c>
      <c r="D66" s="207">
        <v>0</v>
      </c>
      <c r="E66" s="207">
        <v>0</v>
      </c>
      <c r="F66" s="128"/>
    </row>
    <row r="67" spans="1:6" x14ac:dyDescent="0.25">
      <c r="A67" s="204" t="s">
        <v>579</v>
      </c>
      <c r="B67" s="207">
        <v>0</v>
      </c>
      <c r="C67" s="207">
        <v>0</v>
      </c>
      <c r="D67" s="207">
        <v>0</v>
      </c>
      <c r="E67" s="207">
        <v>0</v>
      </c>
      <c r="F67" s="128"/>
    </row>
    <row r="68" spans="1:6" x14ac:dyDescent="0.25">
      <c r="A68" s="204" t="s">
        <v>580</v>
      </c>
      <c r="B68" s="207">
        <v>0</v>
      </c>
      <c r="C68" s="207">
        <v>0</v>
      </c>
      <c r="D68" s="207">
        <v>0</v>
      </c>
      <c r="E68" s="207">
        <v>0</v>
      </c>
      <c r="F68" s="128"/>
    </row>
    <row r="69" spans="1:6" x14ac:dyDescent="0.25">
      <c r="A69" s="204" t="s">
        <v>581</v>
      </c>
      <c r="B69" s="207">
        <v>0</v>
      </c>
      <c r="C69" s="207">
        <v>0</v>
      </c>
      <c r="D69" s="207">
        <v>0</v>
      </c>
      <c r="E69" s="207">
        <v>0</v>
      </c>
      <c r="F69" s="128"/>
    </row>
    <row r="70" spans="1:6" x14ac:dyDescent="0.25">
      <c r="A70" s="204" t="s">
        <v>582</v>
      </c>
      <c r="B70" s="207">
        <v>0</v>
      </c>
      <c r="C70" s="207">
        <v>0</v>
      </c>
      <c r="D70" s="207">
        <v>0</v>
      </c>
      <c r="E70" s="207">
        <v>0</v>
      </c>
      <c r="F70" s="128"/>
    </row>
    <row r="71" spans="1:6" x14ac:dyDescent="0.25">
      <c r="A71" s="204" t="s">
        <v>583</v>
      </c>
      <c r="B71" s="207">
        <v>0</v>
      </c>
      <c r="C71" s="207">
        <v>0</v>
      </c>
      <c r="D71" s="207">
        <v>0</v>
      </c>
      <c r="E71" s="207">
        <v>0</v>
      </c>
      <c r="F71" s="128"/>
    </row>
    <row r="72" spans="1:6" x14ac:dyDescent="0.25">
      <c r="A72" s="204" t="s">
        <v>584</v>
      </c>
      <c r="B72" s="207">
        <v>0</v>
      </c>
      <c r="C72" s="207">
        <v>0</v>
      </c>
      <c r="D72" s="207">
        <v>0</v>
      </c>
      <c r="E72" s="207">
        <v>0</v>
      </c>
      <c r="F72" s="128"/>
    </row>
    <row r="73" spans="1:6" x14ac:dyDescent="0.25">
      <c r="A73" s="204" t="s">
        <v>585</v>
      </c>
      <c r="B73" s="207">
        <v>0</v>
      </c>
      <c r="C73" s="207">
        <v>0</v>
      </c>
      <c r="D73" s="207">
        <v>0</v>
      </c>
      <c r="E73" s="207">
        <v>0</v>
      </c>
      <c r="F73" s="128"/>
    </row>
    <row r="74" spans="1:6" x14ac:dyDescent="0.25">
      <c r="A74" s="204" t="s">
        <v>586</v>
      </c>
      <c r="B74" s="207">
        <v>0</v>
      </c>
      <c r="C74" s="207">
        <v>0</v>
      </c>
      <c r="D74" s="207">
        <v>0</v>
      </c>
      <c r="E74" s="207">
        <v>0</v>
      </c>
      <c r="F74" s="128"/>
    </row>
    <row r="75" spans="1:6" x14ac:dyDescent="0.25">
      <c r="A75" s="204" t="s">
        <v>587</v>
      </c>
      <c r="B75" s="207">
        <v>0</v>
      </c>
      <c r="C75" s="207">
        <v>0</v>
      </c>
      <c r="D75" s="207">
        <v>0</v>
      </c>
      <c r="E75" s="207">
        <v>0</v>
      </c>
      <c r="F75" s="128"/>
    </row>
    <row r="76" spans="1:6" x14ac:dyDescent="0.25">
      <c r="A76" s="204" t="s">
        <v>588</v>
      </c>
      <c r="B76" s="207">
        <v>0</v>
      </c>
      <c r="C76" s="207">
        <v>0</v>
      </c>
      <c r="D76" s="207">
        <v>0</v>
      </c>
      <c r="E76" s="207">
        <v>0</v>
      </c>
      <c r="F76" s="128"/>
    </row>
    <row r="77" spans="1:6" x14ac:dyDescent="0.25">
      <c r="A77" s="204" t="s">
        <v>589</v>
      </c>
      <c r="B77" s="207">
        <v>0</v>
      </c>
      <c r="C77" s="207">
        <v>0</v>
      </c>
      <c r="D77" s="207">
        <v>0</v>
      </c>
      <c r="E77" s="207">
        <v>0</v>
      </c>
      <c r="F77" s="128"/>
    </row>
    <row r="78" spans="1:6" x14ac:dyDescent="0.25">
      <c r="A78" s="204" t="s">
        <v>590</v>
      </c>
      <c r="B78" s="207">
        <v>0</v>
      </c>
      <c r="C78" s="207">
        <v>0</v>
      </c>
      <c r="D78" s="207">
        <v>0</v>
      </c>
      <c r="E78" s="207">
        <v>0</v>
      </c>
      <c r="F78" s="128"/>
    </row>
    <row r="79" spans="1:6" x14ac:dyDescent="0.25">
      <c r="A79" s="204" t="s">
        <v>591</v>
      </c>
      <c r="B79" s="207">
        <v>0</v>
      </c>
      <c r="C79" s="207">
        <v>0</v>
      </c>
      <c r="D79" s="207">
        <v>0</v>
      </c>
      <c r="E79" s="207">
        <v>0</v>
      </c>
      <c r="F79" s="128"/>
    </row>
    <row r="80" spans="1:6" x14ac:dyDescent="0.25">
      <c r="A80" s="204" t="s">
        <v>592</v>
      </c>
      <c r="B80" s="207">
        <v>0</v>
      </c>
      <c r="C80" s="207">
        <v>0</v>
      </c>
      <c r="D80" s="207">
        <v>0</v>
      </c>
      <c r="E80" s="207">
        <v>0</v>
      </c>
      <c r="F80" s="128"/>
    </row>
    <row r="81" spans="1:6" x14ac:dyDescent="0.25">
      <c r="A81" s="204" t="s">
        <v>593</v>
      </c>
      <c r="B81" s="207">
        <v>0</v>
      </c>
      <c r="C81" s="207">
        <v>0</v>
      </c>
      <c r="D81" s="207">
        <v>0</v>
      </c>
      <c r="E81" s="207">
        <v>0</v>
      </c>
      <c r="F81" s="128"/>
    </row>
    <row r="82" spans="1:6" x14ac:dyDescent="0.25">
      <c r="A82" s="204" t="s">
        <v>594</v>
      </c>
      <c r="B82" s="207">
        <v>0</v>
      </c>
      <c r="C82" s="207">
        <v>0</v>
      </c>
      <c r="D82" s="207">
        <v>1</v>
      </c>
      <c r="E82" s="207">
        <v>0</v>
      </c>
      <c r="F82" s="128"/>
    </row>
    <row r="83" spans="1:6" x14ac:dyDescent="0.25">
      <c r="A83" s="204" t="s">
        <v>595</v>
      </c>
      <c r="B83" s="207">
        <v>0</v>
      </c>
      <c r="C83" s="207">
        <v>0</v>
      </c>
      <c r="D83" s="207">
        <v>0</v>
      </c>
      <c r="E83" s="207">
        <v>0</v>
      </c>
      <c r="F83" s="128"/>
    </row>
    <row r="84" spans="1:6" x14ac:dyDescent="0.25">
      <c r="A84" s="204" t="s">
        <v>596</v>
      </c>
      <c r="B84" s="207">
        <v>0</v>
      </c>
      <c r="C84" s="207">
        <v>1</v>
      </c>
      <c r="D84" s="207">
        <v>0</v>
      </c>
      <c r="E84" s="207">
        <v>0</v>
      </c>
      <c r="F84" s="128"/>
    </row>
    <row r="85" spans="1:6" x14ac:dyDescent="0.25">
      <c r="A85" s="204" t="s">
        <v>597</v>
      </c>
      <c r="B85" s="207">
        <v>0</v>
      </c>
      <c r="C85" s="207">
        <v>0</v>
      </c>
      <c r="D85" s="207">
        <v>0</v>
      </c>
      <c r="E85" s="207">
        <v>0</v>
      </c>
      <c r="F85" s="128"/>
    </row>
    <row r="86" spans="1:6" x14ac:dyDescent="0.25">
      <c r="A86" s="204" t="s">
        <v>598</v>
      </c>
      <c r="B86" s="207">
        <v>1</v>
      </c>
      <c r="C86" s="207">
        <v>0</v>
      </c>
      <c r="D86" s="207">
        <v>1</v>
      </c>
      <c r="E86" s="207">
        <v>0</v>
      </c>
      <c r="F86" s="128"/>
    </row>
    <row r="87" spans="1:6" x14ac:dyDescent="0.25">
      <c r="A87" s="204" t="s">
        <v>599</v>
      </c>
      <c r="B87" s="207">
        <v>0</v>
      </c>
      <c r="C87" s="207">
        <v>0</v>
      </c>
      <c r="D87" s="207">
        <v>0</v>
      </c>
      <c r="E87" s="207">
        <v>0</v>
      </c>
      <c r="F87" s="128"/>
    </row>
    <row r="88" spans="1:6" x14ac:dyDescent="0.25">
      <c r="A88" s="204" t="s">
        <v>600</v>
      </c>
      <c r="B88" s="207">
        <v>0</v>
      </c>
      <c r="C88" s="207">
        <v>0</v>
      </c>
      <c r="D88" s="207">
        <v>0</v>
      </c>
      <c r="E88" s="207">
        <v>0</v>
      </c>
      <c r="F88" s="128"/>
    </row>
    <row r="89" spans="1:6" x14ac:dyDescent="0.25">
      <c r="A89" s="204" t="s">
        <v>601</v>
      </c>
      <c r="B89" s="207">
        <v>0</v>
      </c>
      <c r="C89" s="207">
        <v>0</v>
      </c>
      <c r="D89" s="207">
        <v>0</v>
      </c>
      <c r="E89" s="207">
        <v>0</v>
      </c>
      <c r="F89" s="128"/>
    </row>
    <row r="90" spans="1:6" x14ac:dyDescent="0.25">
      <c r="A90" s="204" t="s">
        <v>602</v>
      </c>
      <c r="B90" s="207">
        <v>0</v>
      </c>
      <c r="C90" s="207">
        <v>0</v>
      </c>
      <c r="D90" s="207">
        <v>0</v>
      </c>
      <c r="E90" s="207">
        <v>0</v>
      </c>
      <c r="F90" s="128"/>
    </row>
    <row r="91" spans="1:6" x14ac:dyDescent="0.25">
      <c r="A91" s="204" t="s">
        <v>603</v>
      </c>
      <c r="B91" s="207">
        <v>0</v>
      </c>
      <c r="C91" s="207">
        <v>0</v>
      </c>
      <c r="D91" s="207">
        <v>0</v>
      </c>
      <c r="E91" s="207">
        <v>0</v>
      </c>
      <c r="F91" s="128"/>
    </row>
    <row r="92" spans="1:6" x14ac:dyDescent="0.25">
      <c r="A92" s="204" t="s">
        <v>604</v>
      </c>
      <c r="B92" s="207">
        <v>0</v>
      </c>
      <c r="C92" s="207">
        <v>0</v>
      </c>
      <c r="D92" s="207">
        <v>0</v>
      </c>
      <c r="E92" s="207">
        <v>0</v>
      </c>
      <c r="F92" s="128"/>
    </row>
    <row r="93" spans="1:6" x14ac:dyDescent="0.25">
      <c r="A93" s="204" t="s">
        <v>605</v>
      </c>
      <c r="B93" s="207">
        <v>0</v>
      </c>
      <c r="C93" s="207">
        <v>2</v>
      </c>
      <c r="D93" s="207">
        <v>1</v>
      </c>
      <c r="E93" s="207">
        <v>0</v>
      </c>
      <c r="F93" s="128"/>
    </row>
    <row r="94" spans="1:6" x14ac:dyDescent="0.25">
      <c r="A94" s="204" t="s">
        <v>606</v>
      </c>
      <c r="B94" s="207">
        <v>0</v>
      </c>
      <c r="C94" s="207">
        <v>1</v>
      </c>
      <c r="D94" s="207">
        <v>2</v>
      </c>
      <c r="E94" s="207">
        <v>0</v>
      </c>
      <c r="F94" s="128"/>
    </row>
    <row r="95" spans="1:6" x14ac:dyDescent="0.25">
      <c r="A95" s="204" t="s">
        <v>607</v>
      </c>
      <c r="B95" s="207">
        <v>0</v>
      </c>
      <c r="C95" s="207">
        <v>3</v>
      </c>
      <c r="D95" s="207">
        <v>1</v>
      </c>
      <c r="E95" s="207">
        <v>0</v>
      </c>
      <c r="F95" s="128"/>
    </row>
    <row r="96" spans="1:6" x14ac:dyDescent="0.25">
      <c r="A96" s="204" t="s">
        <v>608</v>
      </c>
      <c r="B96" s="207">
        <v>0</v>
      </c>
      <c r="C96" s="207">
        <v>0</v>
      </c>
      <c r="D96" s="207">
        <v>0</v>
      </c>
      <c r="E96" s="207">
        <v>0</v>
      </c>
      <c r="F96" s="128"/>
    </row>
    <row r="97" spans="1:6" x14ac:dyDescent="0.25">
      <c r="A97" s="204" t="s">
        <v>609</v>
      </c>
      <c r="B97" s="207">
        <v>0</v>
      </c>
      <c r="C97" s="207">
        <v>1</v>
      </c>
      <c r="D97" s="207">
        <v>0</v>
      </c>
      <c r="E97" s="207">
        <v>0</v>
      </c>
      <c r="F97" s="128"/>
    </row>
    <row r="98" spans="1:6" x14ac:dyDescent="0.25">
      <c r="A98" s="204" t="s">
        <v>610</v>
      </c>
      <c r="B98" s="207">
        <v>0</v>
      </c>
      <c r="C98" s="207">
        <v>0</v>
      </c>
      <c r="D98" s="207">
        <v>0</v>
      </c>
      <c r="E98" s="207">
        <v>0</v>
      </c>
      <c r="F98" s="128"/>
    </row>
    <row r="99" spans="1:6" x14ac:dyDescent="0.25">
      <c r="A99" s="204" t="s">
        <v>611</v>
      </c>
      <c r="B99" s="207">
        <v>0</v>
      </c>
      <c r="C99" s="207">
        <v>1</v>
      </c>
      <c r="D99" s="207">
        <v>0</v>
      </c>
      <c r="E99" s="207">
        <v>0</v>
      </c>
      <c r="F99" s="128"/>
    </row>
    <row r="100" spans="1:6" x14ac:dyDescent="0.25">
      <c r="A100" s="204" t="s">
        <v>612</v>
      </c>
      <c r="B100" s="207">
        <v>0</v>
      </c>
      <c r="C100" s="207">
        <v>0</v>
      </c>
      <c r="D100" s="207">
        <v>2</v>
      </c>
      <c r="E100" s="207">
        <v>0</v>
      </c>
      <c r="F100" s="128"/>
    </row>
    <row r="101" spans="1:6" x14ac:dyDescent="0.25">
      <c r="A101" s="204" t="s">
        <v>613</v>
      </c>
      <c r="B101" s="207">
        <v>0</v>
      </c>
      <c r="C101" s="207">
        <v>1</v>
      </c>
      <c r="D101" s="207">
        <v>0</v>
      </c>
      <c r="E101" s="207">
        <v>0</v>
      </c>
      <c r="F101" s="128"/>
    </row>
    <row r="102" spans="1:6" x14ac:dyDescent="0.25">
      <c r="A102" s="204" t="s">
        <v>614</v>
      </c>
      <c r="B102" s="207">
        <v>0</v>
      </c>
      <c r="C102" s="207">
        <v>0</v>
      </c>
      <c r="D102" s="207">
        <v>0</v>
      </c>
      <c r="E102" s="207">
        <v>0</v>
      </c>
      <c r="F102" s="128"/>
    </row>
    <row r="103" spans="1:6" x14ac:dyDescent="0.25">
      <c r="A103" s="204" t="s">
        <v>615</v>
      </c>
      <c r="B103" s="207">
        <v>0</v>
      </c>
      <c r="C103" s="207">
        <v>1</v>
      </c>
      <c r="D103" s="207">
        <v>0</v>
      </c>
      <c r="E103" s="207">
        <v>0</v>
      </c>
      <c r="F103" s="128"/>
    </row>
    <row r="104" spans="1:6" x14ac:dyDescent="0.25">
      <c r="A104" s="204" t="s">
        <v>616</v>
      </c>
      <c r="B104" s="207">
        <v>0</v>
      </c>
      <c r="C104" s="207">
        <v>0</v>
      </c>
      <c r="D104" s="207">
        <v>0</v>
      </c>
      <c r="E104" s="207">
        <v>0</v>
      </c>
      <c r="F104" s="128"/>
    </row>
    <row r="105" spans="1:6" x14ac:dyDescent="0.25">
      <c r="A105" s="204" t="s">
        <v>617</v>
      </c>
      <c r="B105" s="207">
        <v>0</v>
      </c>
      <c r="C105" s="207">
        <v>0</v>
      </c>
      <c r="D105" s="207">
        <v>0</v>
      </c>
      <c r="E105" s="207">
        <v>0</v>
      </c>
      <c r="F105" s="128"/>
    </row>
    <row r="106" spans="1:6" x14ac:dyDescent="0.25">
      <c r="A106" s="204" t="s">
        <v>618</v>
      </c>
      <c r="B106" s="207">
        <v>0</v>
      </c>
      <c r="C106" s="207">
        <v>0</v>
      </c>
      <c r="D106" s="207">
        <v>0</v>
      </c>
      <c r="E106" s="207">
        <v>1</v>
      </c>
      <c r="F106" s="128"/>
    </row>
    <row r="107" spans="1:6" x14ac:dyDescent="0.25">
      <c r="A107" s="204" t="s">
        <v>619</v>
      </c>
      <c r="B107" s="207">
        <v>0</v>
      </c>
      <c r="C107" s="207">
        <v>1</v>
      </c>
      <c r="D107" s="207">
        <v>0</v>
      </c>
      <c r="E107" s="207">
        <v>0</v>
      </c>
      <c r="F107" s="128"/>
    </row>
    <row r="108" spans="1:6" x14ac:dyDescent="0.25">
      <c r="A108" s="204" t="s">
        <v>620</v>
      </c>
      <c r="B108" s="207">
        <v>0</v>
      </c>
      <c r="C108" s="207">
        <v>0</v>
      </c>
      <c r="D108" s="207">
        <v>1</v>
      </c>
      <c r="E108" s="207">
        <v>0</v>
      </c>
      <c r="F108" s="128"/>
    </row>
    <row r="109" spans="1:6" x14ac:dyDescent="0.25">
      <c r="A109" s="204" t="s">
        <v>621</v>
      </c>
      <c r="B109" s="207">
        <v>0</v>
      </c>
      <c r="C109" s="207">
        <v>2</v>
      </c>
      <c r="D109" s="207">
        <v>2</v>
      </c>
      <c r="E109" s="207">
        <v>0</v>
      </c>
      <c r="F109" s="128"/>
    </row>
  </sheetData>
  <mergeCells count="16">
    <mergeCell ref="A1:B1"/>
    <mergeCell ref="C1:F1"/>
    <mergeCell ref="A2:B2"/>
    <mergeCell ref="C2:F2"/>
    <mergeCell ref="A3:B3"/>
    <mergeCell ref="C3:F3"/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-0.249977111117893"/>
  </sheetPr>
  <dimension ref="A1:Q98"/>
  <sheetViews>
    <sheetView workbookViewId="0">
      <pane ySplit="2" topLeftCell="A3" activePane="bottomLeft" state="frozen"/>
      <selection pane="bottomLeft" activeCell="K3" sqref="K3"/>
    </sheetView>
  </sheetViews>
  <sheetFormatPr defaultRowHeight="15" x14ac:dyDescent="0.25"/>
  <cols>
    <col min="1" max="1" width="14.85546875" style="128" bestFit="1" customWidth="1"/>
    <col min="2" max="2" width="10.7109375" style="128" bestFit="1" customWidth="1"/>
    <col min="3" max="3" width="12.7109375" style="180" customWidth="1"/>
    <col min="4" max="4" width="12.7109375" style="176" customWidth="1"/>
    <col min="5" max="6" width="12.7109375" style="169" customWidth="1"/>
    <col min="7" max="7" width="17" style="169" bestFit="1" customWidth="1"/>
    <col min="8" max="12" width="12.7109375" style="169" customWidth="1"/>
    <col min="13" max="14" width="12.7109375" style="138" customWidth="1"/>
  </cols>
  <sheetData>
    <row r="1" spans="1:17" s="3" customFormat="1" x14ac:dyDescent="0.25">
      <c r="A1" s="167"/>
      <c r="B1" s="177"/>
      <c r="C1" s="182"/>
      <c r="D1" s="5"/>
      <c r="E1" s="238" t="s">
        <v>4</v>
      </c>
      <c r="F1" s="238"/>
      <c r="G1" s="238"/>
      <c r="H1" s="238"/>
      <c r="I1" s="211" t="s">
        <v>189</v>
      </c>
      <c r="J1" s="211"/>
      <c r="K1" s="211" t="s">
        <v>190</v>
      </c>
      <c r="L1" s="211"/>
      <c r="M1" s="239" t="s">
        <v>40</v>
      </c>
      <c r="N1" s="239"/>
      <c r="P1" s="133"/>
      <c r="Q1" s="134" t="s">
        <v>518</v>
      </c>
    </row>
    <row r="2" spans="1:17" s="3" customFormat="1" x14ac:dyDescent="0.25">
      <c r="A2" s="167" t="s">
        <v>16</v>
      </c>
      <c r="B2" s="8" t="s">
        <v>17</v>
      </c>
      <c r="C2" s="182" t="s">
        <v>0</v>
      </c>
      <c r="D2" s="5" t="s">
        <v>1</v>
      </c>
      <c r="E2" s="167" t="s">
        <v>2</v>
      </c>
      <c r="F2" s="167" t="s">
        <v>8</v>
      </c>
      <c r="G2" s="167" t="s">
        <v>9</v>
      </c>
      <c r="H2" s="167" t="s">
        <v>10</v>
      </c>
      <c r="I2" s="167" t="s">
        <v>7</v>
      </c>
      <c r="J2" s="167" t="s">
        <v>10</v>
      </c>
      <c r="K2" s="167" t="s">
        <v>7</v>
      </c>
      <c r="L2" s="167" t="s">
        <v>10</v>
      </c>
      <c r="M2" s="137" t="s">
        <v>7</v>
      </c>
      <c r="N2" s="137" t="s">
        <v>10</v>
      </c>
    </row>
    <row r="3" spans="1:17" x14ac:dyDescent="0.25">
      <c r="A3" s="128" t="str">
        <f>B3&amp;D3</f>
        <v>4289411:45</v>
      </c>
      <c r="B3" s="9">
        <f>DATEVALUE(C3)</f>
        <v>42894</v>
      </c>
      <c r="C3" s="178" t="str">
        <f>IF('Mio-Lights'!C12="Northbound",'Mio-Lights'!C2:F2," ")</f>
        <v>06/08/2017</v>
      </c>
      <c r="D3" s="175" t="str">
        <f>IF(C$3=" ", " ",'Mio-Lights'!A14)</f>
        <v>11:45</v>
      </c>
      <c r="E3" s="171">
        <f>IF($D3=" ", " ",'Mio-Lights'!C14)</f>
        <v>7</v>
      </c>
      <c r="F3" s="171">
        <f>IF($D3=" ", " ",'Mio-Mediums'!C14)</f>
        <v>1</v>
      </c>
      <c r="G3" s="171">
        <f>IF($D3=" ", " ",'Mio-Articulated Trucks'!C14)</f>
        <v>0</v>
      </c>
      <c r="H3" s="171">
        <f>IF($D3=" ", " ",'Mio-Bicycles on Road'!C14)</f>
        <v>0</v>
      </c>
      <c r="I3" s="171">
        <f>IF($D3=" ", " ",'Mio-Ped'!D14)</f>
        <v>0</v>
      </c>
      <c r="J3" s="171">
        <f>IF($D3=" ", " ",'Mio-Bicycles'!D14)</f>
        <v>0</v>
      </c>
      <c r="K3" s="171">
        <f>IF($D3=" ", " ",'Mio-Ped'!E14)</f>
        <v>0</v>
      </c>
      <c r="L3" s="171">
        <f>IF($D3=" ", " ",'Mio-Bicycles'!E14)</f>
        <v>0</v>
      </c>
      <c r="M3" s="138">
        <f>IF(COUNTA(I3,K3)=0,"",I3+K3)</f>
        <v>0</v>
      </c>
      <c r="N3" s="138">
        <f>IF(COUNTA(J3,L3)=0,"",J3+L3)</f>
        <v>0</v>
      </c>
    </row>
    <row r="4" spans="1:17" x14ac:dyDescent="0.25">
      <c r="A4" s="128" t="str">
        <f t="shared" ref="A4:A67" si="0">B4&amp;D4</f>
        <v>4289412:00</v>
      </c>
      <c r="B4" s="9">
        <f>IF(TIMEVALUE(D4)&lt;TIMEVALUE(D3),C4,B3)</f>
        <v>42894</v>
      </c>
      <c r="C4" s="178" t="str">
        <f t="shared" ref="C4:C50" si="1">IF(TIMEVALUE(D4)&lt;TIMEVALUE(D3),DATEVALUE(C3)+1,C3)</f>
        <v>06/08/2017</v>
      </c>
      <c r="D4" s="175" t="str">
        <f>IF(C$3=" ", " ",'Mio-Lights'!A15)</f>
        <v>12:00</v>
      </c>
      <c r="E4" s="171">
        <f>IF(D4=" ", " ",'Mio-Lights'!C15)</f>
        <v>4</v>
      </c>
      <c r="F4" s="171">
        <f>IF($D4=" ", " ",'Mio-Mediums'!C15)</f>
        <v>0</v>
      </c>
      <c r="G4" s="171">
        <f>IF($D4=" ", " ",'Mio-Articulated Trucks'!C15)</f>
        <v>0</v>
      </c>
      <c r="H4" s="171">
        <f>IF($D4=" ", " ",'Mio-Bicycles on Road'!C15)</f>
        <v>2</v>
      </c>
      <c r="I4" s="171">
        <f>IF($D4=" ", " ",'Mio-Ped'!D15)</f>
        <v>1</v>
      </c>
      <c r="J4" s="171">
        <f>IF($D4=" ", " ",'Mio-Bicycles'!D15)</f>
        <v>2</v>
      </c>
      <c r="K4" s="171">
        <f>IF($D4=" ", " ",'Mio-Ped'!E15)</f>
        <v>0</v>
      </c>
      <c r="L4" s="171">
        <f>IF($D4=" ", " ",'Mio-Bicycles'!E15)</f>
        <v>0</v>
      </c>
      <c r="M4" s="138">
        <f t="shared" ref="M4:M67" si="2">IF(COUNTA(I4,K4)=0,"",I4+K4)</f>
        <v>1</v>
      </c>
      <c r="N4" s="138">
        <f t="shared" ref="N4:N67" si="3">IF(COUNTA(J4,L4)=0,"",J4+L4)</f>
        <v>2</v>
      </c>
      <c r="O4" s="10" t="s">
        <v>670</v>
      </c>
      <c r="P4">
        <v>0.98958333333333304</v>
      </c>
    </row>
    <row r="5" spans="1:17" x14ac:dyDescent="0.25">
      <c r="A5" s="128" t="str">
        <f t="shared" si="0"/>
        <v>4289412:15</v>
      </c>
      <c r="B5" s="9">
        <f t="shared" ref="B5:B68" si="4">IF(TIMEVALUE(D5)&lt;TIMEVALUE(D4),C5,B4)</f>
        <v>42894</v>
      </c>
      <c r="C5" s="178" t="str">
        <f t="shared" si="1"/>
        <v>06/08/2017</v>
      </c>
      <c r="D5" s="175" t="str">
        <f>IF(C$3=" ", " ",'Mio-Lights'!A16)</f>
        <v>12:15</v>
      </c>
      <c r="E5" s="171">
        <f>IF(D5=" ", " ",'Mio-Lights'!C16)</f>
        <v>10</v>
      </c>
      <c r="F5" s="171">
        <f>IF($D5=" ", " ",'Mio-Mediums'!C16)</f>
        <v>1</v>
      </c>
      <c r="G5" s="171">
        <f>IF($D5=" ", " ",'Mio-Articulated Trucks'!C16)</f>
        <v>0</v>
      </c>
      <c r="H5" s="171">
        <f>IF($D5=" ", " ",'Mio-Bicycles on Road'!C16)</f>
        <v>1</v>
      </c>
      <c r="I5" s="171">
        <f>IF($D5=" ", " ",'Mio-Ped'!D16)</f>
        <v>1</v>
      </c>
      <c r="J5" s="171">
        <f>IF($D5=" ", " ",'Mio-Bicycles'!D16)</f>
        <v>0</v>
      </c>
      <c r="K5" s="171">
        <f>IF($D5=" ", " ",'Mio-Ped'!E16)</f>
        <v>0</v>
      </c>
      <c r="L5" s="171">
        <f>IF($D5=" ", " ",'Mio-Bicycles'!E16)</f>
        <v>0</v>
      </c>
      <c r="M5" s="138">
        <f t="shared" si="2"/>
        <v>1</v>
      </c>
      <c r="N5" s="138">
        <f t="shared" si="3"/>
        <v>0</v>
      </c>
    </row>
    <row r="6" spans="1:17" x14ac:dyDescent="0.25">
      <c r="A6" s="128" t="str">
        <f t="shared" si="0"/>
        <v>4289412:30</v>
      </c>
      <c r="B6" s="9">
        <f t="shared" si="4"/>
        <v>42894</v>
      </c>
      <c r="C6" s="178" t="str">
        <f t="shared" si="1"/>
        <v>06/08/2017</v>
      </c>
      <c r="D6" s="175" t="str">
        <f>IF(C$3=" ", " ",'Mio-Lights'!A17)</f>
        <v>12:30</v>
      </c>
      <c r="E6" s="171">
        <f>IF(D6=" ", " ",'Mio-Lights'!C17)</f>
        <v>9</v>
      </c>
      <c r="F6" s="171">
        <f>IF($D6=" ", " ",'Mio-Mediums'!C17)</f>
        <v>1</v>
      </c>
      <c r="G6" s="171">
        <f>IF($D6=" ", " ",'Mio-Articulated Trucks'!C17)</f>
        <v>0</v>
      </c>
      <c r="H6" s="171">
        <f>IF($D6=" ", " ",'Mio-Bicycles on Road'!C17)</f>
        <v>4</v>
      </c>
      <c r="I6" s="171">
        <f>IF($D6=" ", " ",'Mio-Ped'!D17)</f>
        <v>7</v>
      </c>
      <c r="J6" s="171">
        <f>IF($D6=" ", " ",'Mio-Bicycles'!D17)</f>
        <v>1</v>
      </c>
      <c r="K6" s="171">
        <f>IF($D6=" ", " ",'Mio-Ped'!E17)</f>
        <v>0</v>
      </c>
      <c r="L6" s="171">
        <f>IF($D6=" ", " ",'Mio-Bicycles'!E17)</f>
        <v>1</v>
      </c>
      <c r="M6" s="138">
        <f t="shared" si="2"/>
        <v>7</v>
      </c>
      <c r="N6" s="138">
        <f t="shared" si="3"/>
        <v>2</v>
      </c>
    </row>
    <row r="7" spans="1:17" x14ac:dyDescent="0.25">
      <c r="A7" s="128" t="str">
        <f t="shared" si="0"/>
        <v>4289412:45</v>
      </c>
      <c r="B7" s="9">
        <f t="shared" si="4"/>
        <v>42894</v>
      </c>
      <c r="C7" s="178" t="str">
        <f t="shared" si="1"/>
        <v>06/08/2017</v>
      </c>
      <c r="D7" s="175" t="str">
        <f>IF(C$3=" ", " ",'Mio-Lights'!A18)</f>
        <v>12:45</v>
      </c>
      <c r="E7" s="171">
        <f>IF(D7=" ", " ",'Mio-Lights'!C18)</f>
        <v>8</v>
      </c>
      <c r="F7" s="171">
        <f>IF($D7=" ", " ",'Mio-Mediums'!C18)</f>
        <v>0</v>
      </c>
      <c r="G7" s="171">
        <f>IF($D7=" ", " ",'Mio-Articulated Trucks'!C18)</f>
        <v>0</v>
      </c>
      <c r="H7" s="171">
        <f>IF($D7=" ", " ",'Mio-Bicycles on Road'!C18)</f>
        <v>2</v>
      </c>
      <c r="I7" s="171">
        <f>IF($D7=" ", " ",'Mio-Ped'!D18)</f>
        <v>0</v>
      </c>
      <c r="J7" s="171">
        <f>IF($D7=" ", " ",'Mio-Bicycles'!D18)</f>
        <v>0</v>
      </c>
      <c r="K7" s="171">
        <f>IF($D7=" ", " ",'Mio-Ped'!E18)</f>
        <v>1</v>
      </c>
      <c r="L7" s="171">
        <f>IF($D7=" ", " ",'Mio-Bicycles'!E18)</f>
        <v>0</v>
      </c>
      <c r="M7" s="138">
        <f t="shared" si="2"/>
        <v>1</v>
      </c>
      <c r="N7" s="138">
        <f t="shared" si="3"/>
        <v>0</v>
      </c>
    </row>
    <row r="8" spans="1:17" x14ac:dyDescent="0.25">
      <c r="A8" s="128" t="str">
        <f t="shared" si="0"/>
        <v>4289413:00</v>
      </c>
      <c r="B8" s="9">
        <f t="shared" si="4"/>
        <v>42894</v>
      </c>
      <c r="C8" s="178" t="str">
        <f t="shared" si="1"/>
        <v>06/08/2017</v>
      </c>
      <c r="D8" s="175" t="str">
        <f>IF(C$3=" ", " ",'Mio-Lights'!A19)</f>
        <v>13:00</v>
      </c>
      <c r="E8" s="171">
        <f>IF(D8=" ", " ",'Mio-Lights'!C19)</f>
        <v>11</v>
      </c>
      <c r="F8" s="171">
        <f>IF($D8=" ", " ",'Mio-Mediums'!C19)</f>
        <v>0</v>
      </c>
      <c r="G8" s="171">
        <f>IF($D8=" ", " ",'Mio-Articulated Trucks'!C19)</f>
        <v>0</v>
      </c>
      <c r="H8" s="171">
        <f>IF($D8=" ", " ",'Mio-Bicycles on Road'!C19)</f>
        <v>3</v>
      </c>
      <c r="I8" s="171">
        <f>IF($D8=" ", " ",'Mio-Ped'!D19)</f>
        <v>0</v>
      </c>
      <c r="J8" s="171">
        <f>IF($D8=" ", " ",'Mio-Bicycles'!D19)</f>
        <v>1</v>
      </c>
      <c r="K8" s="171">
        <f>IF($D8=" ", " ",'Mio-Ped'!E19)</f>
        <v>2</v>
      </c>
      <c r="L8" s="171">
        <f>IF($D8=" ", " ",'Mio-Bicycles'!E19)</f>
        <v>1</v>
      </c>
      <c r="M8" s="138">
        <f t="shared" si="2"/>
        <v>2</v>
      </c>
      <c r="N8" s="138">
        <f t="shared" si="3"/>
        <v>2</v>
      </c>
    </row>
    <row r="9" spans="1:17" x14ac:dyDescent="0.25">
      <c r="A9" s="128" t="str">
        <f t="shared" si="0"/>
        <v>4289413:15</v>
      </c>
      <c r="B9" s="9">
        <f t="shared" si="4"/>
        <v>42894</v>
      </c>
      <c r="C9" s="178" t="str">
        <f t="shared" si="1"/>
        <v>06/08/2017</v>
      </c>
      <c r="D9" s="175" t="str">
        <f>IF(C$3=" ", " ",'Mio-Lights'!A20)</f>
        <v>13:15</v>
      </c>
      <c r="E9" s="171">
        <f>IF(D9=" ", " ",'Mio-Lights'!C20)</f>
        <v>7</v>
      </c>
      <c r="F9" s="171">
        <f>IF($D9=" ", " ",'Mio-Mediums'!C20)</f>
        <v>1</v>
      </c>
      <c r="G9" s="171">
        <f>IF($D9=" ", " ",'Mio-Articulated Trucks'!C20)</f>
        <v>0</v>
      </c>
      <c r="H9" s="171">
        <f>IF($D9=" ", " ",'Mio-Bicycles on Road'!C20)</f>
        <v>4</v>
      </c>
      <c r="I9" s="171">
        <f>IF($D9=" ", " ",'Mio-Ped'!D20)</f>
        <v>0</v>
      </c>
      <c r="J9" s="171">
        <f>IF($D9=" ", " ",'Mio-Bicycles'!D20)</f>
        <v>0</v>
      </c>
      <c r="K9" s="171">
        <f>IF($D9=" ", " ",'Mio-Ped'!E20)</f>
        <v>0</v>
      </c>
      <c r="L9" s="171">
        <f>IF($D9=" ", " ",'Mio-Bicycles'!E20)</f>
        <v>1</v>
      </c>
      <c r="M9" s="138">
        <f t="shared" si="2"/>
        <v>0</v>
      </c>
      <c r="N9" s="138">
        <f t="shared" si="3"/>
        <v>1</v>
      </c>
    </row>
    <row r="10" spans="1:17" x14ac:dyDescent="0.25">
      <c r="A10" s="128" t="str">
        <f t="shared" si="0"/>
        <v>4289413:30</v>
      </c>
      <c r="B10" s="9">
        <f t="shared" si="4"/>
        <v>42894</v>
      </c>
      <c r="C10" s="178" t="str">
        <f t="shared" si="1"/>
        <v>06/08/2017</v>
      </c>
      <c r="D10" s="175" t="str">
        <f>IF(C$3=" ", " ",'Mio-Lights'!A21)</f>
        <v>13:30</v>
      </c>
      <c r="E10" s="171">
        <f>IF(D10=" ", " ",'Mio-Lights'!C21)</f>
        <v>7</v>
      </c>
      <c r="F10" s="171">
        <f>IF($D10=" ", " ",'Mio-Mediums'!C21)</f>
        <v>0</v>
      </c>
      <c r="G10" s="171">
        <f>IF($D10=" ", " ",'Mio-Articulated Trucks'!C21)</f>
        <v>0</v>
      </c>
      <c r="H10" s="171">
        <f>IF($D10=" ", " ",'Mio-Bicycles on Road'!C21)</f>
        <v>0</v>
      </c>
      <c r="I10" s="171">
        <f>IF($D10=" ", " ",'Mio-Ped'!D21)</f>
        <v>3</v>
      </c>
      <c r="J10" s="171">
        <f>IF($D10=" ", " ",'Mio-Bicycles'!D21)</f>
        <v>0</v>
      </c>
      <c r="K10" s="171">
        <f>IF($D10=" ", " ",'Mio-Ped'!E21)</f>
        <v>0</v>
      </c>
      <c r="L10" s="171">
        <f>IF($D10=" ", " ",'Mio-Bicycles'!E21)</f>
        <v>0</v>
      </c>
      <c r="M10" s="138">
        <f t="shared" si="2"/>
        <v>3</v>
      </c>
      <c r="N10" s="138">
        <f t="shared" si="3"/>
        <v>0</v>
      </c>
    </row>
    <row r="11" spans="1:17" x14ac:dyDescent="0.25">
      <c r="A11" s="128" t="str">
        <f t="shared" si="0"/>
        <v>4289413:45</v>
      </c>
      <c r="B11" s="9">
        <f t="shared" si="4"/>
        <v>42894</v>
      </c>
      <c r="C11" s="178" t="str">
        <f t="shared" si="1"/>
        <v>06/08/2017</v>
      </c>
      <c r="D11" s="175" t="str">
        <f>IF(C$3=" ", " ",'Mio-Lights'!A22)</f>
        <v>13:45</v>
      </c>
      <c r="E11" s="171">
        <f>IF(D11=" ", " ",'Mio-Lights'!C22)</f>
        <v>5</v>
      </c>
      <c r="F11" s="171">
        <f>IF($D11=" ", " ",'Mio-Mediums'!C22)</f>
        <v>0</v>
      </c>
      <c r="G11" s="171">
        <f>IF($D11=" ", " ",'Mio-Articulated Trucks'!C22)</f>
        <v>0</v>
      </c>
      <c r="H11" s="171">
        <f>IF($D11=" ", " ",'Mio-Bicycles on Road'!C22)</f>
        <v>2</v>
      </c>
      <c r="I11" s="171">
        <f>IF($D11=" ", " ",'Mio-Ped'!D22)</f>
        <v>0</v>
      </c>
      <c r="J11" s="171">
        <f>IF($D11=" ", " ",'Mio-Bicycles'!D22)</f>
        <v>1</v>
      </c>
      <c r="K11" s="171">
        <f>IF($D11=" ", " ",'Mio-Ped'!E22)</f>
        <v>1</v>
      </c>
      <c r="L11" s="171">
        <f>IF($D11=" ", " ",'Mio-Bicycles'!E22)</f>
        <v>0</v>
      </c>
      <c r="M11" s="138">
        <f t="shared" si="2"/>
        <v>1</v>
      </c>
      <c r="N11" s="138">
        <f t="shared" si="3"/>
        <v>1</v>
      </c>
    </row>
    <row r="12" spans="1:17" x14ac:dyDescent="0.25">
      <c r="A12" s="128" t="str">
        <f t="shared" si="0"/>
        <v>4289414:00</v>
      </c>
      <c r="B12" s="9">
        <f t="shared" si="4"/>
        <v>42894</v>
      </c>
      <c r="C12" s="178" t="str">
        <f t="shared" si="1"/>
        <v>06/08/2017</v>
      </c>
      <c r="D12" s="175" t="str">
        <f>IF(C$3=" ", " ",'Mio-Lights'!A23)</f>
        <v>14:00</v>
      </c>
      <c r="E12" s="171">
        <f>IF(D12=" ", " ",'Mio-Lights'!C23)</f>
        <v>7</v>
      </c>
      <c r="F12" s="171">
        <f>IF($D12=" ", " ",'Mio-Mediums'!C23)</f>
        <v>1</v>
      </c>
      <c r="G12" s="171">
        <f>IF($D12=" ", " ",'Mio-Articulated Trucks'!C23)</f>
        <v>0</v>
      </c>
      <c r="H12" s="171">
        <f>IF($D12=" ", " ",'Mio-Bicycles on Road'!C23)</f>
        <v>4</v>
      </c>
      <c r="I12" s="171">
        <f>IF($D12=" ", " ",'Mio-Ped'!D23)</f>
        <v>0</v>
      </c>
      <c r="J12" s="171">
        <f>IF($D12=" ", " ",'Mio-Bicycles'!D23)</f>
        <v>0</v>
      </c>
      <c r="K12" s="171">
        <f>IF($D12=" ", " ",'Mio-Ped'!E23)</f>
        <v>0</v>
      </c>
      <c r="L12" s="171">
        <f>IF($D12=" ", " ",'Mio-Bicycles'!E23)</f>
        <v>2</v>
      </c>
      <c r="M12" s="138">
        <f t="shared" si="2"/>
        <v>0</v>
      </c>
      <c r="N12" s="138">
        <f t="shared" si="3"/>
        <v>2</v>
      </c>
    </row>
    <row r="13" spans="1:17" x14ac:dyDescent="0.25">
      <c r="A13" s="128" t="str">
        <f t="shared" si="0"/>
        <v>4289414:15</v>
      </c>
      <c r="B13" s="9">
        <f t="shared" si="4"/>
        <v>42894</v>
      </c>
      <c r="C13" s="178" t="str">
        <f t="shared" si="1"/>
        <v>06/08/2017</v>
      </c>
      <c r="D13" s="175" t="str">
        <f>IF(C$3=" ", " ",'Mio-Lights'!A24)</f>
        <v>14:15</v>
      </c>
      <c r="E13" s="171">
        <f>IF(D13=" ", " ",'Mio-Lights'!C24)</f>
        <v>7</v>
      </c>
      <c r="F13" s="171">
        <f>IF($D13=" ", " ",'Mio-Mediums'!C24)</f>
        <v>0</v>
      </c>
      <c r="G13" s="171">
        <f>IF($D13=" ", " ",'Mio-Articulated Trucks'!C24)</f>
        <v>0</v>
      </c>
      <c r="H13" s="171">
        <f>IF($D13=" ", " ",'Mio-Bicycles on Road'!C24)</f>
        <v>3</v>
      </c>
      <c r="I13" s="171">
        <f>IF($D13=" ", " ",'Mio-Ped'!D24)</f>
        <v>1</v>
      </c>
      <c r="J13" s="171">
        <f>IF($D13=" ", " ",'Mio-Bicycles'!D24)</f>
        <v>0</v>
      </c>
      <c r="K13" s="171">
        <f>IF($D13=" ", " ",'Mio-Ped'!E24)</f>
        <v>0</v>
      </c>
      <c r="L13" s="171">
        <f>IF($D13=" ", " ",'Mio-Bicycles'!E24)</f>
        <v>0</v>
      </c>
      <c r="M13" s="138">
        <f t="shared" si="2"/>
        <v>1</v>
      </c>
      <c r="N13" s="138">
        <f t="shared" si="3"/>
        <v>0</v>
      </c>
    </row>
    <row r="14" spans="1:17" x14ac:dyDescent="0.25">
      <c r="A14" s="128" t="str">
        <f t="shared" si="0"/>
        <v>4289414:30</v>
      </c>
      <c r="B14" s="9">
        <f t="shared" si="4"/>
        <v>42894</v>
      </c>
      <c r="C14" s="178" t="str">
        <f t="shared" si="1"/>
        <v>06/08/2017</v>
      </c>
      <c r="D14" s="175" t="str">
        <f>IF(C$3=" ", " ",'Mio-Lights'!A25)</f>
        <v>14:30</v>
      </c>
      <c r="E14" s="171">
        <f>IF(D14=" ", " ",'Mio-Lights'!C25)</f>
        <v>7</v>
      </c>
      <c r="F14" s="171">
        <f>IF($D14=" ", " ",'Mio-Mediums'!C25)</f>
        <v>0</v>
      </c>
      <c r="G14" s="171">
        <f>IF($D14=" ", " ",'Mio-Articulated Trucks'!C25)</f>
        <v>0</v>
      </c>
      <c r="H14" s="171">
        <f>IF($D14=" ", " ",'Mio-Bicycles on Road'!C25)</f>
        <v>6</v>
      </c>
      <c r="I14" s="171">
        <f>IF($D14=" ", " ",'Mio-Ped'!D25)</f>
        <v>4</v>
      </c>
      <c r="J14" s="171">
        <f>IF($D14=" ", " ",'Mio-Bicycles'!D25)</f>
        <v>2</v>
      </c>
      <c r="K14" s="171">
        <f>IF($D14=" ", " ",'Mio-Ped'!E25)</f>
        <v>0</v>
      </c>
      <c r="L14" s="171">
        <f>IF($D14=" ", " ",'Mio-Bicycles'!E25)</f>
        <v>1</v>
      </c>
      <c r="M14" s="138">
        <f t="shared" si="2"/>
        <v>4</v>
      </c>
      <c r="N14" s="138">
        <f t="shared" si="3"/>
        <v>3</v>
      </c>
    </row>
    <row r="15" spans="1:17" x14ac:dyDescent="0.25">
      <c r="A15" s="128" t="str">
        <f t="shared" si="0"/>
        <v>4289414:45</v>
      </c>
      <c r="B15" s="9">
        <f t="shared" si="4"/>
        <v>42894</v>
      </c>
      <c r="C15" s="178" t="str">
        <f t="shared" si="1"/>
        <v>06/08/2017</v>
      </c>
      <c r="D15" s="175" t="str">
        <f>IF(C$3=" ", " ",'Mio-Lights'!A26)</f>
        <v>14:45</v>
      </c>
      <c r="E15" s="171">
        <f>IF(D15=" ", " ",'Mio-Lights'!C26)</f>
        <v>7</v>
      </c>
      <c r="F15" s="171">
        <f>IF($D15=" ", " ",'Mio-Mediums'!C26)</f>
        <v>0</v>
      </c>
      <c r="G15" s="171">
        <f>IF($D15=" ", " ",'Mio-Articulated Trucks'!C26)</f>
        <v>0</v>
      </c>
      <c r="H15" s="171">
        <f>IF($D15=" ", " ",'Mio-Bicycles on Road'!C26)</f>
        <v>7</v>
      </c>
      <c r="I15" s="171">
        <f>IF($D15=" ", " ",'Mio-Ped'!D26)</f>
        <v>0</v>
      </c>
      <c r="J15" s="171">
        <f>IF($D15=" ", " ",'Mio-Bicycles'!D26)</f>
        <v>0</v>
      </c>
      <c r="K15" s="171">
        <f>IF($D15=" ", " ",'Mio-Ped'!E26)</f>
        <v>3</v>
      </c>
      <c r="L15" s="171">
        <f>IF($D15=" ", " ",'Mio-Bicycles'!E26)</f>
        <v>0</v>
      </c>
      <c r="M15" s="138">
        <f t="shared" si="2"/>
        <v>3</v>
      </c>
      <c r="N15" s="138">
        <f t="shared" si="3"/>
        <v>0</v>
      </c>
    </row>
    <row r="16" spans="1:17" x14ac:dyDescent="0.25">
      <c r="A16" s="128" t="str">
        <f t="shared" si="0"/>
        <v>4289415:00</v>
      </c>
      <c r="B16" s="9">
        <f t="shared" si="4"/>
        <v>42894</v>
      </c>
      <c r="C16" s="178" t="str">
        <f t="shared" si="1"/>
        <v>06/08/2017</v>
      </c>
      <c r="D16" s="175" t="str">
        <f>IF(C$3=" ", " ",'Mio-Lights'!A27)</f>
        <v>15:00</v>
      </c>
      <c r="E16" s="171">
        <f>IF(D16=" ", " ",'Mio-Lights'!C27)</f>
        <v>6</v>
      </c>
      <c r="F16" s="171">
        <f>IF($D16=" ", " ",'Mio-Mediums'!C27)</f>
        <v>0</v>
      </c>
      <c r="G16" s="171">
        <f>IF($D16=" ", " ",'Mio-Articulated Trucks'!C27)</f>
        <v>0</v>
      </c>
      <c r="H16" s="171">
        <f>IF($D16=" ", " ",'Mio-Bicycles on Road'!C27)</f>
        <v>12</v>
      </c>
      <c r="I16" s="171">
        <f>IF($D16=" ", " ",'Mio-Ped'!D27)</f>
        <v>1</v>
      </c>
      <c r="J16" s="171">
        <f>IF($D16=" ", " ",'Mio-Bicycles'!D27)</f>
        <v>0</v>
      </c>
      <c r="K16" s="171">
        <f>IF($D16=" ", " ",'Mio-Ped'!E27)</f>
        <v>0</v>
      </c>
      <c r="L16" s="171">
        <f>IF($D16=" ", " ",'Mio-Bicycles'!E27)</f>
        <v>0</v>
      </c>
      <c r="M16" s="138">
        <f t="shared" si="2"/>
        <v>1</v>
      </c>
      <c r="N16" s="138">
        <f t="shared" si="3"/>
        <v>0</v>
      </c>
    </row>
    <row r="17" spans="1:14" x14ac:dyDescent="0.25">
      <c r="A17" s="128" t="str">
        <f t="shared" si="0"/>
        <v>4289415:15</v>
      </c>
      <c r="B17" s="9">
        <f t="shared" si="4"/>
        <v>42894</v>
      </c>
      <c r="C17" s="178" t="str">
        <f t="shared" si="1"/>
        <v>06/08/2017</v>
      </c>
      <c r="D17" s="175" t="str">
        <f>IF(C$3=" ", " ",'Mio-Lights'!A28)</f>
        <v>15:15</v>
      </c>
      <c r="E17" s="171">
        <f>IF(D17=" ", " ",'Mio-Lights'!C28)</f>
        <v>10</v>
      </c>
      <c r="F17" s="171">
        <f>IF($D17=" ", " ",'Mio-Mediums'!C28)</f>
        <v>1</v>
      </c>
      <c r="G17" s="171">
        <f>IF($D17=" ", " ",'Mio-Articulated Trucks'!C28)</f>
        <v>0</v>
      </c>
      <c r="H17" s="171">
        <f>IF($D17=" ", " ",'Mio-Bicycles on Road'!C28)</f>
        <v>7</v>
      </c>
      <c r="I17" s="171">
        <f>IF($D17=" ", " ",'Mio-Ped'!D28)</f>
        <v>1</v>
      </c>
      <c r="J17" s="171">
        <f>IF($D17=" ", " ",'Mio-Bicycles'!D28)</f>
        <v>0</v>
      </c>
      <c r="K17" s="171">
        <f>IF($D17=" ", " ",'Mio-Ped'!E28)</f>
        <v>0</v>
      </c>
      <c r="L17" s="171">
        <f>IF($D17=" ", " ",'Mio-Bicycles'!E28)</f>
        <v>1</v>
      </c>
      <c r="M17" s="138">
        <f t="shared" si="2"/>
        <v>1</v>
      </c>
      <c r="N17" s="138">
        <f t="shared" si="3"/>
        <v>1</v>
      </c>
    </row>
    <row r="18" spans="1:14" x14ac:dyDescent="0.25">
      <c r="A18" s="128" t="str">
        <f t="shared" si="0"/>
        <v>4289415:30</v>
      </c>
      <c r="B18" s="9">
        <f t="shared" si="4"/>
        <v>42894</v>
      </c>
      <c r="C18" s="178" t="str">
        <f t="shared" si="1"/>
        <v>06/08/2017</v>
      </c>
      <c r="D18" s="175" t="str">
        <f>IF(C$3=" ", " ",'Mio-Lights'!A29)</f>
        <v>15:30</v>
      </c>
      <c r="E18" s="171">
        <f>IF(D18=" ", " ",'Mio-Lights'!C29)</f>
        <v>16</v>
      </c>
      <c r="F18" s="171">
        <f>IF($D18=" ", " ",'Mio-Mediums'!C29)</f>
        <v>0</v>
      </c>
      <c r="G18" s="171">
        <f>IF($D18=" ", " ",'Mio-Articulated Trucks'!C29)</f>
        <v>0</v>
      </c>
      <c r="H18" s="171">
        <f>IF($D18=" ", " ",'Mio-Bicycles on Road'!C29)</f>
        <v>8</v>
      </c>
      <c r="I18" s="171">
        <f>IF($D18=" ", " ",'Mio-Ped'!D29)</f>
        <v>0</v>
      </c>
      <c r="J18" s="171">
        <f>IF($D18=" ", " ",'Mio-Bicycles'!D29)</f>
        <v>2</v>
      </c>
      <c r="K18" s="171">
        <f>IF($D18=" ", " ",'Mio-Ped'!E29)</f>
        <v>0</v>
      </c>
      <c r="L18" s="171">
        <f>IF($D18=" ", " ",'Mio-Bicycles'!E29)</f>
        <v>1</v>
      </c>
      <c r="M18" s="138">
        <f t="shared" si="2"/>
        <v>0</v>
      </c>
      <c r="N18" s="138">
        <f t="shared" si="3"/>
        <v>3</v>
      </c>
    </row>
    <row r="19" spans="1:14" x14ac:dyDescent="0.25">
      <c r="A19" s="128" t="str">
        <f t="shared" si="0"/>
        <v>4289415:45</v>
      </c>
      <c r="B19" s="9">
        <f t="shared" si="4"/>
        <v>42894</v>
      </c>
      <c r="C19" s="178" t="str">
        <f t="shared" si="1"/>
        <v>06/08/2017</v>
      </c>
      <c r="D19" s="175" t="str">
        <f>IF(C$3=" ", " ",'Mio-Lights'!A30)</f>
        <v>15:45</v>
      </c>
      <c r="E19" s="171">
        <f>IF(D19=" ", " ",'Mio-Lights'!C30)</f>
        <v>4</v>
      </c>
      <c r="F19" s="171">
        <f>IF($D19=" ", " ",'Mio-Mediums'!C30)</f>
        <v>1</v>
      </c>
      <c r="G19" s="171">
        <f>IF($D19=" ", " ",'Mio-Articulated Trucks'!C30)</f>
        <v>0</v>
      </c>
      <c r="H19" s="171">
        <f>IF($D19=" ", " ",'Mio-Bicycles on Road'!C30)</f>
        <v>23</v>
      </c>
      <c r="I19" s="171">
        <f>IF($D19=" ", " ",'Mio-Ped'!D30)</f>
        <v>2</v>
      </c>
      <c r="J19" s="171">
        <f>IF($D19=" ", " ",'Mio-Bicycles'!D30)</f>
        <v>3</v>
      </c>
      <c r="K19" s="171">
        <f>IF($D19=" ", " ",'Mio-Ped'!E30)</f>
        <v>0</v>
      </c>
      <c r="L19" s="171">
        <f>IF($D19=" ", " ",'Mio-Bicycles'!E30)</f>
        <v>0</v>
      </c>
      <c r="M19" s="138">
        <f t="shared" si="2"/>
        <v>2</v>
      </c>
      <c r="N19" s="138">
        <f t="shared" si="3"/>
        <v>3</v>
      </c>
    </row>
    <row r="20" spans="1:14" x14ac:dyDescent="0.25">
      <c r="A20" s="128" t="str">
        <f t="shared" si="0"/>
        <v>4289416:00</v>
      </c>
      <c r="B20" s="9">
        <f t="shared" si="4"/>
        <v>42894</v>
      </c>
      <c r="C20" s="178" t="str">
        <f t="shared" si="1"/>
        <v>06/08/2017</v>
      </c>
      <c r="D20" s="175" t="str">
        <f>IF(C$3=" ", " ",'Mio-Lights'!A31)</f>
        <v>16:00</v>
      </c>
      <c r="E20" s="171">
        <f>IF(D20=" ", " ",'Mio-Lights'!C31)</f>
        <v>21</v>
      </c>
      <c r="F20" s="171">
        <f>IF($D20=" ", " ",'Mio-Mediums'!C31)</f>
        <v>0</v>
      </c>
      <c r="G20" s="171">
        <f>IF($D20=" ", " ",'Mio-Articulated Trucks'!C31)</f>
        <v>0</v>
      </c>
      <c r="H20" s="171">
        <f>IF($D20=" ", " ",'Mio-Bicycles on Road'!C31)</f>
        <v>25</v>
      </c>
      <c r="I20" s="171">
        <f>IF($D20=" ", " ",'Mio-Ped'!D31)</f>
        <v>2</v>
      </c>
      <c r="J20" s="171">
        <f>IF($D20=" ", " ",'Mio-Bicycles'!D31)</f>
        <v>0</v>
      </c>
      <c r="K20" s="171">
        <f>IF($D20=" ", " ",'Mio-Ped'!E31)</f>
        <v>0</v>
      </c>
      <c r="L20" s="171">
        <f>IF($D20=" ", " ",'Mio-Bicycles'!E31)</f>
        <v>1</v>
      </c>
      <c r="M20" s="138">
        <f t="shared" si="2"/>
        <v>2</v>
      </c>
      <c r="N20" s="138">
        <f t="shared" si="3"/>
        <v>1</v>
      </c>
    </row>
    <row r="21" spans="1:14" x14ac:dyDescent="0.25">
      <c r="A21" s="128" t="str">
        <f t="shared" si="0"/>
        <v>4289416:15</v>
      </c>
      <c r="B21" s="9">
        <f t="shared" si="4"/>
        <v>42894</v>
      </c>
      <c r="C21" s="178" t="str">
        <f t="shared" si="1"/>
        <v>06/08/2017</v>
      </c>
      <c r="D21" s="175" t="str">
        <f>IF(C$3=" ", " ",'Mio-Lights'!A32)</f>
        <v>16:15</v>
      </c>
      <c r="E21" s="171">
        <f>IF(D21=" ", " ",'Mio-Lights'!C32)</f>
        <v>17</v>
      </c>
      <c r="F21" s="171">
        <f>IF($D21=" ", " ",'Mio-Mediums'!C32)</f>
        <v>1</v>
      </c>
      <c r="G21" s="171">
        <f>IF($D21=" ", " ",'Mio-Articulated Trucks'!C32)</f>
        <v>0</v>
      </c>
      <c r="H21" s="171">
        <f>IF($D21=" ", " ",'Mio-Bicycles on Road'!C32)</f>
        <v>31</v>
      </c>
      <c r="I21" s="171">
        <f>IF($D21=" ", " ",'Mio-Ped'!D32)</f>
        <v>0</v>
      </c>
      <c r="J21" s="171">
        <f>IF($D21=" ", " ",'Mio-Bicycles'!D32)</f>
        <v>2</v>
      </c>
      <c r="K21" s="171">
        <f>IF($D21=" ", " ",'Mio-Ped'!E32)</f>
        <v>0</v>
      </c>
      <c r="L21" s="171">
        <f>IF($D21=" ", " ",'Mio-Bicycles'!E32)</f>
        <v>0</v>
      </c>
      <c r="M21" s="138">
        <f t="shared" si="2"/>
        <v>0</v>
      </c>
      <c r="N21" s="138">
        <f t="shared" si="3"/>
        <v>2</v>
      </c>
    </row>
    <row r="22" spans="1:14" x14ac:dyDescent="0.25">
      <c r="A22" s="128" t="str">
        <f t="shared" si="0"/>
        <v>4289416:30</v>
      </c>
      <c r="B22" s="9">
        <f t="shared" si="4"/>
        <v>42894</v>
      </c>
      <c r="C22" s="178" t="str">
        <f t="shared" si="1"/>
        <v>06/08/2017</v>
      </c>
      <c r="D22" s="175" t="str">
        <f>IF(C$3=" ", " ",'Mio-Lights'!A33)</f>
        <v>16:30</v>
      </c>
      <c r="E22" s="171">
        <f>IF(D22=" ", " ",'Mio-Lights'!C33)</f>
        <v>16</v>
      </c>
      <c r="F22" s="171">
        <f>IF($D22=" ", " ",'Mio-Mediums'!C33)</f>
        <v>1</v>
      </c>
      <c r="G22" s="171">
        <f>IF($D22=" ", " ",'Mio-Articulated Trucks'!C33)</f>
        <v>0</v>
      </c>
      <c r="H22" s="171">
        <f>IF($D22=" ", " ",'Mio-Bicycles on Road'!C33)</f>
        <v>17</v>
      </c>
      <c r="I22" s="171">
        <f>IF($D22=" ", " ",'Mio-Ped'!D33)</f>
        <v>0</v>
      </c>
      <c r="J22" s="171">
        <f>IF($D22=" ", " ",'Mio-Bicycles'!D33)</f>
        <v>0</v>
      </c>
      <c r="K22" s="171">
        <f>IF($D22=" ", " ",'Mio-Ped'!E33)</f>
        <v>1</v>
      </c>
      <c r="L22" s="171">
        <f>IF($D22=" ", " ",'Mio-Bicycles'!E33)</f>
        <v>0</v>
      </c>
      <c r="M22" s="138">
        <f t="shared" si="2"/>
        <v>1</v>
      </c>
      <c r="N22" s="138">
        <f t="shared" si="3"/>
        <v>0</v>
      </c>
    </row>
    <row r="23" spans="1:14" x14ac:dyDescent="0.25">
      <c r="A23" s="128" t="str">
        <f t="shared" si="0"/>
        <v>4289416:45</v>
      </c>
      <c r="B23" s="9">
        <f t="shared" si="4"/>
        <v>42894</v>
      </c>
      <c r="C23" s="178" t="str">
        <f t="shared" si="1"/>
        <v>06/08/2017</v>
      </c>
      <c r="D23" s="175" t="str">
        <f>IF(C$3=" ", " ",'Mio-Lights'!A34)</f>
        <v>16:45</v>
      </c>
      <c r="E23" s="171">
        <f>IF(D23=" ", " ",'Mio-Lights'!C34)</f>
        <v>16</v>
      </c>
      <c r="F23" s="171">
        <f>IF($D23=" ", " ",'Mio-Mediums'!C34)</f>
        <v>0</v>
      </c>
      <c r="G23" s="171">
        <f>IF($D23=" ", " ",'Mio-Articulated Trucks'!C34)</f>
        <v>0</v>
      </c>
      <c r="H23" s="171">
        <f>IF($D23=" ", " ",'Mio-Bicycles on Road'!C34)</f>
        <v>19</v>
      </c>
      <c r="I23" s="171">
        <f>IF($D23=" ", " ",'Mio-Ped'!D34)</f>
        <v>1</v>
      </c>
      <c r="J23" s="171">
        <f>IF($D23=" ", " ",'Mio-Bicycles'!D34)</f>
        <v>19</v>
      </c>
      <c r="K23" s="171">
        <f>IF($D23=" ", " ",'Mio-Ped'!E34)</f>
        <v>4</v>
      </c>
      <c r="L23" s="171">
        <f>IF($D23=" ", " ",'Mio-Bicycles'!E34)</f>
        <v>0</v>
      </c>
      <c r="M23" s="138">
        <f t="shared" si="2"/>
        <v>5</v>
      </c>
      <c r="N23" s="138">
        <f t="shared" si="3"/>
        <v>19</v>
      </c>
    </row>
    <row r="24" spans="1:14" x14ac:dyDescent="0.25">
      <c r="A24" s="128" t="str">
        <f t="shared" si="0"/>
        <v>4289417:00</v>
      </c>
      <c r="B24" s="9">
        <f t="shared" si="4"/>
        <v>42894</v>
      </c>
      <c r="C24" s="178" t="str">
        <f t="shared" si="1"/>
        <v>06/08/2017</v>
      </c>
      <c r="D24" s="175" t="str">
        <f>IF(C$3=" ", " ",'Mio-Lights'!A35)</f>
        <v>17:00</v>
      </c>
      <c r="E24" s="171">
        <f>IF(D24=" ", " ",'Mio-Lights'!C35)</f>
        <v>19</v>
      </c>
      <c r="F24" s="171">
        <f>IF($D24=" ", " ",'Mio-Mediums'!C35)</f>
        <v>0</v>
      </c>
      <c r="G24" s="171">
        <f>IF($D24=" ", " ",'Mio-Articulated Trucks'!C35)</f>
        <v>0</v>
      </c>
      <c r="H24" s="171">
        <f>IF($D24=" ", " ",'Mio-Bicycles on Road'!C35)</f>
        <v>21</v>
      </c>
      <c r="I24" s="171">
        <f>IF($D24=" ", " ",'Mio-Ped'!D35)</f>
        <v>0</v>
      </c>
      <c r="J24" s="171">
        <f>IF($D24=" ", " ",'Mio-Bicycles'!D35)</f>
        <v>20</v>
      </c>
      <c r="K24" s="171">
        <f>IF($D24=" ", " ",'Mio-Ped'!E35)</f>
        <v>0</v>
      </c>
      <c r="L24" s="171">
        <f>IF($D24=" ", " ",'Mio-Bicycles'!E35)</f>
        <v>0</v>
      </c>
      <c r="M24" s="138">
        <f t="shared" si="2"/>
        <v>0</v>
      </c>
      <c r="N24" s="138">
        <f t="shared" si="3"/>
        <v>20</v>
      </c>
    </row>
    <row r="25" spans="1:14" x14ac:dyDescent="0.25">
      <c r="A25" s="128" t="str">
        <f t="shared" si="0"/>
        <v>4289417:15</v>
      </c>
      <c r="B25" s="9">
        <f t="shared" si="4"/>
        <v>42894</v>
      </c>
      <c r="C25" s="178" t="str">
        <f t="shared" si="1"/>
        <v>06/08/2017</v>
      </c>
      <c r="D25" s="175" t="str">
        <f>IF(C$3=" ", " ",'Mio-Lights'!A36)</f>
        <v>17:15</v>
      </c>
      <c r="E25" s="171">
        <f>IF(D25=" ", " ",'Mio-Lights'!C36)</f>
        <v>6</v>
      </c>
      <c r="F25" s="171">
        <f>IF($D25=" ", " ",'Mio-Mediums'!C36)</f>
        <v>0</v>
      </c>
      <c r="G25" s="171">
        <f>IF($D25=" ", " ",'Mio-Articulated Trucks'!C36)</f>
        <v>0</v>
      </c>
      <c r="H25" s="171">
        <f>IF($D25=" ", " ",'Mio-Bicycles on Road'!C36)</f>
        <v>14</v>
      </c>
      <c r="I25" s="171">
        <f>IF($D25=" ", " ",'Mio-Ped'!D36)</f>
        <v>1</v>
      </c>
      <c r="J25" s="171">
        <f>IF($D25=" ", " ",'Mio-Bicycles'!D36)</f>
        <v>14</v>
      </c>
      <c r="K25" s="171">
        <f>IF($D25=" ", " ",'Mio-Ped'!E36)</f>
        <v>0</v>
      </c>
      <c r="L25" s="171">
        <f>IF($D25=" ", " ",'Mio-Bicycles'!E36)</f>
        <v>0</v>
      </c>
      <c r="M25" s="138">
        <f t="shared" si="2"/>
        <v>1</v>
      </c>
      <c r="N25" s="138">
        <f t="shared" si="3"/>
        <v>14</v>
      </c>
    </row>
    <row r="26" spans="1:14" x14ac:dyDescent="0.25">
      <c r="A26" s="128" t="str">
        <f t="shared" si="0"/>
        <v>4289417:30</v>
      </c>
      <c r="B26" s="9">
        <f t="shared" si="4"/>
        <v>42894</v>
      </c>
      <c r="C26" s="178" t="str">
        <f t="shared" si="1"/>
        <v>06/08/2017</v>
      </c>
      <c r="D26" s="175" t="str">
        <f>IF(C$3=" ", " ",'Mio-Lights'!A37)</f>
        <v>17:30</v>
      </c>
      <c r="E26" s="171">
        <f>IF(D26=" ", " ",'Mio-Lights'!C37)</f>
        <v>7</v>
      </c>
      <c r="F26" s="171">
        <f>IF($D26=" ", " ",'Mio-Mediums'!C37)</f>
        <v>0</v>
      </c>
      <c r="G26" s="171">
        <f>IF($D26=" ", " ",'Mio-Articulated Trucks'!C37)</f>
        <v>0</v>
      </c>
      <c r="H26" s="171">
        <f>IF($D26=" ", " ",'Mio-Bicycles on Road'!C37)</f>
        <v>19</v>
      </c>
      <c r="I26" s="171">
        <f>IF($D26=" ", " ",'Mio-Ped'!D37)</f>
        <v>6</v>
      </c>
      <c r="J26" s="171">
        <f>IF($D26=" ", " ",'Mio-Bicycles'!D37)</f>
        <v>14</v>
      </c>
      <c r="K26" s="171">
        <f>IF($D26=" ", " ",'Mio-Ped'!E37)</f>
        <v>0</v>
      </c>
      <c r="L26" s="171">
        <f>IF($D26=" ", " ",'Mio-Bicycles'!E37)</f>
        <v>0</v>
      </c>
      <c r="M26" s="138">
        <f t="shared" si="2"/>
        <v>6</v>
      </c>
      <c r="N26" s="138">
        <f t="shared" si="3"/>
        <v>14</v>
      </c>
    </row>
    <row r="27" spans="1:14" x14ac:dyDescent="0.25">
      <c r="A27" s="128" t="str">
        <f t="shared" si="0"/>
        <v>4289417:45</v>
      </c>
      <c r="B27" s="9">
        <f t="shared" si="4"/>
        <v>42894</v>
      </c>
      <c r="C27" s="178" t="str">
        <f t="shared" si="1"/>
        <v>06/08/2017</v>
      </c>
      <c r="D27" s="175" t="str">
        <f>IF(C$3=" ", " ",'Mio-Lights'!A38)</f>
        <v>17:45</v>
      </c>
      <c r="E27" s="171">
        <f>IF(D27=" ", " ",'Mio-Lights'!C38)</f>
        <v>6</v>
      </c>
      <c r="F27" s="171">
        <f>IF($D27=" ", " ",'Mio-Mediums'!C38)</f>
        <v>1</v>
      </c>
      <c r="G27" s="171">
        <f>IF($D27=" ", " ",'Mio-Articulated Trucks'!C38)</f>
        <v>0</v>
      </c>
      <c r="H27" s="171">
        <f>IF($D27=" ", " ",'Mio-Bicycles on Road'!C38)</f>
        <v>6</v>
      </c>
      <c r="I27" s="171">
        <f>IF($D27=" ", " ",'Mio-Ped'!D38)</f>
        <v>1</v>
      </c>
      <c r="J27" s="171">
        <f>IF($D27=" ", " ",'Mio-Bicycles'!D38)</f>
        <v>3</v>
      </c>
      <c r="K27" s="171">
        <f>IF($D27=" ", " ",'Mio-Ped'!E38)</f>
        <v>1</v>
      </c>
      <c r="L27" s="171">
        <f>IF($D27=" ", " ",'Mio-Bicycles'!E38)</f>
        <v>0</v>
      </c>
      <c r="M27" s="138">
        <f t="shared" si="2"/>
        <v>2</v>
      </c>
      <c r="N27" s="138">
        <f t="shared" si="3"/>
        <v>3</v>
      </c>
    </row>
    <row r="28" spans="1:14" x14ac:dyDescent="0.25">
      <c r="A28" s="128" t="str">
        <f t="shared" si="0"/>
        <v>4289418:00</v>
      </c>
      <c r="B28" s="9">
        <f t="shared" si="4"/>
        <v>42894</v>
      </c>
      <c r="C28" s="178" t="str">
        <f t="shared" si="1"/>
        <v>06/08/2017</v>
      </c>
      <c r="D28" s="175" t="str">
        <f>IF(C$3=" ", " ",'Mio-Lights'!A39)</f>
        <v>18:00</v>
      </c>
      <c r="E28" s="171">
        <f>IF(D28=" ", " ",'Mio-Lights'!C39)</f>
        <v>7</v>
      </c>
      <c r="F28" s="171">
        <f>IF($D28=" ", " ",'Mio-Mediums'!C39)</f>
        <v>0</v>
      </c>
      <c r="G28" s="171">
        <f>IF($D28=" ", " ",'Mio-Articulated Trucks'!C39)</f>
        <v>0</v>
      </c>
      <c r="H28" s="171">
        <f>IF($D28=" ", " ",'Mio-Bicycles on Road'!C39)</f>
        <v>4</v>
      </c>
      <c r="I28" s="171">
        <f>IF($D28=" ", " ",'Mio-Ped'!D39)</f>
        <v>0</v>
      </c>
      <c r="J28" s="171">
        <f>IF($D28=" ", " ",'Mio-Bicycles'!D39)</f>
        <v>0</v>
      </c>
      <c r="K28" s="171">
        <f>IF($D28=" ", " ",'Mio-Ped'!E39)</f>
        <v>0</v>
      </c>
      <c r="L28" s="171">
        <f>IF($D28=" ", " ",'Mio-Bicycles'!E39)</f>
        <v>0</v>
      </c>
      <c r="M28" s="138">
        <f t="shared" si="2"/>
        <v>0</v>
      </c>
      <c r="N28" s="138">
        <f t="shared" si="3"/>
        <v>0</v>
      </c>
    </row>
    <row r="29" spans="1:14" x14ac:dyDescent="0.25">
      <c r="A29" s="128" t="str">
        <f t="shared" si="0"/>
        <v>4289418:15</v>
      </c>
      <c r="B29" s="9">
        <f t="shared" si="4"/>
        <v>42894</v>
      </c>
      <c r="C29" s="178" t="str">
        <f t="shared" si="1"/>
        <v>06/08/2017</v>
      </c>
      <c r="D29" s="175" t="str">
        <f>IF(C$3=" ", " ",'Mio-Lights'!A40)</f>
        <v>18:15</v>
      </c>
      <c r="E29" s="171">
        <f>IF(D29=" ", " ",'Mio-Lights'!C40)</f>
        <v>3</v>
      </c>
      <c r="F29" s="171">
        <f>IF($D29=" ", " ",'Mio-Mediums'!C40)</f>
        <v>0</v>
      </c>
      <c r="G29" s="171">
        <f>IF($D29=" ", " ",'Mio-Articulated Trucks'!C40)</f>
        <v>0</v>
      </c>
      <c r="H29" s="171">
        <f>IF($D29=" ", " ",'Mio-Bicycles on Road'!C40)</f>
        <v>10</v>
      </c>
      <c r="I29" s="171">
        <f>IF($D29=" ", " ",'Mio-Ped'!D40)</f>
        <v>1</v>
      </c>
      <c r="J29" s="171">
        <f>IF($D29=" ", " ",'Mio-Bicycles'!D40)</f>
        <v>0</v>
      </c>
      <c r="K29" s="171">
        <f>IF($D29=" ", " ",'Mio-Ped'!E40)</f>
        <v>0</v>
      </c>
      <c r="L29" s="171">
        <f>IF($D29=" ", " ",'Mio-Bicycles'!E40)</f>
        <v>0</v>
      </c>
      <c r="M29" s="138">
        <f t="shared" si="2"/>
        <v>1</v>
      </c>
      <c r="N29" s="138">
        <f t="shared" si="3"/>
        <v>0</v>
      </c>
    </row>
    <row r="30" spans="1:14" x14ac:dyDescent="0.25">
      <c r="A30" s="128" t="str">
        <f t="shared" si="0"/>
        <v>4289418:30</v>
      </c>
      <c r="B30" s="9">
        <f t="shared" si="4"/>
        <v>42894</v>
      </c>
      <c r="C30" s="178" t="str">
        <f t="shared" si="1"/>
        <v>06/08/2017</v>
      </c>
      <c r="D30" s="175" t="str">
        <f>IF(C$3=" ", " ",'Mio-Lights'!A41)</f>
        <v>18:30</v>
      </c>
      <c r="E30" s="171">
        <f>IF(D30=" ", " ",'Mio-Lights'!C41)</f>
        <v>4</v>
      </c>
      <c r="F30" s="171">
        <f>IF($D30=" ", " ",'Mio-Mediums'!C41)</f>
        <v>0</v>
      </c>
      <c r="G30" s="171">
        <f>IF($D30=" ", " ",'Mio-Articulated Trucks'!C41)</f>
        <v>0</v>
      </c>
      <c r="H30" s="171">
        <f>IF($D30=" ", " ",'Mio-Bicycles on Road'!C41)</f>
        <v>6</v>
      </c>
      <c r="I30" s="171">
        <f>IF($D30=" ", " ",'Mio-Ped'!D41)</f>
        <v>0</v>
      </c>
      <c r="J30" s="171">
        <f>IF($D30=" ", " ",'Mio-Bicycles'!D41)</f>
        <v>1</v>
      </c>
      <c r="K30" s="171">
        <f>IF($D30=" ", " ",'Mio-Ped'!E41)</f>
        <v>1</v>
      </c>
      <c r="L30" s="171">
        <f>IF($D30=" ", " ",'Mio-Bicycles'!E41)</f>
        <v>3</v>
      </c>
      <c r="M30" s="138">
        <f t="shared" si="2"/>
        <v>1</v>
      </c>
      <c r="N30" s="138">
        <f t="shared" si="3"/>
        <v>4</v>
      </c>
    </row>
    <row r="31" spans="1:14" x14ac:dyDescent="0.25">
      <c r="A31" s="128" t="str">
        <f t="shared" si="0"/>
        <v>4289418:45</v>
      </c>
      <c r="B31" s="9">
        <f t="shared" si="4"/>
        <v>42894</v>
      </c>
      <c r="C31" s="178" t="str">
        <f t="shared" si="1"/>
        <v>06/08/2017</v>
      </c>
      <c r="D31" s="175" t="str">
        <f>IF(C$3=" ", " ",'Mio-Lights'!A42)</f>
        <v>18:45</v>
      </c>
      <c r="E31" s="171">
        <f>IF(D31=" ", " ",'Mio-Lights'!C42)</f>
        <v>4</v>
      </c>
      <c r="F31" s="171">
        <f>IF($D31=" ", " ",'Mio-Mediums'!C42)</f>
        <v>0</v>
      </c>
      <c r="G31" s="171">
        <f>IF($D31=" ", " ",'Mio-Articulated Trucks'!C42)</f>
        <v>0</v>
      </c>
      <c r="H31" s="171">
        <f>IF($D31=" ", " ",'Mio-Bicycles on Road'!C42)</f>
        <v>4</v>
      </c>
      <c r="I31" s="171">
        <f>IF($D31=" ", " ",'Mio-Ped'!D42)</f>
        <v>0</v>
      </c>
      <c r="J31" s="171">
        <f>IF($D31=" ", " ",'Mio-Bicycles'!D42)</f>
        <v>0</v>
      </c>
      <c r="K31" s="171">
        <f>IF($D31=" ", " ",'Mio-Ped'!E42)</f>
        <v>0</v>
      </c>
      <c r="L31" s="171">
        <f>IF($D31=" ", " ",'Mio-Bicycles'!E42)</f>
        <v>2</v>
      </c>
      <c r="M31" s="138">
        <f t="shared" si="2"/>
        <v>0</v>
      </c>
      <c r="N31" s="138">
        <f t="shared" si="3"/>
        <v>2</v>
      </c>
    </row>
    <row r="32" spans="1:14" x14ac:dyDescent="0.25">
      <c r="A32" s="128" t="str">
        <f t="shared" si="0"/>
        <v>4289419:00</v>
      </c>
      <c r="B32" s="9">
        <f t="shared" si="4"/>
        <v>42894</v>
      </c>
      <c r="C32" s="178" t="str">
        <f t="shared" si="1"/>
        <v>06/08/2017</v>
      </c>
      <c r="D32" s="175" t="str">
        <f>IF(C$3=" ", " ",'Mio-Lights'!A43)</f>
        <v>19:00</v>
      </c>
      <c r="E32" s="171">
        <f>IF(D32=" ", " ",'Mio-Lights'!C43)</f>
        <v>3</v>
      </c>
      <c r="F32" s="171">
        <f>IF($D32=" ", " ",'Mio-Mediums'!C43)</f>
        <v>1</v>
      </c>
      <c r="G32" s="171">
        <f>IF($D32=" ", " ",'Mio-Articulated Trucks'!C43)</f>
        <v>0</v>
      </c>
      <c r="H32" s="171">
        <f>IF($D32=" ", " ",'Mio-Bicycles on Road'!C43)</f>
        <v>1</v>
      </c>
      <c r="I32" s="171">
        <f>IF($D32=" ", " ",'Mio-Ped'!D43)</f>
        <v>0</v>
      </c>
      <c r="J32" s="171">
        <f>IF($D32=" ", " ",'Mio-Bicycles'!D43)</f>
        <v>0</v>
      </c>
      <c r="K32" s="171">
        <f>IF($D32=" ", " ",'Mio-Ped'!E43)</f>
        <v>0</v>
      </c>
      <c r="L32" s="171">
        <f>IF($D32=" ", " ",'Mio-Bicycles'!E43)</f>
        <v>0</v>
      </c>
      <c r="M32" s="138">
        <f t="shared" si="2"/>
        <v>0</v>
      </c>
      <c r="N32" s="138">
        <f t="shared" si="3"/>
        <v>0</v>
      </c>
    </row>
    <row r="33" spans="1:14" x14ac:dyDescent="0.25">
      <c r="A33" s="128" t="str">
        <f t="shared" si="0"/>
        <v>4289419:15</v>
      </c>
      <c r="B33" s="9">
        <f t="shared" si="4"/>
        <v>42894</v>
      </c>
      <c r="C33" s="178" t="str">
        <f t="shared" si="1"/>
        <v>06/08/2017</v>
      </c>
      <c r="D33" s="175" t="str">
        <f>IF(C$3=" ", " ",'Mio-Lights'!A44)</f>
        <v>19:15</v>
      </c>
      <c r="E33" s="171">
        <f>IF(D33=" ", " ",'Mio-Lights'!C44)</f>
        <v>6</v>
      </c>
      <c r="F33" s="171">
        <f>IF($D33=" ", " ",'Mio-Mediums'!C44)</f>
        <v>0</v>
      </c>
      <c r="G33" s="171">
        <f>IF($D33=" ", " ",'Mio-Articulated Trucks'!C44)</f>
        <v>0</v>
      </c>
      <c r="H33" s="171">
        <f>IF($D33=" ", " ",'Mio-Bicycles on Road'!C44)</f>
        <v>5</v>
      </c>
      <c r="I33" s="171">
        <f>IF($D33=" ", " ",'Mio-Ped'!D44)</f>
        <v>0</v>
      </c>
      <c r="J33" s="171">
        <f>IF($D33=" ", " ",'Mio-Bicycles'!D44)</f>
        <v>0</v>
      </c>
      <c r="K33" s="171">
        <f>IF($D33=" ", " ",'Mio-Ped'!E44)</f>
        <v>2</v>
      </c>
      <c r="L33" s="171">
        <f>IF($D33=" ", " ",'Mio-Bicycles'!E44)</f>
        <v>0</v>
      </c>
      <c r="M33" s="138">
        <f t="shared" si="2"/>
        <v>2</v>
      </c>
      <c r="N33" s="138">
        <f t="shared" si="3"/>
        <v>0</v>
      </c>
    </row>
    <row r="34" spans="1:14" x14ac:dyDescent="0.25">
      <c r="A34" s="128" t="str">
        <f t="shared" si="0"/>
        <v>4289419:30</v>
      </c>
      <c r="B34" s="9">
        <f t="shared" si="4"/>
        <v>42894</v>
      </c>
      <c r="C34" s="178" t="str">
        <f t="shared" si="1"/>
        <v>06/08/2017</v>
      </c>
      <c r="D34" s="175" t="str">
        <f>IF(C$3=" ", " ",'Mio-Lights'!A45)</f>
        <v>19:30</v>
      </c>
      <c r="E34" s="171">
        <f>IF(D34=" ", " ",'Mio-Lights'!C45)</f>
        <v>4</v>
      </c>
      <c r="F34" s="171">
        <f>IF($D34=" ", " ",'Mio-Mediums'!C45)</f>
        <v>0</v>
      </c>
      <c r="G34" s="171">
        <f>IF($D34=" ", " ",'Mio-Articulated Trucks'!C45)</f>
        <v>0</v>
      </c>
      <c r="H34" s="171">
        <f>IF($D34=" ", " ",'Mio-Bicycles on Road'!C45)</f>
        <v>2</v>
      </c>
      <c r="I34" s="171">
        <f>IF($D34=" ", " ",'Mio-Ped'!D45)</f>
        <v>0</v>
      </c>
      <c r="J34" s="171">
        <f>IF($D34=" ", " ",'Mio-Bicycles'!D45)</f>
        <v>0</v>
      </c>
      <c r="K34" s="171">
        <f>IF($D34=" ", " ",'Mio-Ped'!E45)</f>
        <v>10</v>
      </c>
      <c r="L34" s="171">
        <f>IF($D34=" ", " ",'Mio-Bicycles'!E45)</f>
        <v>0</v>
      </c>
      <c r="M34" s="138">
        <f t="shared" si="2"/>
        <v>10</v>
      </c>
      <c r="N34" s="138">
        <f t="shared" si="3"/>
        <v>0</v>
      </c>
    </row>
    <row r="35" spans="1:14" x14ac:dyDescent="0.25">
      <c r="A35" s="128" t="str">
        <f t="shared" si="0"/>
        <v>4289419:45</v>
      </c>
      <c r="B35" s="9">
        <f t="shared" si="4"/>
        <v>42894</v>
      </c>
      <c r="C35" s="178" t="str">
        <f t="shared" si="1"/>
        <v>06/08/2017</v>
      </c>
      <c r="D35" s="175" t="str">
        <f>IF(C$3=" ", " ",'Mio-Lights'!A46)</f>
        <v>19:45</v>
      </c>
      <c r="E35" s="171">
        <f>IF(D35=" ", " ",'Mio-Lights'!C46)</f>
        <v>4</v>
      </c>
      <c r="F35" s="171">
        <f>IF($D35=" ", " ",'Mio-Mediums'!C46)</f>
        <v>0</v>
      </c>
      <c r="G35" s="171">
        <f>IF($D35=" ", " ",'Mio-Articulated Trucks'!C46)</f>
        <v>0</v>
      </c>
      <c r="H35" s="171">
        <f>IF($D35=" ", " ",'Mio-Bicycles on Road'!C46)</f>
        <v>5</v>
      </c>
      <c r="I35" s="171">
        <f>IF($D35=" ", " ",'Mio-Ped'!D46)</f>
        <v>0</v>
      </c>
      <c r="J35" s="171">
        <f>IF($D35=" ", " ",'Mio-Bicycles'!D46)</f>
        <v>0</v>
      </c>
      <c r="K35" s="171">
        <f>IF($D35=" ", " ",'Mio-Ped'!E46)</f>
        <v>0</v>
      </c>
      <c r="L35" s="171">
        <f>IF($D35=" ", " ",'Mio-Bicycles'!E46)</f>
        <v>0</v>
      </c>
      <c r="M35" s="138">
        <f t="shared" si="2"/>
        <v>0</v>
      </c>
      <c r="N35" s="138">
        <f t="shared" si="3"/>
        <v>0</v>
      </c>
    </row>
    <row r="36" spans="1:14" x14ac:dyDescent="0.25">
      <c r="A36" s="128" t="str">
        <f t="shared" si="0"/>
        <v>4289420:00</v>
      </c>
      <c r="B36" s="9">
        <f t="shared" si="4"/>
        <v>42894</v>
      </c>
      <c r="C36" s="178" t="str">
        <f t="shared" si="1"/>
        <v>06/08/2017</v>
      </c>
      <c r="D36" s="175" t="str">
        <f>IF(C$3=" ", " ",'Mio-Lights'!A47)</f>
        <v>20:00</v>
      </c>
      <c r="E36" s="171">
        <f>IF(D36=" ", " ",'Mio-Lights'!C47)</f>
        <v>9</v>
      </c>
      <c r="F36" s="171">
        <f>IF($D36=" ", " ",'Mio-Mediums'!C47)</f>
        <v>0</v>
      </c>
      <c r="G36" s="171">
        <f>IF($D36=" ", " ",'Mio-Articulated Trucks'!C47)</f>
        <v>0</v>
      </c>
      <c r="H36" s="171">
        <f>IF($D36=" ", " ",'Mio-Bicycles on Road'!C47)</f>
        <v>1</v>
      </c>
      <c r="I36" s="171">
        <f>IF($D36=" ", " ",'Mio-Ped'!D47)</f>
        <v>0</v>
      </c>
      <c r="J36" s="171">
        <f>IF($D36=" ", " ",'Mio-Bicycles'!D47)</f>
        <v>0</v>
      </c>
      <c r="K36" s="171">
        <f>IF($D36=" ", " ",'Mio-Ped'!E47)</f>
        <v>0</v>
      </c>
      <c r="L36" s="171">
        <f>IF($D36=" ", " ",'Mio-Bicycles'!E47)</f>
        <v>0</v>
      </c>
      <c r="M36" s="138">
        <f t="shared" si="2"/>
        <v>0</v>
      </c>
      <c r="N36" s="138">
        <f t="shared" si="3"/>
        <v>0</v>
      </c>
    </row>
    <row r="37" spans="1:14" x14ac:dyDescent="0.25">
      <c r="A37" s="128" t="str">
        <f t="shared" si="0"/>
        <v>4289420:15</v>
      </c>
      <c r="B37" s="9">
        <f t="shared" si="4"/>
        <v>42894</v>
      </c>
      <c r="C37" s="178" t="str">
        <f t="shared" si="1"/>
        <v>06/08/2017</v>
      </c>
      <c r="D37" s="175" t="str">
        <f>IF(C$3=" ", " ",'Mio-Lights'!A48)</f>
        <v>20:15</v>
      </c>
      <c r="E37" s="171">
        <f>IF(D37=" ", " ",'Mio-Lights'!C48)</f>
        <v>1</v>
      </c>
      <c r="F37" s="171">
        <f>IF($D37=" ", " ",'Mio-Mediums'!C48)</f>
        <v>0</v>
      </c>
      <c r="G37" s="171">
        <f>IF($D37=" ", " ",'Mio-Articulated Trucks'!C48)</f>
        <v>0</v>
      </c>
      <c r="H37" s="171">
        <f>IF($D37=" ", " ",'Mio-Bicycles on Road'!C48)</f>
        <v>4</v>
      </c>
      <c r="I37" s="171">
        <f>IF($D37=" ", " ",'Mio-Ped'!D48)</f>
        <v>2</v>
      </c>
      <c r="J37" s="171">
        <f>IF($D37=" ", " ",'Mio-Bicycles'!D48)</f>
        <v>2</v>
      </c>
      <c r="K37" s="171">
        <f>IF($D37=" ", " ",'Mio-Ped'!E48)</f>
        <v>0</v>
      </c>
      <c r="L37" s="171">
        <f>IF($D37=" ", " ",'Mio-Bicycles'!E48)</f>
        <v>1</v>
      </c>
      <c r="M37" s="138">
        <f t="shared" si="2"/>
        <v>2</v>
      </c>
      <c r="N37" s="138">
        <f t="shared" si="3"/>
        <v>3</v>
      </c>
    </row>
    <row r="38" spans="1:14" x14ac:dyDescent="0.25">
      <c r="A38" s="128" t="str">
        <f t="shared" si="0"/>
        <v>4289420:30</v>
      </c>
      <c r="B38" s="9">
        <f t="shared" si="4"/>
        <v>42894</v>
      </c>
      <c r="C38" s="178" t="str">
        <f t="shared" si="1"/>
        <v>06/08/2017</v>
      </c>
      <c r="D38" s="175" t="str">
        <f>IF(C$3=" ", " ",'Mio-Lights'!A49)</f>
        <v>20:30</v>
      </c>
      <c r="E38" s="171">
        <f>IF(D38=" ", " ",'Mio-Lights'!C49)</f>
        <v>5</v>
      </c>
      <c r="F38" s="171">
        <f>IF($D38=" ", " ",'Mio-Mediums'!C49)</f>
        <v>0</v>
      </c>
      <c r="G38" s="171">
        <f>IF($D38=" ", " ",'Mio-Articulated Trucks'!C49)</f>
        <v>0</v>
      </c>
      <c r="H38" s="171">
        <f>IF($D38=" ", " ",'Mio-Bicycles on Road'!C49)</f>
        <v>4</v>
      </c>
      <c r="I38" s="171">
        <f>IF($D38=" ", " ",'Mio-Ped'!D49)</f>
        <v>1</v>
      </c>
      <c r="J38" s="171">
        <f>IF($D38=" ", " ",'Mio-Bicycles'!D49)</f>
        <v>1</v>
      </c>
      <c r="K38" s="171">
        <f>IF($D38=" ", " ",'Mio-Ped'!E49)</f>
        <v>0</v>
      </c>
      <c r="L38" s="171">
        <f>IF($D38=" ", " ",'Mio-Bicycles'!E49)</f>
        <v>0</v>
      </c>
      <c r="M38" s="138">
        <f t="shared" si="2"/>
        <v>1</v>
      </c>
      <c r="N38" s="138">
        <f t="shared" si="3"/>
        <v>1</v>
      </c>
    </row>
    <row r="39" spans="1:14" x14ac:dyDescent="0.25">
      <c r="A39" s="128" t="str">
        <f t="shared" si="0"/>
        <v>4289420:45</v>
      </c>
      <c r="B39" s="9">
        <f t="shared" si="4"/>
        <v>42894</v>
      </c>
      <c r="C39" s="178" t="str">
        <f t="shared" si="1"/>
        <v>06/08/2017</v>
      </c>
      <c r="D39" s="175" t="str">
        <f>IF(C$3=" ", " ",'Mio-Lights'!A50)</f>
        <v>20:45</v>
      </c>
      <c r="E39" s="171">
        <f>IF(D39=" ", " ",'Mio-Lights'!C50)</f>
        <v>7</v>
      </c>
      <c r="F39" s="171">
        <f>IF($D39=" ", " ",'Mio-Mediums'!C50)</f>
        <v>0</v>
      </c>
      <c r="G39" s="171">
        <f>IF($D39=" ", " ",'Mio-Articulated Trucks'!C50)</f>
        <v>0</v>
      </c>
      <c r="H39" s="171">
        <f>IF($D39=" ", " ",'Mio-Bicycles on Road'!C50)</f>
        <v>2</v>
      </c>
      <c r="I39" s="171">
        <f>IF($D39=" ", " ",'Mio-Ped'!D50)</f>
        <v>2</v>
      </c>
      <c r="J39" s="171">
        <f>IF($D39=" ", " ",'Mio-Bicycles'!D50)</f>
        <v>1</v>
      </c>
      <c r="K39" s="171">
        <f>IF($D39=" ", " ",'Mio-Ped'!E50)</f>
        <v>0</v>
      </c>
      <c r="L39" s="171">
        <f>IF($D39=" ", " ",'Mio-Bicycles'!E50)</f>
        <v>0</v>
      </c>
      <c r="M39" s="138">
        <f t="shared" si="2"/>
        <v>2</v>
      </c>
      <c r="N39" s="138">
        <f t="shared" si="3"/>
        <v>1</v>
      </c>
    </row>
    <row r="40" spans="1:14" x14ac:dyDescent="0.25">
      <c r="A40" s="128" t="str">
        <f t="shared" si="0"/>
        <v>4289421:00</v>
      </c>
      <c r="B40" s="9">
        <f t="shared" si="4"/>
        <v>42894</v>
      </c>
      <c r="C40" s="178" t="str">
        <f t="shared" si="1"/>
        <v>06/08/2017</v>
      </c>
      <c r="D40" s="175" t="str">
        <f>IF(C$3=" ", " ",'Mio-Lights'!A51)</f>
        <v>21:00</v>
      </c>
      <c r="E40" s="171">
        <f>IF(D40=" ", " ",'Mio-Lights'!C51)</f>
        <v>9</v>
      </c>
      <c r="F40" s="171">
        <f>IF($D40=" ", " ",'Mio-Mediums'!C51)</f>
        <v>0</v>
      </c>
      <c r="G40" s="171">
        <f>IF($D40=" ", " ",'Mio-Articulated Trucks'!C51)</f>
        <v>0</v>
      </c>
      <c r="H40" s="171">
        <f>IF($D40=" ", " ",'Mio-Bicycles on Road'!C51)</f>
        <v>10</v>
      </c>
      <c r="I40" s="171">
        <f>IF($D40=" ", " ",'Mio-Ped'!D51)</f>
        <v>2</v>
      </c>
      <c r="J40" s="171">
        <f>IF($D40=" ", " ",'Mio-Bicycles'!D51)</f>
        <v>1</v>
      </c>
      <c r="K40" s="171">
        <f>IF($D40=" ", " ",'Mio-Ped'!E51)</f>
        <v>0</v>
      </c>
      <c r="L40" s="171">
        <f>IF($D40=" ", " ",'Mio-Bicycles'!E51)</f>
        <v>0</v>
      </c>
      <c r="M40" s="138">
        <f t="shared" si="2"/>
        <v>2</v>
      </c>
      <c r="N40" s="138">
        <f t="shared" si="3"/>
        <v>1</v>
      </c>
    </row>
    <row r="41" spans="1:14" x14ac:dyDescent="0.25">
      <c r="A41" s="128" t="str">
        <f t="shared" si="0"/>
        <v>4289421:15</v>
      </c>
      <c r="B41" s="9">
        <f t="shared" si="4"/>
        <v>42894</v>
      </c>
      <c r="C41" s="178" t="str">
        <f t="shared" si="1"/>
        <v>06/08/2017</v>
      </c>
      <c r="D41" s="175" t="str">
        <f>IF(C$3=" ", " ",'Mio-Lights'!A52)</f>
        <v>21:15</v>
      </c>
      <c r="E41" s="171">
        <f>IF(D41=" ", " ",'Mio-Lights'!C52)</f>
        <v>9</v>
      </c>
      <c r="F41" s="171">
        <f>IF($D41=" ", " ",'Mio-Mediums'!C52)</f>
        <v>0</v>
      </c>
      <c r="G41" s="171">
        <f>IF($D41=" ", " ",'Mio-Articulated Trucks'!C52)</f>
        <v>0</v>
      </c>
      <c r="H41" s="171">
        <f>IF($D41=" ", " ",'Mio-Bicycles on Road'!C52)</f>
        <v>5</v>
      </c>
      <c r="I41" s="171">
        <f>IF($D41=" ", " ",'Mio-Ped'!D52)</f>
        <v>0</v>
      </c>
      <c r="J41" s="171">
        <f>IF($D41=" ", " ",'Mio-Bicycles'!D52)</f>
        <v>0</v>
      </c>
      <c r="K41" s="171">
        <f>IF($D41=" ", " ",'Mio-Ped'!E52)</f>
        <v>0</v>
      </c>
      <c r="L41" s="171">
        <f>IF($D41=" ", " ",'Mio-Bicycles'!E52)</f>
        <v>0</v>
      </c>
      <c r="M41" s="138">
        <f t="shared" si="2"/>
        <v>0</v>
      </c>
      <c r="N41" s="138">
        <f t="shared" si="3"/>
        <v>0</v>
      </c>
    </row>
    <row r="42" spans="1:14" x14ac:dyDescent="0.25">
      <c r="A42" s="128" t="str">
        <f t="shared" si="0"/>
        <v>4289421:30</v>
      </c>
      <c r="B42" s="9">
        <f t="shared" si="4"/>
        <v>42894</v>
      </c>
      <c r="C42" s="178" t="str">
        <f t="shared" si="1"/>
        <v>06/08/2017</v>
      </c>
      <c r="D42" s="175" t="str">
        <f>IF(C$3=" ", " ",'Mio-Lights'!A53)</f>
        <v>21:30</v>
      </c>
      <c r="E42" s="171">
        <f>IF(D42=" ", " ",'Mio-Lights'!C53)</f>
        <v>10</v>
      </c>
      <c r="F42" s="171">
        <f>IF($D42=" ", " ",'Mio-Mediums'!C53)</f>
        <v>0</v>
      </c>
      <c r="G42" s="171">
        <f>IF($D42=" ", " ",'Mio-Articulated Trucks'!C53)</f>
        <v>0</v>
      </c>
      <c r="H42" s="171">
        <f>IF($D42=" ", " ",'Mio-Bicycles on Road'!C53)</f>
        <v>3</v>
      </c>
      <c r="I42" s="171">
        <f>IF($D42=" ", " ",'Mio-Ped'!D53)</f>
        <v>0</v>
      </c>
      <c r="J42" s="171">
        <f>IF($D42=" ", " ",'Mio-Bicycles'!D53)</f>
        <v>0</v>
      </c>
      <c r="K42" s="171">
        <f>IF($D42=" ", " ",'Mio-Ped'!E53)</f>
        <v>0</v>
      </c>
      <c r="L42" s="171">
        <f>IF($D42=" ", " ",'Mio-Bicycles'!E53)</f>
        <v>1</v>
      </c>
      <c r="M42" s="138">
        <f t="shared" si="2"/>
        <v>0</v>
      </c>
      <c r="N42" s="138">
        <f t="shared" si="3"/>
        <v>1</v>
      </c>
    </row>
    <row r="43" spans="1:14" x14ac:dyDescent="0.25">
      <c r="A43" s="128" t="str">
        <f t="shared" si="0"/>
        <v>4289421:45</v>
      </c>
      <c r="B43" s="9">
        <f t="shared" si="4"/>
        <v>42894</v>
      </c>
      <c r="C43" s="178" t="str">
        <f t="shared" si="1"/>
        <v>06/08/2017</v>
      </c>
      <c r="D43" s="175" t="str">
        <f>IF(C$3=" ", " ",'Mio-Lights'!A54)</f>
        <v>21:45</v>
      </c>
      <c r="E43" s="171">
        <f>IF(D43=" ", " ",'Mio-Lights'!C54)</f>
        <v>7</v>
      </c>
      <c r="F43" s="171">
        <f>IF($D43=" ", " ",'Mio-Mediums'!C54)</f>
        <v>0</v>
      </c>
      <c r="G43" s="171">
        <f>IF($D43=" ", " ",'Mio-Articulated Trucks'!C54)</f>
        <v>0</v>
      </c>
      <c r="H43" s="171">
        <f>IF($D43=" ", " ",'Mio-Bicycles on Road'!C54)</f>
        <v>0</v>
      </c>
      <c r="I43" s="171">
        <f>IF($D43=" ", " ",'Mio-Ped'!D54)</f>
        <v>5</v>
      </c>
      <c r="J43" s="171">
        <f>IF($D43=" ", " ",'Mio-Bicycles'!D54)</f>
        <v>0</v>
      </c>
      <c r="K43" s="171">
        <f>IF($D43=" ", " ",'Mio-Ped'!E54)</f>
        <v>0</v>
      </c>
      <c r="L43" s="171">
        <f>IF($D43=" ", " ",'Mio-Bicycles'!E54)</f>
        <v>0</v>
      </c>
      <c r="M43" s="138">
        <f t="shared" si="2"/>
        <v>5</v>
      </c>
      <c r="N43" s="138">
        <f t="shared" si="3"/>
        <v>0</v>
      </c>
    </row>
    <row r="44" spans="1:14" x14ac:dyDescent="0.25">
      <c r="A44" s="128" t="str">
        <f t="shared" si="0"/>
        <v>4289422:00</v>
      </c>
      <c r="B44" s="9">
        <f t="shared" si="4"/>
        <v>42894</v>
      </c>
      <c r="C44" s="178" t="str">
        <f t="shared" si="1"/>
        <v>06/08/2017</v>
      </c>
      <c r="D44" s="175" t="str">
        <f>IF(C$3=" ", " ",'Mio-Lights'!A55)</f>
        <v>22:00</v>
      </c>
      <c r="E44" s="171">
        <f>IF(D44=" ", " ",'Mio-Lights'!C55)</f>
        <v>5</v>
      </c>
      <c r="F44" s="171">
        <f>IF($D44=" ", " ",'Mio-Mediums'!C55)</f>
        <v>0</v>
      </c>
      <c r="G44" s="171">
        <f>IF($D44=" ", " ",'Mio-Articulated Trucks'!C55)</f>
        <v>0</v>
      </c>
      <c r="H44" s="171">
        <f>IF($D44=" ", " ",'Mio-Bicycles on Road'!C55)</f>
        <v>1</v>
      </c>
      <c r="I44" s="171">
        <f>IF($D44=" ", " ",'Mio-Ped'!D55)</f>
        <v>0</v>
      </c>
      <c r="J44" s="171">
        <f>IF($D44=" ", " ",'Mio-Bicycles'!D55)</f>
        <v>2</v>
      </c>
      <c r="K44" s="171">
        <f>IF($D44=" ", " ",'Mio-Ped'!E55)</f>
        <v>0</v>
      </c>
      <c r="L44" s="171">
        <f>IF($D44=" ", " ",'Mio-Bicycles'!E55)</f>
        <v>0</v>
      </c>
      <c r="M44" s="138">
        <f t="shared" si="2"/>
        <v>0</v>
      </c>
      <c r="N44" s="138">
        <f t="shared" si="3"/>
        <v>2</v>
      </c>
    </row>
    <row r="45" spans="1:14" x14ac:dyDescent="0.25">
      <c r="A45" s="128" t="str">
        <f t="shared" si="0"/>
        <v>4289422:15</v>
      </c>
      <c r="B45" s="9">
        <f t="shared" si="4"/>
        <v>42894</v>
      </c>
      <c r="C45" s="178" t="str">
        <f t="shared" si="1"/>
        <v>06/08/2017</v>
      </c>
      <c r="D45" s="175" t="str">
        <f>IF(C$3=" ", " ",'Mio-Lights'!A56)</f>
        <v>22:15</v>
      </c>
      <c r="E45" s="171">
        <f>IF(D45=" ", " ",'Mio-Lights'!C56)</f>
        <v>6</v>
      </c>
      <c r="F45" s="171">
        <f>IF($D45=" ", " ",'Mio-Mediums'!C56)</f>
        <v>0</v>
      </c>
      <c r="G45" s="171">
        <f>IF($D45=" ", " ",'Mio-Articulated Trucks'!C56)</f>
        <v>0</v>
      </c>
      <c r="H45" s="171">
        <f>IF($D45=" ", " ",'Mio-Bicycles on Road'!C56)</f>
        <v>4</v>
      </c>
      <c r="I45" s="171">
        <f>IF($D45=" ", " ",'Mio-Ped'!D56)</f>
        <v>0</v>
      </c>
      <c r="J45" s="171">
        <f>IF($D45=" ", " ",'Mio-Bicycles'!D56)</f>
        <v>1</v>
      </c>
      <c r="K45" s="171">
        <f>IF($D45=" ", " ",'Mio-Ped'!E56)</f>
        <v>0</v>
      </c>
      <c r="L45" s="171">
        <f>IF($D45=" ", " ",'Mio-Bicycles'!E56)</f>
        <v>0</v>
      </c>
      <c r="M45" s="138">
        <f t="shared" si="2"/>
        <v>0</v>
      </c>
      <c r="N45" s="138">
        <f t="shared" si="3"/>
        <v>1</v>
      </c>
    </row>
    <row r="46" spans="1:14" x14ac:dyDescent="0.25">
      <c r="A46" s="128" t="str">
        <f t="shared" si="0"/>
        <v>4289422:30</v>
      </c>
      <c r="B46" s="9">
        <f t="shared" si="4"/>
        <v>42894</v>
      </c>
      <c r="C46" s="178" t="str">
        <f t="shared" si="1"/>
        <v>06/08/2017</v>
      </c>
      <c r="D46" s="175" t="str">
        <f>IF(C$3=" ", " ",'Mio-Lights'!A57)</f>
        <v>22:30</v>
      </c>
      <c r="E46" s="171">
        <f>IF(D46=" ", " ",'Mio-Lights'!C57)</f>
        <v>7</v>
      </c>
      <c r="F46" s="171">
        <f>IF($D46=" ", " ",'Mio-Mediums'!C57)</f>
        <v>0</v>
      </c>
      <c r="G46" s="171">
        <f>IF($D46=" ", " ",'Mio-Articulated Trucks'!C57)</f>
        <v>0</v>
      </c>
      <c r="H46" s="171">
        <f>IF($D46=" ", " ",'Mio-Bicycles on Road'!C57)</f>
        <v>0</v>
      </c>
      <c r="I46" s="171">
        <f>IF($D46=" ", " ",'Mio-Ped'!D57)</f>
        <v>0</v>
      </c>
      <c r="J46" s="171">
        <f>IF($D46=" ", " ",'Mio-Bicycles'!D57)</f>
        <v>0</v>
      </c>
      <c r="K46" s="171">
        <f>IF($D46=" ", " ",'Mio-Ped'!E57)</f>
        <v>0</v>
      </c>
      <c r="L46" s="171">
        <f>IF($D46=" ", " ",'Mio-Bicycles'!E57)</f>
        <v>0</v>
      </c>
      <c r="M46" s="138">
        <f t="shared" si="2"/>
        <v>0</v>
      </c>
      <c r="N46" s="138">
        <f t="shared" si="3"/>
        <v>0</v>
      </c>
    </row>
    <row r="47" spans="1:14" x14ac:dyDescent="0.25">
      <c r="A47" s="128" t="str">
        <f t="shared" si="0"/>
        <v>4289422:45</v>
      </c>
      <c r="B47" s="9">
        <f t="shared" si="4"/>
        <v>42894</v>
      </c>
      <c r="C47" s="178" t="str">
        <f t="shared" si="1"/>
        <v>06/08/2017</v>
      </c>
      <c r="D47" s="175" t="str">
        <f>IF(C$3=" ", " ",'Mio-Lights'!A58)</f>
        <v>22:45</v>
      </c>
      <c r="E47" s="171">
        <f>IF(D47=" ", " ",'Mio-Lights'!C58)</f>
        <v>4</v>
      </c>
      <c r="F47" s="171">
        <f>IF($D47=" ", " ",'Mio-Mediums'!C58)</f>
        <v>0</v>
      </c>
      <c r="G47" s="171">
        <f>IF($D47=" ", " ",'Mio-Articulated Trucks'!C58)</f>
        <v>0</v>
      </c>
      <c r="H47" s="171">
        <f>IF($D47=" ", " ",'Mio-Bicycles on Road'!C58)</f>
        <v>3</v>
      </c>
      <c r="I47" s="171">
        <f>IF($D47=" ", " ",'Mio-Ped'!D58)</f>
        <v>0</v>
      </c>
      <c r="J47" s="171">
        <f>IF($D47=" ", " ",'Mio-Bicycles'!D58)</f>
        <v>0</v>
      </c>
      <c r="K47" s="171">
        <f>IF($D47=" ", " ",'Mio-Ped'!E58)</f>
        <v>0</v>
      </c>
      <c r="L47" s="171">
        <f>IF($D47=" ", " ",'Mio-Bicycles'!E58)</f>
        <v>0</v>
      </c>
      <c r="M47" s="138">
        <f t="shared" si="2"/>
        <v>0</v>
      </c>
      <c r="N47" s="138">
        <f t="shared" si="3"/>
        <v>0</v>
      </c>
    </row>
    <row r="48" spans="1:14" x14ac:dyDescent="0.25">
      <c r="A48" s="128" t="str">
        <f t="shared" si="0"/>
        <v>4289423:00</v>
      </c>
      <c r="B48" s="9">
        <f t="shared" si="4"/>
        <v>42894</v>
      </c>
      <c r="C48" s="178" t="str">
        <f t="shared" si="1"/>
        <v>06/08/2017</v>
      </c>
      <c r="D48" s="175" t="str">
        <f>IF(C$3=" ", " ",'Mio-Lights'!A59)</f>
        <v>23:00</v>
      </c>
      <c r="E48" s="171">
        <f>IF(D48=" ", " ",'Mio-Lights'!C59)</f>
        <v>5</v>
      </c>
      <c r="F48" s="171">
        <f>IF($D48=" ", " ",'Mio-Mediums'!C59)</f>
        <v>0</v>
      </c>
      <c r="G48" s="171">
        <f>IF($D48=" ", " ",'Mio-Articulated Trucks'!C59)</f>
        <v>0</v>
      </c>
      <c r="H48" s="171">
        <f>IF($D48=" ", " ",'Mio-Bicycles on Road'!C59)</f>
        <v>2</v>
      </c>
      <c r="I48" s="171">
        <f>IF($D48=" ", " ",'Mio-Ped'!D59)</f>
        <v>0</v>
      </c>
      <c r="J48" s="171">
        <f>IF($D48=" ", " ",'Mio-Bicycles'!D59)</f>
        <v>0</v>
      </c>
      <c r="K48" s="171">
        <f>IF($D48=" ", " ",'Mio-Ped'!E59)</f>
        <v>2</v>
      </c>
      <c r="L48" s="171">
        <f>IF($D48=" ", " ",'Mio-Bicycles'!E59)</f>
        <v>0</v>
      </c>
      <c r="M48" s="138">
        <f t="shared" si="2"/>
        <v>2</v>
      </c>
      <c r="N48" s="138">
        <f t="shared" si="3"/>
        <v>0</v>
      </c>
    </row>
    <row r="49" spans="1:14" x14ac:dyDescent="0.25">
      <c r="A49" s="128" t="str">
        <f t="shared" si="0"/>
        <v>4289423:15</v>
      </c>
      <c r="B49" s="9">
        <f t="shared" si="4"/>
        <v>42894</v>
      </c>
      <c r="C49" s="178" t="str">
        <f t="shared" si="1"/>
        <v>06/08/2017</v>
      </c>
      <c r="D49" s="175" t="str">
        <f>IF(C$3=" ", " ",'Mio-Lights'!A60)</f>
        <v>23:15</v>
      </c>
      <c r="E49" s="171">
        <f>IF(D49=" ", " ",'Mio-Lights'!C60)</f>
        <v>2</v>
      </c>
      <c r="F49" s="171">
        <f>IF($D49=" ", " ",'Mio-Mediums'!C60)</f>
        <v>0</v>
      </c>
      <c r="G49" s="171">
        <f>IF($D49=" ", " ",'Mio-Articulated Trucks'!C60)</f>
        <v>0</v>
      </c>
      <c r="H49" s="171">
        <f>IF($D49=" ", " ",'Mio-Bicycles on Road'!C60)</f>
        <v>1</v>
      </c>
      <c r="I49" s="171">
        <f>IF($D49=" ", " ",'Mio-Ped'!D60)</f>
        <v>0</v>
      </c>
      <c r="J49" s="171">
        <f>IF($D49=" ", " ",'Mio-Bicycles'!D60)</f>
        <v>0</v>
      </c>
      <c r="K49" s="171">
        <f>IF($D49=" ", " ",'Mio-Ped'!E60)</f>
        <v>0</v>
      </c>
      <c r="L49" s="171">
        <f>IF($D49=" ", " ",'Mio-Bicycles'!E60)</f>
        <v>0</v>
      </c>
      <c r="M49" s="138">
        <f t="shared" si="2"/>
        <v>0</v>
      </c>
      <c r="N49" s="138">
        <f t="shared" si="3"/>
        <v>0</v>
      </c>
    </row>
    <row r="50" spans="1:14" x14ac:dyDescent="0.25">
      <c r="A50" s="128" t="str">
        <f t="shared" si="0"/>
        <v>4289423:30</v>
      </c>
      <c r="B50" s="9">
        <f t="shared" si="4"/>
        <v>42894</v>
      </c>
      <c r="C50" s="178" t="str">
        <f t="shared" si="1"/>
        <v>06/08/2017</v>
      </c>
      <c r="D50" s="175" t="str">
        <f>IF(C$3=" ", " ",'Mio-Lights'!A61)</f>
        <v>23:30</v>
      </c>
      <c r="E50" s="171">
        <f>IF(D50=" ", " ",'Mio-Lights'!C61)</f>
        <v>4</v>
      </c>
      <c r="F50" s="171">
        <f>IF($D50=" ", " ",'Mio-Mediums'!C61)</f>
        <v>0</v>
      </c>
      <c r="G50" s="171">
        <f>IF($D50=" ", " ",'Mio-Articulated Trucks'!C61)</f>
        <v>0</v>
      </c>
      <c r="H50" s="171">
        <f>IF($D50=" ", " ",'Mio-Bicycles on Road'!C61)</f>
        <v>0</v>
      </c>
      <c r="I50" s="171">
        <f>IF($D50=" ", " ",'Mio-Ped'!D61)</f>
        <v>0</v>
      </c>
      <c r="J50" s="171">
        <f>IF($D50=" ", " ",'Mio-Bicycles'!D61)</f>
        <v>0</v>
      </c>
      <c r="K50" s="171">
        <f>IF($D50=" ", " ",'Mio-Ped'!E61)</f>
        <v>1</v>
      </c>
      <c r="L50" s="171">
        <f>IF($D50=" ", " ",'Mio-Bicycles'!E61)</f>
        <v>1</v>
      </c>
      <c r="M50" s="138">
        <f t="shared" si="2"/>
        <v>1</v>
      </c>
      <c r="N50" s="138">
        <f t="shared" si="3"/>
        <v>1</v>
      </c>
    </row>
    <row r="51" spans="1:14" x14ac:dyDescent="0.25">
      <c r="A51" s="128" t="str">
        <f t="shared" si="0"/>
        <v>4289423:45</v>
      </c>
      <c r="B51" s="9">
        <f t="shared" si="4"/>
        <v>42894</v>
      </c>
      <c r="C51" s="178" t="str">
        <f>IF(TIMEVALUE(D51)&lt;TIMEVALUE(D50),DATEVALUE(C50)+1,C50)</f>
        <v>06/08/2017</v>
      </c>
      <c r="D51" s="175" t="str">
        <f>IF(C$3=" ", " ",'Mio-Lights'!A62)</f>
        <v>23:45</v>
      </c>
      <c r="E51" s="171">
        <f>IF(D51=" ", " ",'Mio-Lights'!C62)</f>
        <v>3</v>
      </c>
      <c r="F51" s="171">
        <f>IF($D51=" ", " ",'Mio-Mediums'!C62)</f>
        <v>0</v>
      </c>
      <c r="G51" s="171">
        <f>IF($D51=" ", " ",'Mio-Articulated Trucks'!C62)</f>
        <v>0</v>
      </c>
      <c r="H51" s="171">
        <f>IF($D51=" ", " ",'Mio-Bicycles on Road'!C62)</f>
        <v>0</v>
      </c>
      <c r="I51" s="171">
        <f>IF($D51=" ", " ",'Mio-Ped'!D62)</f>
        <v>0</v>
      </c>
      <c r="J51" s="171">
        <f>IF($D51=" ", " ",'Mio-Bicycles'!D62)</f>
        <v>0</v>
      </c>
      <c r="K51" s="171">
        <f>IF($D51=" ", " ",'Mio-Ped'!E62)</f>
        <v>0</v>
      </c>
      <c r="L51" s="171">
        <f>IF($D51=" ", " ",'Mio-Bicycles'!E62)</f>
        <v>0</v>
      </c>
      <c r="M51" s="138">
        <f t="shared" si="2"/>
        <v>0</v>
      </c>
      <c r="N51" s="138">
        <f t="shared" si="3"/>
        <v>0</v>
      </c>
    </row>
    <row r="52" spans="1:14" x14ac:dyDescent="0.25">
      <c r="A52" s="128" t="str">
        <f t="shared" si="0"/>
        <v>428950:00</v>
      </c>
      <c r="B52" s="9">
        <f t="shared" si="4"/>
        <v>42895</v>
      </c>
      <c r="C52" s="178">
        <f>IF(TIMEVALUE(D52)&lt;TIMEVALUE(D51),DATEVALUE(C51)+1,C51)</f>
        <v>42895</v>
      </c>
      <c r="D52" s="175" t="str">
        <f>IF(C$3=" ", " ",'Mio-Lights'!A63)</f>
        <v>0:00</v>
      </c>
      <c r="E52" s="171">
        <f>IF(D52=" ", " ",'Mio-Lights'!C63)</f>
        <v>3</v>
      </c>
      <c r="F52" s="171">
        <f>IF($D52=" ", " ",'Mio-Mediums'!C63)</f>
        <v>0</v>
      </c>
      <c r="G52" s="171">
        <f>IF($D52=" ", " ",'Mio-Articulated Trucks'!C63)</f>
        <v>0</v>
      </c>
      <c r="H52" s="171">
        <f>IF($D52=" ", " ",'Mio-Bicycles on Road'!C63)</f>
        <v>0</v>
      </c>
      <c r="I52" s="171">
        <f>IF($D52=" ", " ",'Mio-Ped'!D63)</f>
        <v>0</v>
      </c>
      <c r="J52" s="171">
        <f>IF($D52=" ", " ",'Mio-Bicycles'!D63)</f>
        <v>1</v>
      </c>
      <c r="K52" s="171">
        <f>IF($D52=" ", " ",'Mio-Ped'!E63)</f>
        <v>0</v>
      </c>
      <c r="L52" s="171">
        <f>IF($D52=" ", " ",'Mio-Bicycles'!E63)</f>
        <v>0</v>
      </c>
      <c r="M52" s="138">
        <f t="shared" si="2"/>
        <v>0</v>
      </c>
      <c r="N52" s="138">
        <f t="shared" si="3"/>
        <v>1</v>
      </c>
    </row>
    <row r="53" spans="1:14" x14ac:dyDescent="0.25">
      <c r="A53" s="128" t="str">
        <f t="shared" si="0"/>
        <v>428950:15</v>
      </c>
      <c r="B53" s="9">
        <f t="shared" si="4"/>
        <v>42895</v>
      </c>
      <c r="C53" s="178">
        <f t="shared" ref="C53:C66" si="5">IF(TIMEVALUE(D53)&lt;TIMEVALUE(D52),DATEVALUE(C52)+1,C52)</f>
        <v>42895</v>
      </c>
      <c r="D53" s="175" t="str">
        <f>IF(C$3=" ", " ",'Mio-Lights'!A64)</f>
        <v>0:15</v>
      </c>
      <c r="E53" s="171">
        <f>IF(D53=" ", " ",'Mio-Lights'!C64)</f>
        <v>0</v>
      </c>
      <c r="F53" s="171">
        <f>IF($D53=" ", " ",'Mio-Mediums'!C64)</f>
        <v>0</v>
      </c>
      <c r="G53" s="171">
        <f>IF($D53=" ", " ",'Mio-Articulated Trucks'!C64)</f>
        <v>0</v>
      </c>
      <c r="H53" s="171">
        <f>IF($D53=" ", " ",'Mio-Bicycles on Road'!C64)</f>
        <v>0</v>
      </c>
      <c r="I53" s="171">
        <f>IF($D53=" ", " ",'Mio-Ped'!D64)</f>
        <v>0</v>
      </c>
      <c r="J53" s="171">
        <f>IF($D53=" ", " ",'Mio-Bicycles'!D64)</f>
        <v>0</v>
      </c>
      <c r="K53" s="171">
        <f>IF($D53=" ", " ",'Mio-Ped'!E64)</f>
        <v>0</v>
      </c>
      <c r="L53" s="171">
        <f>IF($D53=" ", " ",'Mio-Bicycles'!E64)</f>
        <v>0</v>
      </c>
      <c r="M53" s="138">
        <f t="shared" si="2"/>
        <v>0</v>
      </c>
      <c r="N53" s="138">
        <f t="shared" si="3"/>
        <v>0</v>
      </c>
    </row>
    <row r="54" spans="1:14" x14ac:dyDescent="0.25">
      <c r="A54" s="128" t="str">
        <f t="shared" si="0"/>
        <v>428950:30</v>
      </c>
      <c r="B54" s="9">
        <f t="shared" si="4"/>
        <v>42895</v>
      </c>
      <c r="C54" s="178">
        <f t="shared" si="5"/>
        <v>42895</v>
      </c>
      <c r="D54" s="175" t="str">
        <f>IF(C$3=" ", " ",'Mio-Lights'!A65)</f>
        <v>0:30</v>
      </c>
      <c r="E54" s="171">
        <f>IF(D54=" ", " ",'Mio-Lights'!C65)</f>
        <v>0</v>
      </c>
      <c r="F54" s="171">
        <f>IF($D54=" ", " ",'Mio-Mediums'!C65)</f>
        <v>0</v>
      </c>
      <c r="G54" s="171">
        <f>IF($D54=" ", " ",'Mio-Articulated Trucks'!C65)</f>
        <v>0</v>
      </c>
      <c r="H54" s="171">
        <f>IF($D54=" ", " ",'Mio-Bicycles on Road'!C65)</f>
        <v>0</v>
      </c>
      <c r="I54" s="171">
        <f>IF($D54=" ", " ",'Mio-Ped'!D65)</f>
        <v>0</v>
      </c>
      <c r="J54" s="171">
        <f>IF($D54=" ", " ",'Mio-Bicycles'!D65)</f>
        <v>0</v>
      </c>
      <c r="K54" s="171">
        <f>IF($D54=" ", " ",'Mio-Ped'!E65)</f>
        <v>0</v>
      </c>
      <c r="L54" s="171">
        <f>IF($D54=" ", " ",'Mio-Bicycles'!E65)</f>
        <v>0</v>
      </c>
      <c r="M54" s="138">
        <f t="shared" si="2"/>
        <v>0</v>
      </c>
      <c r="N54" s="138">
        <f t="shared" si="3"/>
        <v>0</v>
      </c>
    </row>
    <row r="55" spans="1:14" x14ac:dyDescent="0.25">
      <c r="A55" s="128" t="str">
        <f t="shared" si="0"/>
        <v>428950:45</v>
      </c>
      <c r="B55" s="9">
        <f t="shared" si="4"/>
        <v>42895</v>
      </c>
      <c r="C55" s="178">
        <f t="shared" si="5"/>
        <v>42895</v>
      </c>
      <c r="D55" s="175" t="str">
        <f>IF(C$3=" ", " ",'Mio-Lights'!A66)</f>
        <v>0:45</v>
      </c>
      <c r="E55" s="171">
        <f>IF(D55=" ", " ",'Mio-Lights'!C66)</f>
        <v>0</v>
      </c>
      <c r="F55" s="171">
        <f>IF($D55=" ", " ",'Mio-Mediums'!C66)</f>
        <v>0</v>
      </c>
      <c r="G55" s="171">
        <f>IF($D55=" ", " ",'Mio-Articulated Trucks'!C66)</f>
        <v>0</v>
      </c>
      <c r="H55" s="171">
        <f>IF($D55=" ", " ",'Mio-Bicycles on Road'!C66)</f>
        <v>1</v>
      </c>
      <c r="I55" s="171">
        <f>IF($D55=" ", " ",'Mio-Ped'!D66)</f>
        <v>0</v>
      </c>
      <c r="J55" s="171">
        <f>IF($D55=" ", " ",'Mio-Bicycles'!D66)</f>
        <v>0</v>
      </c>
      <c r="K55" s="171">
        <f>IF($D55=" ", " ",'Mio-Ped'!E66)</f>
        <v>0</v>
      </c>
      <c r="L55" s="171">
        <f>IF($D55=" ", " ",'Mio-Bicycles'!E66)</f>
        <v>0</v>
      </c>
      <c r="M55" s="138">
        <f t="shared" si="2"/>
        <v>0</v>
      </c>
      <c r="N55" s="138">
        <f t="shared" si="3"/>
        <v>0</v>
      </c>
    </row>
    <row r="56" spans="1:14" x14ac:dyDescent="0.25">
      <c r="A56" s="128" t="str">
        <f t="shared" si="0"/>
        <v>428951:00</v>
      </c>
      <c r="B56" s="9">
        <f t="shared" si="4"/>
        <v>42895</v>
      </c>
      <c r="C56" s="178">
        <f t="shared" si="5"/>
        <v>42895</v>
      </c>
      <c r="D56" s="175" t="str">
        <f>IF(C$3=" ", " ",'Mio-Lights'!A67)</f>
        <v>1:00</v>
      </c>
      <c r="E56" s="171">
        <f>IF(D56=" ", " ",'Mio-Lights'!C67)</f>
        <v>1</v>
      </c>
      <c r="F56" s="171">
        <f>IF($D56=" ", " ",'Mio-Mediums'!C67)</f>
        <v>0</v>
      </c>
      <c r="G56" s="171">
        <f>IF($D56=" ", " ",'Mio-Articulated Trucks'!C67)</f>
        <v>0</v>
      </c>
      <c r="H56" s="171">
        <f>IF($D56=" ", " ",'Mio-Bicycles on Road'!C67)</f>
        <v>0</v>
      </c>
      <c r="I56" s="171">
        <f>IF($D56=" ", " ",'Mio-Ped'!D67)</f>
        <v>0</v>
      </c>
      <c r="J56" s="171">
        <f>IF($D56=" ", " ",'Mio-Bicycles'!D67)</f>
        <v>0</v>
      </c>
      <c r="K56" s="171">
        <f>IF($D56=" ", " ",'Mio-Ped'!E67)</f>
        <v>0</v>
      </c>
      <c r="L56" s="171">
        <f>IF($D56=" ", " ",'Mio-Bicycles'!E67)</f>
        <v>0</v>
      </c>
      <c r="M56" s="138">
        <f t="shared" si="2"/>
        <v>0</v>
      </c>
      <c r="N56" s="138">
        <f t="shared" si="3"/>
        <v>0</v>
      </c>
    </row>
    <row r="57" spans="1:14" x14ac:dyDescent="0.25">
      <c r="A57" s="128" t="str">
        <f t="shared" si="0"/>
        <v>428951:15</v>
      </c>
      <c r="B57" s="9">
        <f t="shared" si="4"/>
        <v>42895</v>
      </c>
      <c r="C57" s="178">
        <f t="shared" si="5"/>
        <v>42895</v>
      </c>
      <c r="D57" s="175" t="str">
        <f>IF(C$3=" ", " ",'Mio-Lights'!A68)</f>
        <v>1:15</v>
      </c>
      <c r="E57" s="171">
        <f>IF(D57=" ", " ",'Mio-Lights'!C68)</f>
        <v>1</v>
      </c>
      <c r="F57" s="171">
        <f>IF($D57=" ", " ",'Mio-Mediums'!C68)</f>
        <v>0</v>
      </c>
      <c r="G57" s="171">
        <f>IF($D57=" ", " ",'Mio-Articulated Trucks'!C68)</f>
        <v>0</v>
      </c>
      <c r="H57" s="171">
        <f>IF($D57=" ", " ",'Mio-Bicycles on Road'!C68)</f>
        <v>0</v>
      </c>
      <c r="I57" s="171">
        <f>IF($D57=" ", " ",'Mio-Ped'!D68)</f>
        <v>0</v>
      </c>
      <c r="J57" s="171">
        <f>IF($D57=" ", " ",'Mio-Bicycles'!D68)</f>
        <v>0</v>
      </c>
      <c r="K57" s="171">
        <f>IF($D57=" ", " ",'Mio-Ped'!E68)</f>
        <v>0</v>
      </c>
      <c r="L57" s="171">
        <f>IF($D57=" ", " ",'Mio-Bicycles'!E68)</f>
        <v>0</v>
      </c>
      <c r="M57" s="138">
        <f t="shared" si="2"/>
        <v>0</v>
      </c>
      <c r="N57" s="138">
        <f t="shared" si="3"/>
        <v>0</v>
      </c>
    </row>
    <row r="58" spans="1:14" x14ac:dyDescent="0.25">
      <c r="A58" s="128" t="str">
        <f t="shared" si="0"/>
        <v>428951:30</v>
      </c>
      <c r="B58" s="9">
        <f t="shared" si="4"/>
        <v>42895</v>
      </c>
      <c r="C58" s="178">
        <f t="shared" si="5"/>
        <v>42895</v>
      </c>
      <c r="D58" s="175" t="str">
        <f>IF(C$3=" ", " ",'Mio-Lights'!A69)</f>
        <v>1:30</v>
      </c>
      <c r="E58" s="171">
        <f>IF(D58=" ", " ",'Mio-Lights'!C69)</f>
        <v>1</v>
      </c>
      <c r="F58" s="171">
        <f>IF($D58=" ", " ",'Mio-Mediums'!C69)</f>
        <v>0</v>
      </c>
      <c r="G58" s="171">
        <f>IF($D58=" ", " ",'Mio-Articulated Trucks'!C69)</f>
        <v>0</v>
      </c>
      <c r="H58" s="171">
        <f>IF($D58=" ", " ",'Mio-Bicycles on Road'!C69)</f>
        <v>0</v>
      </c>
      <c r="I58" s="171">
        <f>IF($D58=" ", " ",'Mio-Ped'!D69)</f>
        <v>0</v>
      </c>
      <c r="J58" s="171">
        <f>IF($D58=" ", " ",'Mio-Bicycles'!D69)</f>
        <v>0</v>
      </c>
      <c r="K58" s="171">
        <f>IF($D58=" ", " ",'Mio-Ped'!E69)</f>
        <v>0</v>
      </c>
      <c r="L58" s="171">
        <f>IF($D58=" ", " ",'Mio-Bicycles'!E69)</f>
        <v>0</v>
      </c>
      <c r="M58" s="138">
        <f t="shared" si="2"/>
        <v>0</v>
      </c>
      <c r="N58" s="138">
        <f t="shared" si="3"/>
        <v>0</v>
      </c>
    </row>
    <row r="59" spans="1:14" x14ac:dyDescent="0.25">
      <c r="A59" s="128" t="str">
        <f t="shared" si="0"/>
        <v>428951:45</v>
      </c>
      <c r="B59" s="9">
        <f t="shared" si="4"/>
        <v>42895</v>
      </c>
      <c r="C59" s="178">
        <f t="shared" si="5"/>
        <v>42895</v>
      </c>
      <c r="D59" s="175" t="str">
        <f>IF(C$3=" ", " ",'Mio-Lights'!A70)</f>
        <v>1:45</v>
      </c>
      <c r="E59" s="171">
        <f>IF(D59=" ", " ",'Mio-Lights'!C70)</f>
        <v>0</v>
      </c>
      <c r="F59" s="171">
        <f>IF($D59=" ", " ",'Mio-Mediums'!C70)</f>
        <v>0</v>
      </c>
      <c r="G59" s="171">
        <f>IF($D59=" ", " ",'Mio-Articulated Trucks'!C70)</f>
        <v>0</v>
      </c>
      <c r="H59" s="171">
        <f>IF($D59=" ", " ",'Mio-Bicycles on Road'!C70)</f>
        <v>0</v>
      </c>
      <c r="I59" s="171">
        <f>IF($D59=" ", " ",'Mio-Ped'!D70)</f>
        <v>0</v>
      </c>
      <c r="J59" s="171">
        <f>IF($D59=" ", " ",'Mio-Bicycles'!D70)</f>
        <v>0</v>
      </c>
      <c r="K59" s="171">
        <f>IF($D59=" ", " ",'Mio-Ped'!E70)</f>
        <v>0</v>
      </c>
      <c r="L59" s="171">
        <f>IF($D59=" ", " ",'Mio-Bicycles'!E70)</f>
        <v>0</v>
      </c>
      <c r="M59" s="138">
        <f t="shared" si="2"/>
        <v>0</v>
      </c>
      <c r="N59" s="138">
        <f t="shared" si="3"/>
        <v>0</v>
      </c>
    </row>
    <row r="60" spans="1:14" x14ac:dyDescent="0.25">
      <c r="A60" s="128" t="str">
        <f t="shared" si="0"/>
        <v>428952:00</v>
      </c>
      <c r="B60" s="9">
        <f t="shared" si="4"/>
        <v>42895</v>
      </c>
      <c r="C60" s="178">
        <f t="shared" si="5"/>
        <v>42895</v>
      </c>
      <c r="D60" s="175" t="str">
        <f>IF(C$3=" ", " ",'Mio-Lights'!A71)</f>
        <v>2:00</v>
      </c>
      <c r="E60" s="171">
        <f>IF(D60=" ", " ",'Mio-Lights'!C71)</f>
        <v>0</v>
      </c>
      <c r="F60" s="171">
        <f>IF($D60=" ", " ",'Mio-Mediums'!C71)</f>
        <v>0</v>
      </c>
      <c r="G60" s="171">
        <f>IF($D60=" ", " ",'Mio-Articulated Trucks'!C71)</f>
        <v>0</v>
      </c>
      <c r="H60" s="171">
        <f>IF($D60=" ", " ",'Mio-Bicycles on Road'!C71)</f>
        <v>0</v>
      </c>
      <c r="I60" s="171">
        <f>IF($D60=" ", " ",'Mio-Ped'!D71)</f>
        <v>0</v>
      </c>
      <c r="J60" s="171">
        <f>IF($D60=" ", " ",'Mio-Bicycles'!D71)</f>
        <v>0</v>
      </c>
      <c r="K60" s="171">
        <f>IF($D60=" ", " ",'Mio-Ped'!E71)</f>
        <v>0</v>
      </c>
      <c r="L60" s="171">
        <f>IF($D60=" ", " ",'Mio-Bicycles'!E71)</f>
        <v>0</v>
      </c>
      <c r="M60" s="138">
        <f t="shared" si="2"/>
        <v>0</v>
      </c>
      <c r="N60" s="138">
        <f t="shared" si="3"/>
        <v>0</v>
      </c>
    </row>
    <row r="61" spans="1:14" x14ac:dyDescent="0.25">
      <c r="A61" s="128" t="str">
        <f t="shared" si="0"/>
        <v>428952:15</v>
      </c>
      <c r="B61" s="9">
        <f t="shared" si="4"/>
        <v>42895</v>
      </c>
      <c r="C61" s="178">
        <f t="shared" si="5"/>
        <v>42895</v>
      </c>
      <c r="D61" s="175" t="str">
        <f>IF(C$3=" ", " ",'Mio-Lights'!A72)</f>
        <v>2:15</v>
      </c>
      <c r="E61" s="171">
        <f>IF(D61=" ", " ",'Mio-Lights'!C72)</f>
        <v>0</v>
      </c>
      <c r="F61" s="171">
        <f>IF($D61=" ", " ",'Mio-Mediums'!C72)</f>
        <v>0</v>
      </c>
      <c r="G61" s="171">
        <f>IF($D61=" ", " ",'Mio-Articulated Trucks'!C72)</f>
        <v>0</v>
      </c>
      <c r="H61" s="171">
        <f>IF($D61=" ", " ",'Mio-Bicycles on Road'!C72)</f>
        <v>0</v>
      </c>
      <c r="I61" s="171">
        <f>IF($D61=" ", " ",'Mio-Ped'!D72)</f>
        <v>0</v>
      </c>
      <c r="J61" s="171">
        <f>IF($D61=" ", " ",'Mio-Bicycles'!D72)</f>
        <v>0</v>
      </c>
      <c r="K61" s="171">
        <f>IF($D61=" ", " ",'Mio-Ped'!E72)</f>
        <v>0</v>
      </c>
      <c r="L61" s="171">
        <f>IF($D61=" ", " ",'Mio-Bicycles'!E72)</f>
        <v>0</v>
      </c>
      <c r="M61" s="138">
        <f t="shared" si="2"/>
        <v>0</v>
      </c>
      <c r="N61" s="138">
        <f t="shared" si="3"/>
        <v>0</v>
      </c>
    </row>
    <row r="62" spans="1:14" x14ac:dyDescent="0.25">
      <c r="A62" s="128" t="str">
        <f t="shared" si="0"/>
        <v>428952:30</v>
      </c>
      <c r="B62" s="9">
        <f t="shared" si="4"/>
        <v>42895</v>
      </c>
      <c r="C62" s="178">
        <f t="shared" si="5"/>
        <v>42895</v>
      </c>
      <c r="D62" s="175" t="str">
        <f>IF(C$3=" ", " ",'Mio-Lights'!A73)</f>
        <v>2:30</v>
      </c>
      <c r="E62" s="171">
        <f>IF(D62=" ", " ",'Mio-Lights'!C73)</f>
        <v>1</v>
      </c>
      <c r="F62" s="171">
        <f>IF($D62=" ", " ",'Mio-Mediums'!C73)</f>
        <v>0</v>
      </c>
      <c r="G62" s="171">
        <f>IF($D62=" ", " ",'Mio-Articulated Trucks'!C73)</f>
        <v>0</v>
      </c>
      <c r="H62" s="171">
        <f>IF($D62=" ", " ",'Mio-Bicycles on Road'!C73)</f>
        <v>0</v>
      </c>
      <c r="I62" s="171">
        <f>IF($D62=" ", " ",'Mio-Ped'!D73)</f>
        <v>0</v>
      </c>
      <c r="J62" s="171">
        <f>IF($D62=" ", " ",'Mio-Bicycles'!D73)</f>
        <v>0</v>
      </c>
      <c r="K62" s="171">
        <f>IF($D62=" ", " ",'Mio-Ped'!E73)</f>
        <v>0</v>
      </c>
      <c r="L62" s="171">
        <f>IF($D62=" ", " ",'Mio-Bicycles'!E73)</f>
        <v>0</v>
      </c>
      <c r="M62" s="138">
        <f t="shared" si="2"/>
        <v>0</v>
      </c>
      <c r="N62" s="138">
        <f t="shared" si="3"/>
        <v>0</v>
      </c>
    </row>
    <row r="63" spans="1:14" x14ac:dyDescent="0.25">
      <c r="A63" s="128" t="str">
        <f t="shared" si="0"/>
        <v>428952:45</v>
      </c>
      <c r="B63" s="9">
        <f t="shared" si="4"/>
        <v>42895</v>
      </c>
      <c r="C63" s="178">
        <f t="shared" si="5"/>
        <v>42895</v>
      </c>
      <c r="D63" s="175" t="str">
        <f>IF(C$3=" ", " ",'Mio-Lights'!A74)</f>
        <v>2:45</v>
      </c>
      <c r="E63" s="171">
        <f>IF(D63=" ", " ",'Mio-Lights'!C74)</f>
        <v>0</v>
      </c>
      <c r="F63" s="171">
        <f>IF($D63=" ", " ",'Mio-Mediums'!C74)</f>
        <v>0</v>
      </c>
      <c r="G63" s="171">
        <f>IF($D63=" ", " ",'Mio-Articulated Trucks'!C74)</f>
        <v>0</v>
      </c>
      <c r="H63" s="171">
        <f>IF($D63=" ", " ",'Mio-Bicycles on Road'!C74)</f>
        <v>0</v>
      </c>
      <c r="I63" s="171">
        <f>IF($D63=" ", " ",'Mio-Ped'!D74)</f>
        <v>0</v>
      </c>
      <c r="J63" s="171">
        <f>IF($D63=" ", " ",'Mio-Bicycles'!D74)</f>
        <v>0</v>
      </c>
      <c r="K63" s="171">
        <f>IF($D63=" ", " ",'Mio-Ped'!E74)</f>
        <v>0</v>
      </c>
      <c r="L63" s="171">
        <f>IF($D63=" ", " ",'Mio-Bicycles'!E74)</f>
        <v>0</v>
      </c>
      <c r="M63" s="138">
        <f t="shared" si="2"/>
        <v>0</v>
      </c>
      <c r="N63" s="138">
        <f t="shared" si="3"/>
        <v>0</v>
      </c>
    </row>
    <row r="64" spans="1:14" x14ac:dyDescent="0.25">
      <c r="A64" s="128" t="str">
        <f t="shared" si="0"/>
        <v>428953:00</v>
      </c>
      <c r="B64" s="9">
        <f t="shared" si="4"/>
        <v>42895</v>
      </c>
      <c r="C64" s="178">
        <f t="shared" si="5"/>
        <v>42895</v>
      </c>
      <c r="D64" s="175" t="str">
        <f>IF(C$3=" ", " ",'Mio-Lights'!A75)</f>
        <v>3:00</v>
      </c>
      <c r="E64" s="171">
        <f>IF(D64=" ", " ",'Mio-Lights'!C75)</f>
        <v>0</v>
      </c>
      <c r="F64" s="171">
        <f>IF($D64=" ", " ",'Mio-Mediums'!C75)</f>
        <v>0</v>
      </c>
      <c r="G64" s="171">
        <f>IF($D64=" ", " ",'Mio-Articulated Trucks'!C75)</f>
        <v>0</v>
      </c>
      <c r="H64" s="171">
        <f>IF($D64=" ", " ",'Mio-Bicycles on Road'!C75)</f>
        <v>0</v>
      </c>
      <c r="I64" s="171">
        <f>IF($D64=" ", " ",'Mio-Ped'!D75)</f>
        <v>0</v>
      </c>
      <c r="J64" s="171">
        <f>IF($D64=" ", " ",'Mio-Bicycles'!D75)</f>
        <v>0</v>
      </c>
      <c r="K64" s="171">
        <f>IF($D64=" ", " ",'Mio-Ped'!E75)</f>
        <v>0</v>
      </c>
      <c r="L64" s="171">
        <f>IF($D64=" ", " ",'Mio-Bicycles'!E75)</f>
        <v>0</v>
      </c>
      <c r="M64" s="138">
        <f t="shared" si="2"/>
        <v>0</v>
      </c>
      <c r="N64" s="138">
        <f t="shared" si="3"/>
        <v>0</v>
      </c>
    </row>
    <row r="65" spans="1:14" x14ac:dyDescent="0.25">
      <c r="A65" s="128" t="str">
        <f t="shared" si="0"/>
        <v>428953:15</v>
      </c>
      <c r="B65" s="9">
        <f t="shared" si="4"/>
        <v>42895</v>
      </c>
      <c r="C65" s="178">
        <f t="shared" si="5"/>
        <v>42895</v>
      </c>
      <c r="D65" s="175" t="str">
        <f>IF(C$3=" ", " ",'Mio-Lights'!A76)</f>
        <v>3:15</v>
      </c>
      <c r="E65" s="171">
        <f>IF(D65=" ", " ",'Mio-Lights'!C76)</f>
        <v>0</v>
      </c>
      <c r="F65" s="171">
        <f>IF($D65=" ", " ",'Mio-Mediums'!C76)</f>
        <v>0</v>
      </c>
      <c r="G65" s="171">
        <f>IF($D65=" ", " ",'Mio-Articulated Trucks'!C76)</f>
        <v>0</v>
      </c>
      <c r="H65" s="171">
        <f>IF($D65=" ", " ",'Mio-Bicycles on Road'!C76)</f>
        <v>1</v>
      </c>
      <c r="I65" s="171">
        <f>IF($D65=" ", " ",'Mio-Ped'!D76)</f>
        <v>0</v>
      </c>
      <c r="J65" s="171">
        <f>IF($D65=" ", " ",'Mio-Bicycles'!D76)</f>
        <v>0</v>
      </c>
      <c r="K65" s="171">
        <f>IF($D65=" ", " ",'Mio-Ped'!E76)</f>
        <v>0</v>
      </c>
      <c r="L65" s="171">
        <f>IF($D65=" ", " ",'Mio-Bicycles'!E76)</f>
        <v>0</v>
      </c>
      <c r="M65" s="138">
        <f t="shared" si="2"/>
        <v>0</v>
      </c>
      <c r="N65" s="138">
        <f t="shared" si="3"/>
        <v>0</v>
      </c>
    </row>
    <row r="66" spans="1:14" x14ac:dyDescent="0.25">
      <c r="A66" s="128" t="str">
        <f t="shared" si="0"/>
        <v>428953:30</v>
      </c>
      <c r="B66" s="9">
        <f t="shared" si="4"/>
        <v>42895</v>
      </c>
      <c r="C66" s="178">
        <f t="shared" si="5"/>
        <v>42895</v>
      </c>
      <c r="D66" s="175" t="str">
        <f>IF(C$3=" ", " ",'Mio-Lights'!A77)</f>
        <v>3:30</v>
      </c>
      <c r="E66" s="171">
        <f>IF(D66=" ", " ",'Mio-Lights'!C77)</f>
        <v>0</v>
      </c>
      <c r="F66" s="171">
        <f>IF($D66=" ", " ",'Mio-Mediums'!C77)</f>
        <v>0</v>
      </c>
      <c r="G66" s="171">
        <f>IF($D66=" ", " ",'Mio-Articulated Trucks'!C77)</f>
        <v>0</v>
      </c>
      <c r="H66" s="171">
        <f>IF($D66=" ", " ",'Mio-Bicycles on Road'!C77)</f>
        <v>1</v>
      </c>
      <c r="I66" s="171">
        <f>IF($D66=" ", " ",'Mio-Ped'!D77)</f>
        <v>0</v>
      </c>
      <c r="J66" s="171">
        <f>IF($D66=" ", " ",'Mio-Bicycles'!D77)</f>
        <v>0</v>
      </c>
      <c r="K66" s="171">
        <f>IF($D66=" ", " ",'Mio-Ped'!E77)</f>
        <v>2</v>
      </c>
      <c r="L66" s="171">
        <f>IF($D66=" ", " ",'Mio-Bicycles'!E77)</f>
        <v>0</v>
      </c>
      <c r="M66" s="138">
        <f t="shared" si="2"/>
        <v>2</v>
      </c>
      <c r="N66" s="138">
        <f t="shared" si="3"/>
        <v>0</v>
      </c>
    </row>
    <row r="67" spans="1:14" x14ac:dyDescent="0.25">
      <c r="A67" s="128" t="str">
        <f t="shared" si="0"/>
        <v>428953:45</v>
      </c>
      <c r="B67" s="9">
        <f t="shared" si="4"/>
        <v>42895</v>
      </c>
      <c r="C67" s="178">
        <f t="shared" ref="C67:C68" si="6">IF(TIMEVALUE(D67)&lt;TIMEVALUE(D66),B66+1,C66)</f>
        <v>42895</v>
      </c>
      <c r="D67" s="175" t="str">
        <f>IF(C$3=" ", " ",'Mio-Lights'!A78)</f>
        <v>3:45</v>
      </c>
      <c r="E67" s="171">
        <f>IF(D67=" ", " ",'Mio-Lights'!C78)</f>
        <v>0</v>
      </c>
      <c r="F67" s="171">
        <f>IF($D67=" ", " ",'Mio-Mediums'!C78)</f>
        <v>0</v>
      </c>
      <c r="G67" s="171">
        <f>IF($D67=" ", " ",'Mio-Articulated Trucks'!C78)</f>
        <v>0</v>
      </c>
      <c r="H67" s="171">
        <f>IF($D67=" ", " ",'Mio-Bicycles on Road'!C78)</f>
        <v>0</v>
      </c>
      <c r="I67" s="171">
        <f>IF($D67=" ", " ",'Mio-Ped'!D78)</f>
        <v>0</v>
      </c>
      <c r="J67" s="171">
        <f>IF($D67=" ", " ",'Mio-Bicycles'!D78)</f>
        <v>0</v>
      </c>
      <c r="K67" s="171">
        <f>IF($D67=" ", " ",'Mio-Ped'!E78)</f>
        <v>0</v>
      </c>
      <c r="L67" s="171">
        <f>IF($D67=" ", " ",'Mio-Bicycles'!E78)</f>
        <v>0</v>
      </c>
      <c r="M67" s="138">
        <f t="shared" si="2"/>
        <v>0</v>
      </c>
      <c r="N67" s="138">
        <f t="shared" si="3"/>
        <v>0</v>
      </c>
    </row>
    <row r="68" spans="1:14" x14ac:dyDescent="0.25">
      <c r="A68" s="128" t="str">
        <f t="shared" ref="A68:A98" si="7">B68&amp;D68</f>
        <v>428954:00</v>
      </c>
      <c r="B68" s="9">
        <f t="shared" si="4"/>
        <v>42895</v>
      </c>
      <c r="C68" s="178">
        <f t="shared" si="6"/>
        <v>42895</v>
      </c>
      <c r="D68" s="175" t="str">
        <f>IF(C$3=" ", " ",'Mio-Lights'!A79)</f>
        <v>4:00</v>
      </c>
      <c r="E68" s="171">
        <f>IF(D68=" ", " ",'Mio-Lights'!C79)</f>
        <v>0</v>
      </c>
      <c r="F68" s="171">
        <f>IF($D68=" ", " ",'Mio-Mediums'!C79)</f>
        <v>0</v>
      </c>
      <c r="G68" s="171">
        <f>IF($D68=" ", " ",'Mio-Articulated Trucks'!C79)</f>
        <v>0</v>
      </c>
      <c r="H68" s="171">
        <f>IF($D68=" ", " ",'Mio-Bicycles on Road'!C79)</f>
        <v>0</v>
      </c>
      <c r="I68" s="171">
        <f>IF($D68=" ", " ",'Mio-Ped'!D79)</f>
        <v>0</v>
      </c>
      <c r="J68" s="171">
        <f>IF($D68=" ", " ",'Mio-Bicycles'!D79)</f>
        <v>0</v>
      </c>
      <c r="K68" s="171">
        <f>IF($D68=" ", " ",'Mio-Ped'!E79)</f>
        <v>0</v>
      </c>
      <c r="L68" s="171">
        <f>IF($D68=" ", " ",'Mio-Bicycles'!E79)</f>
        <v>0</v>
      </c>
      <c r="M68" s="138">
        <f t="shared" ref="M68:M98" si="8">IF(COUNTA(I68,K68)=0,"",I68+K68)</f>
        <v>0</v>
      </c>
      <c r="N68" s="138">
        <f t="shared" ref="N68:N98" si="9">IF(COUNTA(J68,L68)=0,"",J68+L68)</f>
        <v>0</v>
      </c>
    </row>
    <row r="69" spans="1:14" x14ac:dyDescent="0.25">
      <c r="A69" s="128" t="str">
        <f t="shared" si="7"/>
        <v>428954:15</v>
      </c>
      <c r="B69" s="9">
        <f t="shared" ref="B69:B98" si="10">IF(TIMEVALUE(D69)&lt;TIMEVALUE(D68),C69,B68)</f>
        <v>42895</v>
      </c>
      <c r="C69" s="178">
        <f t="shared" ref="C69:C98" si="11">IF(TIMEVALUE(D69)&lt;TIMEVALUE(D68),B68+1,C68)</f>
        <v>42895</v>
      </c>
      <c r="D69" s="175" t="str">
        <f>IF(C$3=" ", " ",'Mio-Lights'!A80)</f>
        <v>4:15</v>
      </c>
      <c r="E69" s="171">
        <f>IF(D69=" ", " ",'Mio-Lights'!C80)</f>
        <v>1</v>
      </c>
      <c r="F69" s="171">
        <f>IF($D69=" ", " ",'Mio-Mediums'!C80)</f>
        <v>0</v>
      </c>
      <c r="G69" s="171">
        <f>IF($D69=" ", " ",'Mio-Articulated Trucks'!C80)</f>
        <v>0</v>
      </c>
      <c r="H69" s="171">
        <f>IF($D69=" ", " ",'Mio-Bicycles on Road'!C80)</f>
        <v>1</v>
      </c>
      <c r="I69" s="171">
        <f>IF($D69=" ", " ",'Mio-Ped'!D80)</f>
        <v>0</v>
      </c>
      <c r="J69" s="171">
        <f>IF($D69=" ", " ",'Mio-Bicycles'!D80)</f>
        <v>0</v>
      </c>
      <c r="K69" s="171">
        <f>IF($D69=" ", " ",'Mio-Ped'!E80)</f>
        <v>0</v>
      </c>
      <c r="L69" s="171">
        <f>IF($D69=" ", " ",'Mio-Bicycles'!E80)</f>
        <v>0</v>
      </c>
      <c r="M69" s="138">
        <f t="shared" si="8"/>
        <v>0</v>
      </c>
      <c r="N69" s="138">
        <f t="shared" si="9"/>
        <v>0</v>
      </c>
    </row>
    <row r="70" spans="1:14" x14ac:dyDescent="0.25">
      <c r="A70" s="128" t="str">
        <f t="shared" si="7"/>
        <v>428954:30</v>
      </c>
      <c r="B70" s="9">
        <f t="shared" si="10"/>
        <v>42895</v>
      </c>
      <c r="C70" s="178">
        <f t="shared" si="11"/>
        <v>42895</v>
      </c>
      <c r="D70" s="175" t="str">
        <f>IF(C$3=" ", " ",'Mio-Lights'!A81)</f>
        <v>4:30</v>
      </c>
      <c r="E70" s="171">
        <f>IF(D70=" ", " ",'Mio-Lights'!C81)</f>
        <v>0</v>
      </c>
      <c r="F70" s="171">
        <f>IF($D70=" ", " ",'Mio-Mediums'!C81)</f>
        <v>0</v>
      </c>
      <c r="G70" s="171">
        <f>IF($D70=" ", " ",'Mio-Articulated Trucks'!C81)</f>
        <v>0</v>
      </c>
      <c r="H70" s="171">
        <f>IF($D70=" ", " ",'Mio-Bicycles on Road'!C81)</f>
        <v>0</v>
      </c>
      <c r="I70" s="171">
        <f>IF($D70=" ", " ",'Mio-Ped'!D81)</f>
        <v>0</v>
      </c>
      <c r="J70" s="171">
        <f>IF($D70=" ", " ",'Mio-Bicycles'!D81)</f>
        <v>0</v>
      </c>
      <c r="K70" s="171">
        <f>IF($D70=" ", " ",'Mio-Ped'!E81)</f>
        <v>0</v>
      </c>
      <c r="L70" s="171">
        <f>IF($D70=" ", " ",'Mio-Bicycles'!E81)</f>
        <v>0</v>
      </c>
      <c r="M70" s="138">
        <f t="shared" si="8"/>
        <v>0</v>
      </c>
      <c r="N70" s="138">
        <f t="shared" si="9"/>
        <v>0</v>
      </c>
    </row>
    <row r="71" spans="1:14" x14ac:dyDescent="0.25">
      <c r="A71" s="128" t="str">
        <f t="shared" si="7"/>
        <v>428954:45</v>
      </c>
      <c r="B71" s="9">
        <f t="shared" si="10"/>
        <v>42895</v>
      </c>
      <c r="C71" s="178">
        <f t="shared" si="11"/>
        <v>42895</v>
      </c>
      <c r="D71" s="175" t="str">
        <f>IF(C$3=" ", " ",'Mio-Lights'!A82)</f>
        <v>4:45</v>
      </c>
      <c r="E71" s="171">
        <f>IF(D71=" ", " ",'Mio-Lights'!C82)</f>
        <v>0</v>
      </c>
      <c r="F71" s="171">
        <f>IF($D71=" ", " ",'Mio-Mediums'!C82)</f>
        <v>0</v>
      </c>
      <c r="G71" s="171">
        <f>IF($D71=" ", " ",'Mio-Articulated Trucks'!C82)</f>
        <v>0</v>
      </c>
      <c r="H71" s="171">
        <f>IF($D71=" ", " ",'Mio-Bicycles on Road'!C82)</f>
        <v>1</v>
      </c>
      <c r="I71" s="171">
        <f>IF($D71=" ", " ",'Mio-Ped'!D82)</f>
        <v>0</v>
      </c>
      <c r="J71" s="171">
        <f>IF($D71=" ", " ",'Mio-Bicycles'!D82)</f>
        <v>1</v>
      </c>
      <c r="K71" s="171">
        <f>IF($D71=" ", " ",'Mio-Ped'!E82)</f>
        <v>0</v>
      </c>
      <c r="L71" s="171">
        <f>IF($D71=" ", " ",'Mio-Bicycles'!E82)</f>
        <v>0</v>
      </c>
      <c r="M71" s="138">
        <f t="shared" si="8"/>
        <v>0</v>
      </c>
      <c r="N71" s="138">
        <f t="shared" si="9"/>
        <v>1</v>
      </c>
    </row>
    <row r="72" spans="1:14" x14ac:dyDescent="0.25">
      <c r="A72" s="128" t="str">
        <f t="shared" si="7"/>
        <v>428955:00</v>
      </c>
      <c r="B72" s="9">
        <f t="shared" si="10"/>
        <v>42895</v>
      </c>
      <c r="C72" s="178">
        <f t="shared" si="11"/>
        <v>42895</v>
      </c>
      <c r="D72" s="175" t="str">
        <f>IF(C$3=" ", " ",'Mio-Lights'!A83)</f>
        <v>5:00</v>
      </c>
      <c r="E72" s="171">
        <f>IF(D72=" ", " ",'Mio-Lights'!C83)</f>
        <v>1</v>
      </c>
      <c r="F72" s="171">
        <f>IF($D72=" ", " ",'Mio-Mediums'!C83)</f>
        <v>0</v>
      </c>
      <c r="G72" s="171">
        <f>IF($D72=" ", " ",'Mio-Articulated Trucks'!C83)</f>
        <v>0</v>
      </c>
      <c r="H72" s="171">
        <f>IF($D72=" ", " ",'Mio-Bicycles on Road'!C83)</f>
        <v>0</v>
      </c>
      <c r="I72" s="171">
        <f>IF($D72=" ", " ",'Mio-Ped'!D83)</f>
        <v>0</v>
      </c>
      <c r="J72" s="171">
        <f>IF($D72=" ", " ",'Mio-Bicycles'!D83)</f>
        <v>0</v>
      </c>
      <c r="K72" s="171">
        <f>IF($D72=" ", " ",'Mio-Ped'!E83)</f>
        <v>0</v>
      </c>
      <c r="L72" s="171">
        <f>IF($D72=" ", " ",'Mio-Bicycles'!E83)</f>
        <v>0</v>
      </c>
      <c r="M72" s="138">
        <f t="shared" si="8"/>
        <v>0</v>
      </c>
      <c r="N72" s="138">
        <f t="shared" si="9"/>
        <v>0</v>
      </c>
    </row>
    <row r="73" spans="1:14" x14ac:dyDescent="0.25">
      <c r="A73" s="128" t="str">
        <f t="shared" si="7"/>
        <v>428955:15</v>
      </c>
      <c r="B73" s="9">
        <f t="shared" si="10"/>
        <v>42895</v>
      </c>
      <c r="C73" s="178">
        <f t="shared" si="11"/>
        <v>42895</v>
      </c>
      <c r="D73" s="175" t="str">
        <f>IF(C$3=" ", " ",'Mio-Lights'!A84)</f>
        <v>5:15</v>
      </c>
      <c r="E73" s="171">
        <f>IF(D73=" ", " ",'Mio-Lights'!C84)</f>
        <v>0</v>
      </c>
      <c r="F73" s="171">
        <f>IF($D73=" ", " ",'Mio-Mediums'!C84)</f>
        <v>0</v>
      </c>
      <c r="G73" s="171">
        <f>IF($D73=" ", " ",'Mio-Articulated Trucks'!C84)</f>
        <v>0</v>
      </c>
      <c r="H73" s="171">
        <f>IF($D73=" ", " ",'Mio-Bicycles on Road'!C84)</f>
        <v>1</v>
      </c>
      <c r="I73" s="171">
        <f>IF($D73=" ", " ",'Mio-Ped'!D84)</f>
        <v>0</v>
      </c>
      <c r="J73" s="171">
        <f>IF($D73=" ", " ",'Mio-Bicycles'!D84)</f>
        <v>0</v>
      </c>
      <c r="K73" s="171">
        <f>IF($D73=" ", " ",'Mio-Ped'!E84)</f>
        <v>0</v>
      </c>
      <c r="L73" s="171">
        <f>IF($D73=" ", " ",'Mio-Bicycles'!E84)</f>
        <v>0</v>
      </c>
      <c r="M73" s="138">
        <f t="shared" si="8"/>
        <v>0</v>
      </c>
      <c r="N73" s="138">
        <f t="shared" si="9"/>
        <v>0</v>
      </c>
    </row>
    <row r="74" spans="1:14" x14ac:dyDescent="0.25">
      <c r="A74" s="128" t="str">
        <f t="shared" si="7"/>
        <v>428955:30</v>
      </c>
      <c r="B74" s="9">
        <f t="shared" si="10"/>
        <v>42895</v>
      </c>
      <c r="C74" s="178">
        <f t="shared" si="11"/>
        <v>42895</v>
      </c>
      <c r="D74" s="175" t="str">
        <f>IF(C$3=" ", " ",'Mio-Lights'!A85)</f>
        <v>5:30</v>
      </c>
      <c r="E74" s="171">
        <f>IF(D74=" ", " ",'Mio-Lights'!C85)</f>
        <v>0</v>
      </c>
      <c r="F74" s="171">
        <f>IF($D74=" ", " ",'Mio-Mediums'!C85)</f>
        <v>0</v>
      </c>
      <c r="G74" s="171">
        <f>IF($D74=" ", " ",'Mio-Articulated Trucks'!C85)</f>
        <v>0</v>
      </c>
      <c r="H74" s="171">
        <f>IF($D74=" ", " ",'Mio-Bicycles on Road'!C85)</f>
        <v>0</v>
      </c>
      <c r="I74" s="171">
        <f>IF($D74=" ", " ",'Mio-Ped'!D85)</f>
        <v>0</v>
      </c>
      <c r="J74" s="171">
        <f>IF($D74=" ", " ",'Mio-Bicycles'!D85)</f>
        <v>0</v>
      </c>
      <c r="K74" s="171">
        <f>IF($D74=" ", " ",'Mio-Ped'!E85)</f>
        <v>0</v>
      </c>
      <c r="L74" s="171">
        <f>IF($D74=" ", " ",'Mio-Bicycles'!E85)</f>
        <v>0</v>
      </c>
      <c r="M74" s="138">
        <f t="shared" si="8"/>
        <v>0</v>
      </c>
      <c r="N74" s="138">
        <f t="shared" si="9"/>
        <v>0</v>
      </c>
    </row>
    <row r="75" spans="1:14" x14ac:dyDescent="0.25">
      <c r="A75" s="128" t="str">
        <f t="shared" si="7"/>
        <v>428955:45</v>
      </c>
      <c r="B75" s="9">
        <f t="shared" si="10"/>
        <v>42895</v>
      </c>
      <c r="C75" s="178">
        <f t="shared" si="11"/>
        <v>42895</v>
      </c>
      <c r="D75" s="175" t="str">
        <f>IF(C$3=" ", " ",'Mio-Lights'!A86)</f>
        <v>5:45</v>
      </c>
      <c r="E75" s="171">
        <f>IF(D75=" ", " ",'Mio-Lights'!C86)</f>
        <v>0</v>
      </c>
      <c r="F75" s="171">
        <f>IF($D75=" ", " ",'Mio-Mediums'!C86)</f>
        <v>0</v>
      </c>
      <c r="G75" s="171">
        <f>IF($D75=" ", " ",'Mio-Articulated Trucks'!C86)</f>
        <v>0</v>
      </c>
      <c r="H75" s="171">
        <f>IF($D75=" ", " ",'Mio-Bicycles on Road'!C86)</f>
        <v>0</v>
      </c>
      <c r="I75" s="171">
        <f>IF($D75=" ", " ",'Mio-Ped'!D86)</f>
        <v>0</v>
      </c>
      <c r="J75" s="171">
        <f>IF($D75=" ", " ",'Mio-Bicycles'!D86)</f>
        <v>1</v>
      </c>
      <c r="K75" s="171">
        <f>IF($D75=" ", " ",'Mio-Ped'!E86)</f>
        <v>0</v>
      </c>
      <c r="L75" s="171">
        <f>IF($D75=" ", " ",'Mio-Bicycles'!E86)</f>
        <v>0</v>
      </c>
      <c r="M75" s="138">
        <f t="shared" si="8"/>
        <v>0</v>
      </c>
      <c r="N75" s="138">
        <f t="shared" si="9"/>
        <v>1</v>
      </c>
    </row>
    <row r="76" spans="1:14" x14ac:dyDescent="0.25">
      <c r="A76" s="128" t="str">
        <f t="shared" si="7"/>
        <v>428956:00</v>
      </c>
      <c r="B76" s="9">
        <f t="shared" si="10"/>
        <v>42895</v>
      </c>
      <c r="C76" s="178">
        <f t="shared" si="11"/>
        <v>42895</v>
      </c>
      <c r="D76" s="175" t="str">
        <f>IF(C$3=" ", " ",'Mio-Lights'!A87)</f>
        <v>6:00</v>
      </c>
      <c r="E76" s="171">
        <f>IF(D76=" ", " ",'Mio-Lights'!C87)</f>
        <v>0</v>
      </c>
      <c r="F76" s="171">
        <f>IF($D76=" ", " ",'Mio-Mediums'!C87)</f>
        <v>0</v>
      </c>
      <c r="G76" s="171">
        <f>IF($D76=" ", " ",'Mio-Articulated Trucks'!C87)</f>
        <v>0</v>
      </c>
      <c r="H76" s="171">
        <f>IF($D76=" ", " ",'Mio-Bicycles on Road'!C87)</f>
        <v>0</v>
      </c>
      <c r="I76" s="171">
        <f>IF($D76=" ", " ",'Mio-Ped'!D87)</f>
        <v>0</v>
      </c>
      <c r="J76" s="171">
        <f>IF($D76=" ", " ",'Mio-Bicycles'!D87)</f>
        <v>0</v>
      </c>
      <c r="K76" s="171">
        <f>IF($D76=" ", " ",'Mio-Ped'!E87)</f>
        <v>0</v>
      </c>
      <c r="L76" s="171">
        <f>IF($D76=" ", " ",'Mio-Bicycles'!E87)</f>
        <v>0</v>
      </c>
      <c r="M76" s="138">
        <f t="shared" si="8"/>
        <v>0</v>
      </c>
      <c r="N76" s="138">
        <f t="shared" si="9"/>
        <v>0</v>
      </c>
    </row>
    <row r="77" spans="1:14" x14ac:dyDescent="0.25">
      <c r="A77" s="128" t="str">
        <f t="shared" si="7"/>
        <v>428956:15</v>
      </c>
      <c r="B77" s="9">
        <f t="shared" si="10"/>
        <v>42895</v>
      </c>
      <c r="C77" s="178">
        <f t="shared" si="11"/>
        <v>42895</v>
      </c>
      <c r="D77" s="175" t="str">
        <f>IF(C$3=" ", " ",'Mio-Lights'!A88)</f>
        <v>6:15</v>
      </c>
      <c r="E77" s="171">
        <f>IF(D77=" ", " ",'Mio-Lights'!C88)</f>
        <v>2</v>
      </c>
      <c r="F77" s="171">
        <f>IF($D77=" ", " ",'Mio-Mediums'!C88)</f>
        <v>0</v>
      </c>
      <c r="G77" s="171">
        <f>IF($D77=" ", " ",'Mio-Articulated Trucks'!C88)</f>
        <v>0</v>
      </c>
      <c r="H77" s="171">
        <f>IF($D77=" ", " ",'Mio-Bicycles on Road'!C88)</f>
        <v>2</v>
      </c>
      <c r="I77" s="171">
        <f>IF($D77=" ", " ",'Mio-Ped'!D88)</f>
        <v>0</v>
      </c>
      <c r="J77" s="171">
        <f>IF($D77=" ", " ",'Mio-Bicycles'!D88)</f>
        <v>0</v>
      </c>
      <c r="K77" s="171">
        <f>IF($D77=" ", " ",'Mio-Ped'!E88)</f>
        <v>0</v>
      </c>
      <c r="L77" s="171">
        <f>IF($D77=" ", " ",'Mio-Bicycles'!E88)</f>
        <v>0</v>
      </c>
      <c r="M77" s="138">
        <f t="shared" si="8"/>
        <v>0</v>
      </c>
      <c r="N77" s="138">
        <f t="shared" si="9"/>
        <v>0</v>
      </c>
    </row>
    <row r="78" spans="1:14" x14ac:dyDescent="0.25">
      <c r="A78" s="128" t="str">
        <f t="shared" si="7"/>
        <v>428956:30</v>
      </c>
      <c r="B78" s="9">
        <f t="shared" si="10"/>
        <v>42895</v>
      </c>
      <c r="C78" s="178">
        <f t="shared" si="11"/>
        <v>42895</v>
      </c>
      <c r="D78" s="175" t="str">
        <f>IF(C$3=" ", " ",'Mio-Lights'!A89)</f>
        <v>6:30</v>
      </c>
      <c r="E78" s="171">
        <f>IF(D78=" ", " ",'Mio-Lights'!C89)</f>
        <v>1</v>
      </c>
      <c r="F78" s="171">
        <f>IF($D78=" ", " ",'Mio-Mediums'!C89)</f>
        <v>1</v>
      </c>
      <c r="G78" s="171">
        <f>IF($D78=" ", " ",'Mio-Articulated Trucks'!C89)</f>
        <v>0</v>
      </c>
      <c r="H78" s="171">
        <f>IF($D78=" ", " ",'Mio-Bicycles on Road'!C89)</f>
        <v>0</v>
      </c>
      <c r="I78" s="171">
        <f>IF($D78=" ", " ",'Mio-Ped'!D89)</f>
        <v>0</v>
      </c>
      <c r="J78" s="171">
        <f>IF($D78=" ", " ",'Mio-Bicycles'!D89)</f>
        <v>0</v>
      </c>
      <c r="K78" s="171">
        <f>IF($D78=" ", " ",'Mio-Ped'!E89)</f>
        <v>0</v>
      </c>
      <c r="L78" s="171">
        <f>IF($D78=" ", " ",'Mio-Bicycles'!E89)</f>
        <v>0</v>
      </c>
      <c r="M78" s="138">
        <f t="shared" si="8"/>
        <v>0</v>
      </c>
      <c r="N78" s="138">
        <f t="shared" si="9"/>
        <v>0</v>
      </c>
    </row>
    <row r="79" spans="1:14" x14ac:dyDescent="0.25">
      <c r="A79" s="128" t="str">
        <f t="shared" si="7"/>
        <v>428956:45</v>
      </c>
      <c r="B79" s="9">
        <f t="shared" si="10"/>
        <v>42895</v>
      </c>
      <c r="C79" s="178">
        <f t="shared" si="11"/>
        <v>42895</v>
      </c>
      <c r="D79" s="175" t="str">
        <f>IF(C$3=" ", " ",'Mio-Lights'!A90)</f>
        <v>6:45</v>
      </c>
      <c r="E79" s="171">
        <f>IF(D79=" ", " ",'Mio-Lights'!C90)</f>
        <v>3</v>
      </c>
      <c r="F79" s="171">
        <f>IF($D79=" ", " ",'Mio-Mediums'!C90)</f>
        <v>0</v>
      </c>
      <c r="G79" s="171">
        <f>IF($D79=" ", " ",'Mio-Articulated Trucks'!C90)</f>
        <v>0</v>
      </c>
      <c r="H79" s="171">
        <f>IF($D79=" ", " ",'Mio-Bicycles on Road'!C90)</f>
        <v>1</v>
      </c>
      <c r="I79" s="171">
        <f>IF($D79=" ", " ",'Mio-Ped'!D90)</f>
        <v>0</v>
      </c>
      <c r="J79" s="171">
        <f>IF($D79=" ", " ",'Mio-Bicycles'!D90)</f>
        <v>0</v>
      </c>
      <c r="K79" s="171">
        <f>IF($D79=" ", " ",'Mio-Ped'!E90)</f>
        <v>0</v>
      </c>
      <c r="L79" s="171">
        <f>IF($D79=" ", " ",'Mio-Bicycles'!E90)</f>
        <v>0</v>
      </c>
      <c r="M79" s="138">
        <f t="shared" si="8"/>
        <v>0</v>
      </c>
      <c r="N79" s="138">
        <f t="shared" si="9"/>
        <v>0</v>
      </c>
    </row>
    <row r="80" spans="1:14" x14ac:dyDescent="0.25">
      <c r="A80" s="128" t="str">
        <f t="shared" si="7"/>
        <v>428957:00</v>
      </c>
      <c r="B80" s="9">
        <f t="shared" si="10"/>
        <v>42895</v>
      </c>
      <c r="C80" s="178">
        <f t="shared" si="11"/>
        <v>42895</v>
      </c>
      <c r="D80" s="175" t="str">
        <f>IF(C$3=" ", " ",'Mio-Lights'!A91)</f>
        <v>7:00</v>
      </c>
      <c r="E80" s="171">
        <f>IF(D80=" ", " ",'Mio-Lights'!C91)</f>
        <v>4</v>
      </c>
      <c r="F80" s="171">
        <f>IF($D80=" ", " ",'Mio-Mediums'!C91)</f>
        <v>0</v>
      </c>
      <c r="G80" s="171">
        <f>IF($D80=" ", " ",'Mio-Articulated Trucks'!C91)</f>
        <v>0</v>
      </c>
      <c r="H80" s="171">
        <f>IF($D80=" ", " ",'Mio-Bicycles on Road'!C91)</f>
        <v>4</v>
      </c>
      <c r="I80" s="171">
        <f>IF($D80=" ", " ",'Mio-Ped'!D91)</f>
        <v>0</v>
      </c>
      <c r="J80" s="171">
        <f>IF($D80=" ", " ",'Mio-Bicycles'!D91)</f>
        <v>0</v>
      </c>
      <c r="K80" s="171">
        <f>IF($D80=" ", " ",'Mio-Ped'!E91)</f>
        <v>0</v>
      </c>
      <c r="L80" s="171">
        <f>IF($D80=" ", " ",'Mio-Bicycles'!E91)</f>
        <v>0</v>
      </c>
      <c r="M80" s="138">
        <f t="shared" si="8"/>
        <v>0</v>
      </c>
      <c r="N80" s="138">
        <f t="shared" si="9"/>
        <v>0</v>
      </c>
    </row>
    <row r="81" spans="1:14" x14ac:dyDescent="0.25">
      <c r="A81" s="128" t="str">
        <f t="shared" si="7"/>
        <v>428957:15</v>
      </c>
      <c r="B81" s="9">
        <f t="shared" si="10"/>
        <v>42895</v>
      </c>
      <c r="C81" s="178">
        <f t="shared" si="11"/>
        <v>42895</v>
      </c>
      <c r="D81" s="175" t="str">
        <f>IF(C$3=" ", " ",'Mio-Lights'!A92)</f>
        <v>7:15</v>
      </c>
      <c r="E81" s="171">
        <f>IF(D81=" ", " ",'Mio-Lights'!C92)</f>
        <v>4</v>
      </c>
      <c r="F81" s="171">
        <f>IF($D81=" ", " ",'Mio-Mediums'!C92)</f>
        <v>0</v>
      </c>
      <c r="G81" s="171">
        <f>IF($D81=" ", " ",'Mio-Articulated Trucks'!C92)</f>
        <v>0</v>
      </c>
      <c r="H81" s="171">
        <f>IF($D81=" ", " ",'Mio-Bicycles on Road'!C92)</f>
        <v>0</v>
      </c>
      <c r="I81" s="171">
        <f>IF($D81=" ", " ",'Mio-Ped'!D92)</f>
        <v>1</v>
      </c>
      <c r="J81" s="171">
        <f>IF($D81=" ", " ",'Mio-Bicycles'!D92)</f>
        <v>0</v>
      </c>
      <c r="K81" s="171">
        <f>IF($D81=" ", " ",'Mio-Ped'!E92)</f>
        <v>0</v>
      </c>
      <c r="L81" s="171">
        <f>IF($D81=" ", " ",'Mio-Bicycles'!E92)</f>
        <v>0</v>
      </c>
      <c r="M81" s="138">
        <f t="shared" si="8"/>
        <v>1</v>
      </c>
      <c r="N81" s="138">
        <f t="shared" si="9"/>
        <v>0</v>
      </c>
    </row>
    <row r="82" spans="1:14" x14ac:dyDescent="0.25">
      <c r="A82" s="128" t="str">
        <f t="shared" si="7"/>
        <v>428957:30</v>
      </c>
      <c r="B82" s="9">
        <f t="shared" si="10"/>
        <v>42895</v>
      </c>
      <c r="C82" s="178">
        <f t="shared" si="11"/>
        <v>42895</v>
      </c>
      <c r="D82" s="175" t="str">
        <f>IF(C$3=" ", " ",'Mio-Lights'!A93)</f>
        <v>7:30</v>
      </c>
      <c r="E82" s="171">
        <f>IF(D82=" ", " ",'Mio-Lights'!C93)</f>
        <v>4</v>
      </c>
      <c r="F82" s="171">
        <f>IF($D82=" ", " ",'Mio-Mediums'!C93)</f>
        <v>1</v>
      </c>
      <c r="G82" s="171">
        <f>IF($D82=" ", " ",'Mio-Articulated Trucks'!C93)</f>
        <v>0</v>
      </c>
      <c r="H82" s="171">
        <f>IF($D82=" ", " ",'Mio-Bicycles on Road'!C93)</f>
        <v>5</v>
      </c>
      <c r="I82" s="171">
        <f>IF($D82=" ", " ",'Mio-Ped'!D93)</f>
        <v>1</v>
      </c>
      <c r="J82" s="171">
        <f>IF($D82=" ", " ",'Mio-Bicycles'!D93)</f>
        <v>1</v>
      </c>
      <c r="K82" s="171">
        <f>IF($D82=" ", " ",'Mio-Ped'!E93)</f>
        <v>0</v>
      </c>
      <c r="L82" s="171">
        <f>IF($D82=" ", " ",'Mio-Bicycles'!E93)</f>
        <v>0</v>
      </c>
      <c r="M82" s="138">
        <f t="shared" si="8"/>
        <v>1</v>
      </c>
      <c r="N82" s="138">
        <f t="shared" si="9"/>
        <v>1</v>
      </c>
    </row>
    <row r="83" spans="1:14" x14ac:dyDescent="0.25">
      <c r="A83" s="128" t="str">
        <f t="shared" si="7"/>
        <v>428957:45</v>
      </c>
      <c r="B83" s="9">
        <f t="shared" si="10"/>
        <v>42895</v>
      </c>
      <c r="C83" s="178">
        <f t="shared" si="11"/>
        <v>42895</v>
      </c>
      <c r="D83" s="175" t="str">
        <f>IF(C$3=" ", " ",'Mio-Lights'!A94)</f>
        <v>7:45</v>
      </c>
      <c r="E83" s="171">
        <f>IF(D83=" ", " ",'Mio-Lights'!C94)</f>
        <v>9</v>
      </c>
      <c r="F83" s="171">
        <f>IF($D83=" ", " ",'Mio-Mediums'!C94)</f>
        <v>0</v>
      </c>
      <c r="G83" s="171">
        <f>IF($D83=" ", " ",'Mio-Articulated Trucks'!C94)</f>
        <v>0</v>
      </c>
      <c r="H83" s="171">
        <f>IF($D83=" ", " ",'Mio-Bicycles on Road'!C94)</f>
        <v>5</v>
      </c>
      <c r="I83" s="171">
        <f>IF($D83=" ", " ",'Mio-Ped'!D94)</f>
        <v>1</v>
      </c>
      <c r="J83" s="171">
        <f>IF($D83=" ", " ",'Mio-Bicycles'!D94)</f>
        <v>2</v>
      </c>
      <c r="K83" s="171">
        <f>IF($D83=" ", " ",'Mio-Ped'!E94)</f>
        <v>1</v>
      </c>
      <c r="L83" s="171">
        <f>IF($D83=" ", " ",'Mio-Bicycles'!E94)</f>
        <v>0</v>
      </c>
      <c r="M83" s="138">
        <f t="shared" si="8"/>
        <v>2</v>
      </c>
      <c r="N83" s="138">
        <f t="shared" si="9"/>
        <v>2</v>
      </c>
    </row>
    <row r="84" spans="1:14" x14ac:dyDescent="0.25">
      <c r="A84" s="128" t="str">
        <f t="shared" si="7"/>
        <v>428958:00</v>
      </c>
      <c r="B84" s="9">
        <f t="shared" si="10"/>
        <v>42895</v>
      </c>
      <c r="C84" s="178">
        <f t="shared" si="11"/>
        <v>42895</v>
      </c>
      <c r="D84" s="175" t="str">
        <f>IF(C$3=" ", " ",'Mio-Lights'!A95)</f>
        <v>8:00</v>
      </c>
      <c r="E84" s="171">
        <f>IF(D84=" ", " ",'Mio-Lights'!C95)</f>
        <v>5</v>
      </c>
      <c r="F84" s="171">
        <f>IF($D84=" ", " ",'Mio-Mediums'!C95)</f>
        <v>0</v>
      </c>
      <c r="G84" s="171">
        <f>IF($D84=" ", " ",'Mio-Articulated Trucks'!C95)</f>
        <v>0</v>
      </c>
      <c r="H84" s="171">
        <f>IF($D84=" ", " ",'Mio-Bicycles on Road'!C95)</f>
        <v>9</v>
      </c>
      <c r="I84" s="171">
        <f>IF($D84=" ", " ",'Mio-Ped'!D95)</f>
        <v>0</v>
      </c>
      <c r="J84" s="171">
        <f>IF($D84=" ", " ",'Mio-Bicycles'!D95)</f>
        <v>1</v>
      </c>
      <c r="K84" s="171">
        <f>IF($D84=" ", " ",'Mio-Ped'!E95)</f>
        <v>0</v>
      </c>
      <c r="L84" s="171">
        <f>IF($D84=" ", " ",'Mio-Bicycles'!E95)</f>
        <v>0</v>
      </c>
      <c r="M84" s="138">
        <f t="shared" si="8"/>
        <v>0</v>
      </c>
      <c r="N84" s="138">
        <f t="shared" si="9"/>
        <v>1</v>
      </c>
    </row>
    <row r="85" spans="1:14" x14ac:dyDescent="0.25">
      <c r="A85" s="128" t="str">
        <f t="shared" si="7"/>
        <v>428958:15</v>
      </c>
      <c r="B85" s="9">
        <f t="shared" si="10"/>
        <v>42895</v>
      </c>
      <c r="C85" s="178">
        <f t="shared" si="11"/>
        <v>42895</v>
      </c>
      <c r="D85" s="175" t="str">
        <f>IF(C$3=" ", " ",'Mio-Lights'!A96)</f>
        <v>8:15</v>
      </c>
      <c r="E85" s="171">
        <f>IF(D85=" ", " ",'Mio-Lights'!C96)</f>
        <v>5</v>
      </c>
      <c r="F85" s="171">
        <f>IF($D85=" ", " ",'Mio-Mediums'!C96)</f>
        <v>0</v>
      </c>
      <c r="G85" s="171">
        <f>IF($D85=" ", " ",'Mio-Articulated Trucks'!C96)</f>
        <v>0</v>
      </c>
      <c r="H85" s="171">
        <f>IF($D85=" ", " ",'Mio-Bicycles on Road'!C96)</f>
        <v>2</v>
      </c>
      <c r="I85" s="171">
        <f>IF($D85=" ", " ",'Mio-Ped'!D96)</f>
        <v>0</v>
      </c>
      <c r="J85" s="171">
        <f>IF($D85=" ", " ",'Mio-Bicycles'!D96)</f>
        <v>0</v>
      </c>
      <c r="K85" s="171">
        <f>IF($D85=" ", " ",'Mio-Ped'!E96)</f>
        <v>0</v>
      </c>
      <c r="L85" s="171">
        <f>IF($D85=" ", " ",'Mio-Bicycles'!E96)</f>
        <v>0</v>
      </c>
      <c r="M85" s="138">
        <f t="shared" si="8"/>
        <v>0</v>
      </c>
      <c r="N85" s="138">
        <f t="shared" si="9"/>
        <v>0</v>
      </c>
    </row>
    <row r="86" spans="1:14" x14ac:dyDescent="0.25">
      <c r="A86" s="128" t="str">
        <f t="shared" si="7"/>
        <v>428958:30</v>
      </c>
      <c r="B86" s="9">
        <f t="shared" si="10"/>
        <v>42895</v>
      </c>
      <c r="C86" s="178">
        <f t="shared" si="11"/>
        <v>42895</v>
      </c>
      <c r="D86" s="175" t="str">
        <f>IF(C$3=" ", " ",'Mio-Lights'!A97)</f>
        <v>8:30</v>
      </c>
      <c r="E86" s="171">
        <f>IF(D86=" ", " ",'Mio-Lights'!C97)</f>
        <v>4</v>
      </c>
      <c r="F86" s="171">
        <f>IF($D86=" ", " ",'Mio-Mediums'!C97)</f>
        <v>0</v>
      </c>
      <c r="G86" s="171">
        <f>IF($D86=" ", " ",'Mio-Articulated Trucks'!C97)</f>
        <v>0</v>
      </c>
      <c r="H86" s="171">
        <f>IF($D86=" ", " ",'Mio-Bicycles on Road'!C97)</f>
        <v>3</v>
      </c>
      <c r="I86" s="171">
        <f>IF($D86=" ", " ",'Mio-Ped'!D97)</f>
        <v>0</v>
      </c>
      <c r="J86" s="171">
        <f>IF($D86=" ", " ",'Mio-Bicycles'!D97)</f>
        <v>0</v>
      </c>
      <c r="K86" s="171">
        <f>IF($D86=" ", " ",'Mio-Ped'!E97)</f>
        <v>0</v>
      </c>
      <c r="L86" s="171">
        <f>IF($D86=" ", " ",'Mio-Bicycles'!E97)</f>
        <v>0</v>
      </c>
      <c r="M86" s="138">
        <f t="shared" si="8"/>
        <v>0</v>
      </c>
      <c r="N86" s="138">
        <f t="shared" si="9"/>
        <v>0</v>
      </c>
    </row>
    <row r="87" spans="1:14" x14ac:dyDescent="0.25">
      <c r="A87" s="128" t="str">
        <f t="shared" si="7"/>
        <v>428958:45</v>
      </c>
      <c r="B87" s="9">
        <f t="shared" si="10"/>
        <v>42895</v>
      </c>
      <c r="C87" s="178">
        <f t="shared" si="11"/>
        <v>42895</v>
      </c>
      <c r="D87" s="175" t="str">
        <f>IF(C$3=" ", " ",'Mio-Lights'!A98)</f>
        <v>8:45</v>
      </c>
      <c r="E87" s="171">
        <f>IF(D87=" ", " ",'Mio-Lights'!C98)</f>
        <v>4</v>
      </c>
      <c r="F87" s="171">
        <f>IF($D87=" ", " ",'Mio-Mediums'!C98)</f>
        <v>2</v>
      </c>
      <c r="G87" s="171">
        <f>IF($D87=" ", " ",'Mio-Articulated Trucks'!C98)</f>
        <v>0</v>
      </c>
      <c r="H87" s="171">
        <f>IF($D87=" ", " ",'Mio-Bicycles on Road'!C98)</f>
        <v>1</v>
      </c>
      <c r="I87" s="171">
        <f>IF($D87=" ", " ",'Mio-Ped'!D98)</f>
        <v>0</v>
      </c>
      <c r="J87" s="171">
        <f>IF($D87=" ", " ",'Mio-Bicycles'!D98)</f>
        <v>0</v>
      </c>
      <c r="K87" s="171">
        <f>IF($D87=" ", " ",'Mio-Ped'!E98)</f>
        <v>0</v>
      </c>
      <c r="L87" s="171">
        <f>IF($D87=" ", " ",'Mio-Bicycles'!E98)</f>
        <v>0</v>
      </c>
      <c r="M87" s="138">
        <f t="shared" si="8"/>
        <v>0</v>
      </c>
      <c r="N87" s="138">
        <f t="shared" si="9"/>
        <v>0</v>
      </c>
    </row>
    <row r="88" spans="1:14" x14ac:dyDescent="0.25">
      <c r="A88" s="128" t="str">
        <f t="shared" si="7"/>
        <v>428959:00</v>
      </c>
      <c r="B88" s="9">
        <f t="shared" si="10"/>
        <v>42895</v>
      </c>
      <c r="C88" s="178">
        <f t="shared" si="11"/>
        <v>42895</v>
      </c>
      <c r="D88" s="175" t="str">
        <f>IF(C$3=" ", " ",'Mio-Lights'!A99)</f>
        <v>9:00</v>
      </c>
      <c r="E88" s="171">
        <f>IF(D88=" ", " ",'Mio-Lights'!C99)</f>
        <v>7</v>
      </c>
      <c r="F88" s="171">
        <f>IF($D88=" ", " ",'Mio-Mediums'!C99)</f>
        <v>0</v>
      </c>
      <c r="G88" s="171">
        <f>IF($D88=" ", " ",'Mio-Articulated Trucks'!C99)</f>
        <v>1</v>
      </c>
      <c r="H88" s="171">
        <f>IF($D88=" ", " ",'Mio-Bicycles on Road'!C99)</f>
        <v>0</v>
      </c>
      <c r="I88" s="171">
        <f>IF($D88=" ", " ",'Mio-Ped'!D99)</f>
        <v>1</v>
      </c>
      <c r="J88" s="171">
        <f>IF($D88=" ", " ",'Mio-Bicycles'!D99)</f>
        <v>0</v>
      </c>
      <c r="K88" s="171">
        <f>IF($D88=" ", " ",'Mio-Ped'!E99)</f>
        <v>0</v>
      </c>
      <c r="L88" s="171">
        <f>IF($D88=" ", " ",'Mio-Bicycles'!E99)</f>
        <v>0</v>
      </c>
      <c r="M88" s="138">
        <f t="shared" si="8"/>
        <v>1</v>
      </c>
      <c r="N88" s="138">
        <f t="shared" si="9"/>
        <v>0</v>
      </c>
    </row>
    <row r="89" spans="1:14" x14ac:dyDescent="0.25">
      <c r="A89" s="128" t="str">
        <f t="shared" si="7"/>
        <v>428959:15</v>
      </c>
      <c r="B89" s="9">
        <f t="shared" si="10"/>
        <v>42895</v>
      </c>
      <c r="C89" s="178">
        <f t="shared" si="11"/>
        <v>42895</v>
      </c>
      <c r="D89" s="175" t="str">
        <f>IF(C$3=" ", " ",'Mio-Lights'!A100)</f>
        <v>9:15</v>
      </c>
      <c r="E89" s="171">
        <f>IF(D89=" ", " ",'Mio-Lights'!C100)</f>
        <v>10</v>
      </c>
      <c r="F89" s="171">
        <f>IF($D89=" ", " ",'Mio-Mediums'!C100)</f>
        <v>0</v>
      </c>
      <c r="G89" s="171">
        <f>IF($D89=" ", " ",'Mio-Articulated Trucks'!C100)</f>
        <v>0</v>
      </c>
      <c r="H89" s="171">
        <f>IF($D89=" ", " ",'Mio-Bicycles on Road'!C100)</f>
        <v>1</v>
      </c>
      <c r="I89" s="171">
        <f>IF($D89=" ", " ",'Mio-Ped'!D100)</f>
        <v>0</v>
      </c>
      <c r="J89" s="171">
        <f>IF($D89=" ", " ",'Mio-Bicycles'!D100)</f>
        <v>2</v>
      </c>
      <c r="K89" s="171">
        <f>IF($D89=" ", " ",'Mio-Ped'!E100)</f>
        <v>0</v>
      </c>
      <c r="L89" s="171">
        <f>IF($D89=" ", " ",'Mio-Bicycles'!E100)</f>
        <v>0</v>
      </c>
      <c r="M89" s="138">
        <f t="shared" si="8"/>
        <v>0</v>
      </c>
      <c r="N89" s="138">
        <f t="shared" si="9"/>
        <v>2</v>
      </c>
    </row>
    <row r="90" spans="1:14" x14ac:dyDescent="0.25">
      <c r="A90" s="128" t="str">
        <f t="shared" si="7"/>
        <v>428959:30</v>
      </c>
      <c r="B90" s="9">
        <f t="shared" si="10"/>
        <v>42895</v>
      </c>
      <c r="C90" s="178">
        <f t="shared" si="11"/>
        <v>42895</v>
      </c>
      <c r="D90" s="175" t="str">
        <f>IF(C$3=" ", " ",'Mio-Lights'!A101)</f>
        <v>9:30</v>
      </c>
      <c r="E90" s="171">
        <f>IF(D90=" ", " ",'Mio-Lights'!C101)</f>
        <v>5</v>
      </c>
      <c r="F90" s="171">
        <f>IF($D90=" ", " ",'Mio-Mediums'!C101)</f>
        <v>1</v>
      </c>
      <c r="G90" s="171">
        <f>IF($D90=" ", " ",'Mio-Articulated Trucks'!C101)</f>
        <v>1</v>
      </c>
      <c r="H90" s="171">
        <f>IF($D90=" ", " ",'Mio-Bicycles on Road'!C101)</f>
        <v>3</v>
      </c>
      <c r="I90" s="171">
        <f>IF($D90=" ", " ",'Mio-Ped'!D101)</f>
        <v>0</v>
      </c>
      <c r="J90" s="171">
        <f>IF($D90=" ", " ",'Mio-Bicycles'!D101)</f>
        <v>0</v>
      </c>
      <c r="K90" s="171">
        <f>IF($D90=" ", " ",'Mio-Ped'!E101)</f>
        <v>0</v>
      </c>
      <c r="L90" s="171">
        <f>IF($D90=" ", " ",'Mio-Bicycles'!E101)</f>
        <v>0</v>
      </c>
      <c r="M90" s="138">
        <f t="shared" si="8"/>
        <v>0</v>
      </c>
      <c r="N90" s="138">
        <f t="shared" si="9"/>
        <v>0</v>
      </c>
    </row>
    <row r="91" spans="1:14" x14ac:dyDescent="0.25">
      <c r="A91" s="128" t="str">
        <f t="shared" si="7"/>
        <v>428959:45</v>
      </c>
      <c r="B91" s="9">
        <f t="shared" si="10"/>
        <v>42895</v>
      </c>
      <c r="C91" s="178">
        <f t="shared" si="11"/>
        <v>42895</v>
      </c>
      <c r="D91" s="175" t="str">
        <f>IF(C$3=" ", " ",'Mio-Lights'!A102)</f>
        <v>9:45</v>
      </c>
      <c r="E91" s="171">
        <f>IF(D91=" ", " ",'Mio-Lights'!C102)</f>
        <v>4</v>
      </c>
      <c r="F91" s="171">
        <f>IF($D91=" ", " ",'Mio-Mediums'!C102)</f>
        <v>2</v>
      </c>
      <c r="G91" s="171">
        <f>IF($D91=" ", " ",'Mio-Articulated Trucks'!C102)</f>
        <v>0</v>
      </c>
      <c r="H91" s="171">
        <f>IF($D91=" ", " ",'Mio-Bicycles on Road'!C102)</f>
        <v>0</v>
      </c>
      <c r="I91" s="171">
        <f>IF($D91=" ", " ",'Mio-Ped'!D102)</f>
        <v>0</v>
      </c>
      <c r="J91" s="171">
        <f>IF($D91=" ", " ",'Mio-Bicycles'!D102)</f>
        <v>0</v>
      </c>
      <c r="K91" s="171">
        <f>IF($D91=" ", " ",'Mio-Ped'!E102)</f>
        <v>1</v>
      </c>
      <c r="L91" s="171">
        <f>IF($D91=" ", " ",'Mio-Bicycles'!E102)</f>
        <v>0</v>
      </c>
      <c r="M91" s="138">
        <f t="shared" si="8"/>
        <v>1</v>
      </c>
      <c r="N91" s="138">
        <f t="shared" si="9"/>
        <v>0</v>
      </c>
    </row>
    <row r="92" spans="1:14" x14ac:dyDescent="0.25">
      <c r="A92" s="128" t="str">
        <f t="shared" si="7"/>
        <v>4289510:00</v>
      </c>
      <c r="B92" s="9">
        <f t="shared" si="10"/>
        <v>42895</v>
      </c>
      <c r="C92" s="178">
        <f t="shared" si="11"/>
        <v>42895</v>
      </c>
      <c r="D92" s="175" t="str">
        <f>IF(C$3=" ", " ",'Mio-Lights'!A103)</f>
        <v>10:00</v>
      </c>
      <c r="E92" s="171">
        <f>IF(D92=" ", " ",'Mio-Lights'!C103)</f>
        <v>2</v>
      </c>
      <c r="F92" s="171">
        <f>IF($D92=" ", " ",'Mio-Mediums'!C103)</f>
        <v>0</v>
      </c>
      <c r="G92" s="171">
        <f>IF($D92=" ", " ",'Mio-Articulated Trucks'!C103)</f>
        <v>1</v>
      </c>
      <c r="H92" s="171">
        <f>IF($D92=" ", " ",'Mio-Bicycles on Road'!C103)</f>
        <v>4</v>
      </c>
      <c r="I92" s="171">
        <f>IF($D92=" ", " ",'Mio-Ped'!D103)</f>
        <v>2</v>
      </c>
      <c r="J92" s="171">
        <f>IF($D92=" ", " ",'Mio-Bicycles'!D103)</f>
        <v>0</v>
      </c>
      <c r="K92" s="171">
        <f>IF($D92=" ", " ",'Mio-Ped'!E103)</f>
        <v>1</v>
      </c>
      <c r="L92" s="171">
        <f>IF($D92=" ", " ",'Mio-Bicycles'!E103)</f>
        <v>0</v>
      </c>
      <c r="M92" s="138">
        <f t="shared" si="8"/>
        <v>3</v>
      </c>
      <c r="N92" s="138">
        <f t="shared" si="9"/>
        <v>0</v>
      </c>
    </row>
    <row r="93" spans="1:14" x14ac:dyDescent="0.25">
      <c r="A93" s="128" t="str">
        <f t="shared" si="7"/>
        <v>4289510:15</v>
      </c>
      <c r="B93" s="9">
        <f t="shared" si="10"/>
        <v>42895</v>
      </c>
      <c r="C93" s="178">
        <f t="shared" si="11"/>
        <v>42895</v>
      </c>
      <c r="D93" s="175" t="str">
        <f>IF(C$3=" ", " ",'Mio-Lights'!A104)</f>
        <v>10:15</v>
      </c>
      <c r="E93" s="171">
        <f>IF(D93=" ", " ",'Mio-Lights'!C104)</f>
        <v>3</v>
      </c>
      <c r="F93" s="171">
        <f>IF($D93=" ", " ",'Mio-Mediums'!C104)</f>
        <v>0</v>
      </c>
      <c r="G93" s="171">
        <f>IF($D93=" ", " ",'Mio-Articulated Trucks'!C104)</f>
        <v>0</v>
      </c>
      <c r="H93" s="171">
        <f>IF($D93=" ", " ",'Mio-Bicycles on Road'!C104)</f>
        <v>1</v>
      </c>
      <c r="I93" s="171">
        <f>IF($D93=" ", " ",'Mio-Ped'!D104)</f>
        <v>0</v>
      </c>
      <c r="J93" s="171">
        <f>IF($D93=" ", " ",'Mio-Bicycles'!D104)</f>
        <v>0</v>
      </c>
      <c r="K93" s="171">
        <f>IF($D93=" ", " ",'Mio-Ped'!E104)</f>
        <v>1</v>
      </c>
      <c r="L93" s="171">
        <f>IF($D93=" ", " ",'Mio-Bicycles'!E104)</f>
        <v>0</v>
      </c>
      <c r="M93" s="138">
        <f t="shared" si="8"/>
        <v>1</v>
      </c>
      <c r="N93" s="138">
        <f t="shared" si="9"/>
        <v>0</v>
      </c>
    </row>
    <row r="94" spans="1:14" x14ac:dyDescent="0.25">
      <c r="A94" s="128" t="str">
        <f t="shared" si="7"/>
        <v>4289510:30</v>
      </c>
      <c r="B94" s="9">
        <f t="shared" si="10"/>
        <v>42895</v>
      </c>
      <c r="C94" s="178">
        <f t="shared" si="11"/>
        <v>42895</v>
      </c>
      <c r="D94" s="175" t="str">
        <f>IF(C$3=" ", " ",'Mio-Lights'!A105)</f>
        <v>10:30</v>
      </c>
      <c r="E94" s="171">
        <f>IF(D94=" ", " ",'Mio-Lights'!C105)</f>
        <v>6</v>
      </c>
      <c r="F94" s="171">
        <f>IF($D94=" ", " ",'Mio-Mediums'!C105)</f>
        <v>1</v>
      </c>
      <c r="G94" s="171">
        <f>IF($D94=" ", " ",'Mio-Articulated Trucks'!C105)</f>
        <v>0</v>
      </c>
      <c r="H94" s="171">
        <f>IF($D94=" ", " ",'Mio-Bicycles on Road'!C105)</f>
        <v>1</v>
      </c>
      <c r="I94" s="171">
        <f>IF($D94=" ", " ",'Mio-Ped'!D105)</f>
        <v>0</v>
      </c>
      <c r="J94" s="171">
        <f>IF($D94=" ", " ",'Mio-Bicycles'!D105)</f>
        <v>0</v>
      </c>
      <c r="K94" s="171">
        <f>IF($D94=" ", " ",'Mio-Ped'!E105)</f>
        <v>0</v>
      </c>
      <c r="L94" s="171">
        <f>IF($D94=" ", " ",'Mio-Bicycles'!E105)</f>
        <v>0</v>
      </c>
      <c r="M94" s="138">
        <f t="shared" si="8"/>
        <v>0</v>
      </c>
      <c r="N94" s="138">
        <f t="shared" si="9"/>
        <v>0</v>
      </c>
    </row>
    <row r="95" spans="1:14" x14ac:dyDescent="0.25">
      <c r="A95" s="128" t="str">
        <f t="shared" si="7"/>
        <v>4289510:45</v>
      </c>
      <c r="B95" s="9">
        <f t="shared" si="10"/>
        <v>42895</v>
      </c>
      <c r="C95" s="178">
        <f t="shared" si="11"/>
        <v>42895</v>
      </c>
      <c r="D95" s="175" t="str">
        <f>IF(C$3=" ", " ",'Mio-Lights'!A106)</f>
        <v>10:45</v>
      </c>
      <c r="E95" s="171">
        <f>IF(D95=" ", " ",'Mio-Lights'!C106)</f>
        <v>7</v>
      </c>
      <c r="F95" s="171">
        <f>IF($D95=" ", " ",'Mio-Mediums'!C106)</f>
        <v>0</v>
      </c>
      <c r="G95" s="171">
        <f>IF($D95=" ", " ",'Mio-Articulated Trucks'!C106)</f>
        <v>0</v>
      </c>
      <c r="H95" s="171">
        <f>IF($D95=" ", " ",'Mio-Bicycles on Road'!C106)</f>
        <v>1</v>
      </c>
      <c r="I95" s="171">
        <f>IF($D95=" ", " ",'Mio-Ped'!D106)</f>
        <v>0</v>
      </c>
      <c r="J95" s="171">
        <f>IF($D95=" ", " ",'Mio-Bicycles'!D106)</f>
        <v>0</v>
      </c>
      <c r="K95" s="171">
        <f>IF($D95=" ", " ",'Mio-Ped'!E106)</f>
        <v>0</v>
      </c>
      <c r="L95" s="171">
        <f>IF($D95=" ", " ",'Mio-Bicycles'!E106)</f>
        <v>1</v>
      </c>
      <c r="M95" s="138">
        <f t="shared" si="8"/>
        <v>0</v>
      </c>
      <c r="N95" s="138">
        <f t="shared" si="9"/>
        <v>1</v>
      </c>
    </row>
    <row r="96" spans="1:14" x14ac:dyDescent="0.25">
      <c r="A96" s="128" t="str">
        <f t="shared" si="7"/>
        <v>4289511:00</v>
      </c>
      <c r="B96" s="9">
        <f t="shared" si="10"/>
        <v>42895</v>
      </c>
      <c r="C96" s="178">
        <f t="shared" si="11"/>
        <v>42895</v>
      </c>
      <c r="D96" s="175" t="str">
        <f>IF(C$3=" ", " ",'Mio-Lights'!A107)</f>
        <v>11:00</v>
      </c>
      <c r="E96" s="171">
        <f>IF(D96=" ", " ",'Mio-Lights'!C107)</f>
        <v>4</v>
      </c>
      <c r="F96" s="171">
        <f>IF($D96=" ", " ",'Mio-Mediums'!C107)</f>
        <v>0</v>
      </c>
      <c r="G96" s="171">
        <f>IF($D96=" ", " ",'Mio-Articulated Trucks'!C107)</f>
        <v>0</v>
      </c>
      <c r="H96" s="171">
        <f>IF($D96=" ", " ",'Mio-Bicycles on Road'!C107)</f>
        <v>1</v>
      </c>
      <c r="I96" s="171">
        <f>IF($D96=" ", " ",'Mio-Ped'!D107)</f>
        <v>0</v>
      </c>
      <c r="J96" s="171">
        <f>IF($D96=" ", " ",'Mio-Bicycles'!D107)</f>
        <v>0</v>
      </c>
      <c r="K96" s="171">
        <f>IF($D96=" ", " ",'Mio-Ped'!E107)</f>
        <v>1</v>
      </c>
      <c r="L96" s="171">
        <f>IF($D96=" ", " ",'Mio-Bicycles'!E107)</f>
        <v>0</v>
      </c>
      <c r="M96" s="138">
        <f t="shared" si="8"/>
        <v>1</v>
      </c>
      <c r="N96" s="138">
        <f t="shared" si="9"/>
        <v>0</v>
      </c>
    </row>
    <row r="97" spans="1:14" x14ac:dyDescent="0.25">
      <c r="A97" s="128" t="str">
        <f t="shared" si="7"/>
        <v>4289511:15</v>
      </c>
      <c r="B97" s="9">
        <f t="shared" si="10"/>
        <v>42895</v>
      </c>
      <c r="C97" s="178">
        <f t="shared" si="11"/>
        <v>42895</v>
      </c>
      <c r="D97" s="175" t="str">
        <f>IF(C$3=" ", " ",'Mio-Lights'!A108)</f>
        <v>11:15</v>
      </c>
      <c r="E97" s="171">
        <f>IF(D97=" ", " ",'Mio-Lights'!C108)</f>
        <v>7</v>
      </c>
      <c r="F97" s="171">
        <f>IF($D97=" ", " ",'Mio-Mediums'!C108)</f>
        <v>0</v>
      </c>
      <c r="G97" s="171">
        <f>IF($D97=" ", " ",'Mio-Articulated Trucks'!C108)</f>
        <v>0</v>
      </c>
      <c r="H97" s="171">
        <f>IF($D97=" ", " ",'Mio-Bicycles on Road'!C108)</f>
        <v>2</v>
      </c>
      <c r="I97" s="171">
        <f>IF($D97=" ", " ",'Mio-Ped'!D108)</f>
        <v>0</v>
      </c>
      <c r="J97" s="171">
        <f>IF($D97=" ", " ",'Mio-Bicycles'!D108)</f>
        <v>1</v>
      </c>
      <c r="K97" s="171">
        <f>IF($D97=" ", " ",'Mio-Ped'!E108)</f>
        <v>0</v>
      </c>
      <c r="L97" s="171">
        <f>IF($D97=" ", " ",'Mio-Bicycles'!E108)</f>
        <v>0</v>
      </c>
      <c r="M97" s="138">
        <f t="shared" si="8"/>
        <v>0</v>
      </c>
      <c r="N97" s="138">
        <f t="shared" si="9"/>
        <v>1</v>
      </c>
    </row>
    <row r="98" spans="1:14" x14ac:dyDescent="0.25">
      <c r="A98" s="128" t="str">
        <f t="shared" si="7"/>
        <v>4289511:30</v>
      </c>
      <c r="B98" s="9">
        <f t="shared" si="10"/>
        <v>42895</v>
      </c>
      <c r="C98" s="178">
        <f t="shared" si="11"/>
        <v>42895</v>
      </c>
      <c r="D98" s="175" t="str">
        <f>IF(C$3=" ", " ",'Mio-Lights'!A109)</f>
        <v>11:30</v>
      </c>
      <c r="E98" s="171">
        <f>IF(D98=" ", " ",'Mio-Lights'!C109)</f>
        <v>6</v>
      </c>
      <c r="F98" s="171">
        <f>IF($D98=" ", " ",'Mio-Mediums'!C109)</f>
        <v>1</v>
      </c>
      <c r="G98" s="171">
        <f>IF($D98=" ", " ",'Mio-Articulated Trucks'!C109)</f>
        <v>0</v>
      </c>
      <c r="H98" s="171">
        <f>IF($D98=" ", " ",'Mio-Bicycles on Road'!C109)</f>
        <v>10</v>
      </c>
      <c r="I98" s="171">
        <f>IF($D98=" ", " ",'Mio-Ped'!D109)</f>
        <v>4</v>
      </c>
      <c r="J98" s="171">
        <f>IF($D98=" ", " ",'Mio-Bicycles'!D109)</f>
        <v>2</v>
      </c>
      <c r="K98" s="171">
        <f>IF($D98=" ", " ",'Mio-Ped'!E109)</f>
        <v>0</v>
      </c>
      <c r="L98" s="171">
        <f>IF($D98=" ", " ",'Mio-Bicycles'!E109)</f>
        <v>0</v>
      </c>
      <c r="M98" s="138">
        <f t="shared" si="8"/>
        <v>4</v>
      </c>
      <c r="N98" s="138">
        <f t="shared" si="9"/>
        <v>2</v>
      </c>
    </row>
  </sheetData>
  <mergeCells count="4">
    <mergeCell ref="E1:H1"/>
    <mergeCell ref="I1:J1"/>
    <mergeCell ref="K1:L1"/>
    <mergeCell ref="M1:N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-0.249977111117893"/>
  </sheetPr>
  <dimension ref="A1:Q98"/>
  <sheetViews>
    <sheetView workbookViewId="0">
      <pane ySplit="2" topLeftCell="A3" activePane="bottomLeft" state="frozen"/>
      <selection pane="bottomLeft" activeCell="L3" sqref="L3"/>
    </sheetView>
  </sheetViews>
  <sheetFormatPr defaultRowHeight="15" x14ac:dyDescent="0.25"/>
  <cols>
    <col min="1" max="1" width="14.85546875" style="128" bestFit="1" customWidth="1"/>
    <col min="2" max="2" width="10.7109375" style="128" bestFit="1" customWidth="1"/>
    <col min="3" max="3" width="10.140625" style="169" bestFit="1" customWidth="1"/>
    <col min="4" max="6" width="12.7109375" style="169" customWidth="1"/>
    <col min="7" max="7" width="17" style="169" bestFit="1" customWidth="1"/>
    <col min="8" max="12" width="12.7109375" style="169" customWidth="1"/>
    <col min="13" max="14" width="12.7109375" style="138" customWidth="1"/>
  </cols>
  <sheetData>
    <row r="1" spans="1:17" s="3" customFormat="1" x14ac:dyDescent="0.25">
      <c r="A1" s="167"/>
      <c r="B1" s="167"/>
      <c r="C1" s="167"/>
      <c r="D1" s="167"/>
      <c r="E1" s="238" t="s">
        <v>4</v>
      </c>
      <c r="F1" s="238"/>
      <c r="G1" s="238"/>
      <c r="H1" s="238"/>
      <c r="I1" s="211" t="s">
        <v>189</v>
      </c>
      <c r="J1" s="211"/>
      <c r="K1" s="211" t="s">
        <v>190</v>
      </c>
      <c r="L1" s="211"/>
      <c r="M1" s="239" t="s">
        <v>40</v>
      </c>
      <c r="N1" s="239"/>
      <c r="P1" s="133"/>
      <c r="Q1" s="134" t="s">
        <v>518</v>
      </c>
    </row>
    <row r="2" spans="1:17" s="3" customFormat="1" x14ac:dyDescent="0.25">
      <c r="A2" s="167" t="s">
        <v>16</v>
      </c>
      <c r="B2" s="8" t="s">
        <v>17</v>
      </c>
      <c r="C2" s="167" t="s">
        <v>0</v>
      </c>
      <c r="D2" s="167" t="s">
        <v>1</v>
      </c>
      <c r="E2" s="167" t="s">
        <v>2</v>
      </c>
      <c r="F2" s="167" t="s">
        <v>8</v>
      </c>
      <c r="G2" s="167" t="s">
        <v>9</v>
      </c>
      <c r="H2" s="167" t="s">
        <v>10</v>
      </c>
      <c r="I2" s="167" t="s">
        <v>7</v>
      </c>
      <c r="J2" s="167" t="s">
        <v>10</v>
      </c>
      <c r="K2" s="167" t="s">
        <v>7</v>
      </c>
      <c r="L2" s="167" t="s">
        <v>10</v>
      </c>
      <c r="M2" s="137" t="s">
        <v>7</v>
      </c>
      <c r="N2" s="137" t="s">
        <v>10</v>
      </c>
    </row>
    <row r="3" spans="1:17" x14ac:dyDescent="0.25">
      <c r="A3" s="128" t="str">
        <f>B3&amp;D3</f>
        <v>4289411:45</v>
      </c>
      <c r="B3" s="9">
        <f>DATEVALUE(C3)</f>
        <v>42894</v>
      </c>
      <c r="C3" s="171" t="str">
        <f>IF('Mio-Lights'!B12="Southbound",'Mio-Lights'!C2:F2," ")</f>
        <v>06/08/2017</v>
      </c>
      <c r="D3" s="175" t="str">
        <f>IF(C$3=" ", " ",'Mio-Lights'!A14)</f>
        <v>11:45</v>
      </c>
      <c r="E3" s="171">
        <f>IF($D3=" ", " ",'Mio-Lights'!B14)</f>
        <v>35</v>
      </c>
      <c r="F3" s="171">
        <f>IF($D3=" ", " ",'Mio-Mediums'!B14)</f>
        <v>5</v>
      </c>
      <c r="G3" s="171">
        <f>IF($D3=" ", " ",'Mio-Articulated Trucks'!B14)</f>
        <v>0</v>
      </c>
      <c r="H3" s="171">
        <f>IF($D3=" ", " ",'Mio-Bicycles on Road'!B14)</f>
        <v>2</v>
      </c>
      <c r="I3" s="171">
        <f>IF($D3=" ", " ",'Mio-Ped'!B14)</f>
        <v>0</v>
      </c>
      <c r="J3" s="171">
        <f>IF($D3=" ", " ",'Mio-Bicycles'!B14)</f>
        <v>0</v>
      </c>
      <c r="K3" s="171">
        <f>IF($D3=" ", " ",'Mio-Ped'!C14)</f>
        <v>0</v>
      </c>
      <c r="L3" s="171">
        <f>IF($D3=" ", " ",'Mio-Bicycles'!C14)</f>
        <v>0</v>
      </c>
      <c r="M3" s="138">
        <f>IF(COUNTA(I3,K3)=0,"",I3+K3)</f>
        <v>0</v>
      </c>
      <c r="N3" s="138">
        <f>IF(COUNTA(J3,L3)=0,"",J3+L3)</f>
        <v>0</v>
      </c>
    </row>
    <row r="4" spans="1:17" x14ac:dyDescent="0.25">
      <c r="A4" s="128" t="str">
        <f t="shared" ref="A4:A67" si="0">B4&amp;D4</f>
        <v>4289412:00</v>
      </c>
      <c r="B4" s="9">
        <f>IF(TIMEVALUE(D4)&lt;TIMEVALUE(D3),C4,B3)</f>
        <v>42894</v>
      </c>
      <c r="C4" s="178" t="str">
        <f t="shared" ref="C4:C50" si="1">IF(TIMEVALUE(D4)&lt;TIMEVALUE(D3),DATEVALUE(C3)+1,C3)</f>
        <v>06/08/2017</v>
      </c>
      <c r="D4" s="175" t="str">
        <f>IF(C$3=" ", " ",'Mio-Lights'!A15)</f>
        <v>12:00</v>
      </c>
      <c r="E4" s="171">
        <f>IF($D4=" ", " ",'Mio-Lights'!B15)</f>
        <v>45</v>
      </c>
      <c r="F4" s="171">
        <f>IF($D4=" ", " ",'Mio-Mediums'!B15)</f>
        <v>2</v>
      </c>
      <c r="G4" s="171">
        <f>IF($D4=" ", " ",'Mio-Articulated Trucks'!B15)</f>
        <v>0</v>
      </c>
      <c r="H4" s="171">
        <f>IF($D4=" ", " ",'Mio-Bicycles on Road'!B15)</f>
        <v>2</v>
      </c>
      <c r="I4" s="171">
        <f>IF($D4=" ", " ",'Mio-Ped'!B15)</f>
        <v>1</v>
      </c>
      <c r="J4" s="171">
        <f>IF($D4=" ", " ",'Mio-Bicycles'!B15)</f>
        <v>0</v>
      </c>
      <c r="K4" s="171">
        <f>IF($D4=" ", " ",'Mio-Ped'!C15)</f>
        <v>2</v>
      </c>
      <c r="L4" s="171">
        <f>IF($D4=" ", " ",'Mio-Bicycles'!C15)</f>
        <v>1</v>
      </c>
      <c r="M4" s="138">
        <f t="shared" ref="M4:N67" si="2">IF(COUNTA(I4,K4)=0,"",I4+K4)</f>
        <v>3</v>
      </c>
      <c r="N4" s="138">
        <f t="shared" si="2"/>
        <v>1</v>
      </c>
    </row>
    <row r="5" spans="1:17" x14ac:dyDescent="0.25">
      <c r="A5" s="128" t="str">
        <f t="shared" si="0"/>
        <v>4289412:15</v>
      </c>
      <c r="B5" s="9">
        <f t="shared" ref="B5:B68" si="3">IF(TIMEVALUE(D5)&lt;TIMEVALUE(D4),C5,B4)</f>
        <v>42894</v>
      </c>
      <c r="C5" s="178" t="str">
        <f t="shared" si="1"/>
        <v>06/08/2017</v>
      </c>
      <c r="D5" s="175" t="str">
        <f>IF(C$3=" ", " ",'Mio-Lights'!A16)</f>
        <v>12:15</v>
      </c>
      <c r="E5" s="171">
        <f>IF($D5=" ", " ",'Mio-Lights'!B16)</f>
        <v>50</v>
      </c>
      <c r="F5" s="171">
        <f>IF($D5=" ", " ",'Mio-Mediums'!B16)</f>
        <v>1</v>
      </c>
      <c r="G5" s="171">
        <f>IF($D5=" ", " ",'Mio-Articulated Trucks'!B16)</f>
        <v>0</v>
      </c>
      <c r="H5" s="171">
        <f>IF($D5=" ", " ",'Mio-Bicycles on Road'!B16)</f>
        <v>5</v>
      </c>
      <c r="I5" s="171">
        <f>IF($D5=" ", " ",'Mio-Ped'!B16)</f>
        <v>1</v>
      </c>
      <c r="J5" s="171">
        <f>IF($D5=" ", " ",'Mio-Bicycles'!B16)</f>
        <v>0</v>
      </c>
      <c r="K5" s="171">
        <f>IF($D5=" ", " ",'Mio-Ped'!C16)</f>
        <v>0</v>
      </c>
      <c r="L5" s="171">
        <f>IF($D5=" ", " ",'Mio-Bicycles'!C16)</f>
        <v>0</v>
      </c>
      <c r="M5" s="138">
        <f t="shared" si="2"/>
        <v>1</v>
      </c>
      <c r="N5" s="138">
        <f t="shared" si="2"/>
        <v>0</v>
      </c>
    </row>
    <row r="6" spans="1:17" x14ac:dyDescent="0.25">
      <c r="A6" s="128" t="str">
        <f t="shared" si="0"/>
        <v>4289412:30</v>
      </c>
      <c r="B6" s="9">
        <f t="shared" si="3"/>
        <v>42894</v>
      </c>
      <c r="C6" s="178" t="str">
        <f t="shared" si="1"/>
        <v>06/08/2017</v>
      </c>
      <c r="D6" s="175" t="str">
        <f>IF(C$3=" ", " ",'Mio-Lights'!A17)</f>
        <v>12:30</v>
      </c>
      <c r="E6" s="171">
        <f>IF($D6=" ", " ",'Mio-Lights'!B17)</f>
        <v>25</v>
      </c>
      <c r="F6" s="171">
        <f>IF($D6=" ", " ",'Mio-Mediums'!B17)</f>
        <v>1</v>
      </c>
      <c r="G6" s="171">
        <f>IF($D6=" ", " ",'Mio-Articulated Trucks'!B17)</f>
        <v>0</v>
      </c>
      <c r="H6" s="171">
        <f>IF($D6=" ", " ",'Mio-Bicycles on Road'!B17)</f>
        <v>3</v>
      </c>
      <c r="I6" s="171">
        <f>IF($D6=" ", " ",'Mio-Ped'!B17)</f>
        <v>0</v>
      </c>
      <c r="J6" s="171">
        <f>IF($D6=" ", " ",'Mio-Bicycles'!B17)</f>
        <v>1</v>
      </c>
      <c r="K6" s="171">
        <f>IF($D6=" ", " ",'Mio-Ped'!C17)</f>
        <v>1</v>
      </c>
      <c r="L6" s="171">
        <f>IF($D6=" ", " ",'Mio-Bicycles'!C17)</f>
        <v>1</v>
      </c>
      <c r="M6" s="138">
        <f t="shared" si="2"/>
        <v>1</v>
      </c>
      <c r="N6" s="138">
        <f t="shared" si="2"/>
        <v>2</v>
      </c>
    </row>
    <row r="7" spans="1:17" x14ac:dyDescent="0.25">
      <c r="A7" s="128" t="str">
        <f t="shared" si="0"/>
        <v>4289412:45</v>
      </c>
      <c r="B7" s="9">
        <f t="shared" si="3"/>
        <v>42894</v>
      </c>
      <c r="C7" s="178" t="str">
        <f t="shared" si="1"/>
        <v>06/08/2017</v>
      </c>
      <c r="D7" s="175" t="str">
        <f>IF(C$3=" ", " ",'Mio-Lights'!A18)</f>
        <v>12:45</v>
      </c>
      <c r="E7" s="171">
        <f>IF($D7=" ", " ",'Mio-Lights'!B18)</f>
        <v>41</v>
      </c>
      <c r="F7" s="171">
        <f>IF($D7=" ", " ",'Mio-Mediums'!B18)</f>
        <v>0</v>
      </c>
      <c r="G7" s="171">
        <f>IF($D7=" ", " ",'Mio-Articulated Trucks'!B18)</f>
        <v>0</v>
      </c>
      <c r="H7" s="171">
        <f>IF($D7=" ", " ",'Mio-Bicycles on Road'!B18)</f>
        <v>4</v>
      </c>
      <c r="I7" s="171">
        <f>IF($D7=" ", " ",'Mio-Ped'!B18)</f>
        <v>0</v>
      </c>
      <c r="J7" s="171">
        <f>IF($D7=" ", " ",'Mio-Bicycles'!B18)</f>
        <v>0</v>
      </c>
      <c r="K7" s="171">
        <f>IF($D7=" ", " ",'Mio-Ped'!C18)</f>
        <v>0</v>
      </c>
      <c r="L7" s="171">
        <f>IF($D7=" ", " ",'Mio-Bicycles'!C18)</f>
        <v>0</v>
      </c>
      <c r="M7" s="138">
        <f t="shared" si="2"/>
        <v>0</v>
      </c>
      <c r="N7" s="138">
        <f t="shared" si="2"/>
        <v>0</v>
      </c>
    </row>
    <row r="8" spans="1:17" x14ac:dyDescent="0.25">
      <c r="A8" s="128" t="str">
        <f t="shared" si="0"/>
        <v>4289413:00</v>
      </c>
      <c r="B8" s="9">
        <f t="shared" si="3"/>
        <v>42894</v>
      </c>
      <c r="C8" s="178" t="str">
        <f t="shared" si="1"/>
        <v>06/08/2017</v>
      </c>
      <c r="D8" s="175" t="str">
        <f>IF(C$3=" ", " ",'Mio-Lights'!A19)</f>
        <v>13:00</v>
      </c>
      <c r="E8" s="171">
        <f>IF($D8=" ", " ",'Mio-Lights'!B19)</f>
        <v>42</v>
      </c>
      <c r="F8" s="171">
        <f>IF($D8=" ", " ",'Mio-Mediums'!B19)</f>
        <v>3</v>
      </c>
      <c r="G8" s="171">
        <f>IF($D8=" ", " ",'Mio-Articulated Trucks'!B19)</f>
        <v>0</v>
      </c>
      <c r="H8" s="171">
        <f>IF($D8=" ", " ",'Mio-Bicycles on Road'!B19)</f>
        <v>5</v>
      </c>
      <c r="I8" s="171">
        <f>IF($D8=" ", " ",'Mio-Ped'!B19)</f>
        <v>1</v>
      </c>
      <c r="J8" s="171">
        <f>IF($D8=" ", " ",'Mio-Bicycles'!B19)</f>
        <v>0</v>
      </c>
      <c r="K8" s="171">
        <f>IF($D8=" ", " ",'Mio-Ped'!C19)</f>
        <v>3</v>
      </c>
      <c r="L8" s="171">
        <f>IF($D8=" ", " ",'Mio-Bicycles'!C19)</f>
        <v>0</v>
      </c>
      <c r="M8" s="138">
        <f t="shared" si="2"/>
        <v>4</v>
      </c>
      <c r="N8" s="138">
        <f t="shared" si="2"/>
        <v>0</v>
      </c>
    </row>
    <row r="9" spans="1:17" x14ac:dyDescent="0.25">
      <c r="A9" s="128" t="str">
        <f t="shared" si="0"/>
        <v>4289413:15</v>
      </c>
      <c r="B9" s="9">
        <f t="shared" si="3"/>
        <v>42894</v>
      </c>
      <c r="C9" s="178" t="str">
        <f t="shared" si="1"/>
        <v>06/08/2017</v>
      </c>
      <c r="D9" s="175" t="str">
        <f>IF(C$3=" ", " ",'Mio-Lights'!A20)</f>
        <v>13:15</v>
      </c>
      <c r="E9" s="171">
        <f>IF($D9=" ", " ",'Mio-Lights'!B20)</f>
        <v>33</v>
      </c>
      <c r="F9" s="171">
        <f>IF($D9=" ", " ",'Mio-Mediums'!B20)</f>
        <v>1</v>
      </c>
      <c r="G9" s="171">
        <f>IF($D9=" ", " ",'Mio-Articulated Trucks'!B20)</f>
        <v>0</v>
      </c>
      <c r="H9" s="171">
        <f>IF($D9=" ", " ",'Mio-Bicycles on Road'!B20)</f>
        <v>2</v>
      </c>
      <c r="I9" s="171">
        <f>IF($D9=" ", " ",'Mio-Ped'!B20)</f>
        <v>0</v>
      </c>
      <c r="J9" s="171">
        <f>IF($D9=" ", " ",'Mio-Bicycles'!B20)</f>
        <v>0</v>
      </c>
      <c r="K9" s="171">
        <f>IF($D9=" ", " ",'Mio-Ped'!C20)</f>
        <v>1</v>
      </c>
      <c r="L9" s="171">
        <f>IF($D9=" ", " ",'Mio-Bicycles'!C20)</f>
        <v>0</v>
      </c>
      <c r="M9" s="138">
        <f t="shared" si="2"/>
        <v>1</v>
      </c>
      <c r="N9" s="138">
        <f t="shared" si="2"/>
        <v>0</v>
      </c>
    </row>
    <row r="10" spans="1:17" x14ac:dyDescent="0.25">
      <c r="A10" s="128" t="str">
        <f t="shared" si="0"/>
        <v>4289413:30</v>
      </c>
      <c r="B10" s="9">
        <f t="shared" si="3"/>
        <v>42894</v>
      </c>
      <c r="C10" s="178" t="str">
        <f t="shared" si="1"/>
        <v>06/08/2017</v>
      </c>
      <c r="D10" s="175" t="str">
        <f>IF(C$3=" ", " ",'Mio-Lights'!A21)</f>
        <v>13:30</v>
      </c>
      <c r="E10" s="171">
        <f>IF($D10=" ", " ",'Mio-Lights'!B21)</f>
        <v>35</v>
      </c>
      <c r="F10" s="171">
        <f>IF($D10=" ", " ",'Mio-Mediums'!B21)</f>
        <v>3</v>
      </c>
      <c r="G10" s="171">
        <f>IF($D10=" ", " ",'Mio-Articulated Trucks'!B21)</f>
        <v>0</v>
      </c>
      <c r="H10" s="171">
        <f>IF($D10=" ", " ",'Mio-Bicycles on Road'!B21)</f>
        <v>1</v>
      </c>
      <c r="I10" s="171">
        <f>IF($D10=" ", " ",'Mio-Ped'!B21)</f>
        <v>0</v>
      </c>
      <c r="J10" s="171">
        <f>IF($D10=" ", " ",'Mio-Bicycles'!B21)</f>
        <v>0</v>
      </c>
      <c r="K10" s="171">
        <f>IF($D10=" ", " ",'Mio-Ped'!C21)</f>
        <v>0</v>
      </c>
      <c r="L10" s="171">
        <f>IF($D10=" ", " ",'Mio-Bicycles'!C21)</f>
        <v>0</v>
      </c>
      <c r="M10" s="138">
        <f t="shared" si="2"/>
        <v>0</v>
      </c>
      <c r="N10" s="138">
        <f t="shared" si="2"/>
        <v>0</v>
      </c>
    </row>
    <row r="11" spans="1:17" x14ac:dyDescent="0.25">
      <c r="A11" s="128" t="str">
        <f t="shared" si="0"/>
        <v>4289413:45</v>
      </c>
      <c r="B11" s="9">
        <f t="shared" si="3"/>
        <v>42894</v>
      </c>
      <c r="C11" s="178" t="str">
        <f t="shared" si="1"/>
        <v>06/08/2017</v>
      </c>
      <c r="D11" s="175" t="str">
        <f>IF(C$3=" ", " ",'Mio-Lights'!A22)</f>
        <v>13:45</v>
      </c>
      <c r="E11" s="171">
        <f>IF($D11=" ", " ",'Mio-Lights'!B22)</f>
        <v>33</v>
      </c>
      <c r="F11" s="171">
        <f>IF($D11=" ", " ",'Mio-Mediums'!B22)</f>
        <v>2</v>
      </c>
      <c r="G11" s="171">
        <f>IF($D11=" ", " ",'Mio-Articulated Trucks'!B22)</f>
        <v>0</v>
      </c>
      <c r="H11" s="171">
        <f>IF($D11=" ", " ",'Mio-Bicycles on Road'!B22)</f>
        <v>3</v>
      </c>
      <c r="I11" s="171">
        <f>IF($D11=" ", " ",'Mio-Ped'!B22)</f>
        <v>0</v>
      </c>
      <c r="J11" s="171">
        <f>IF($D11=" ", " ",'Mio-Bicycles'!B22)</f>
        <v>0</v>
      </c>
      <c r="K11" s="171">
        <f>IF($D11=" ", " ",'Mio-Ped'!C22)</f>
        <v>0</v>
      </c>
      <c r="L11" s="171">
        <f>IF($D11=" ", " ",'Mio-Bicycles'!C22)</f>
        <v>2</v>
      </c>
      <c r="M11" s="138">
        <f t="shared" si="2"/>
        <v>0</v>
      </c>
      <c r="N11" s="138">
        <f t="shared" si="2"/>
        <v>2</v>
      </c>
    </row>
    <row r="12" spans="1:17" x14ac:dyDescent="0.25">
      <c r="A12" s="128" t="str">
        <f t="shared" si="0"/>
        <v>4289414:00</v>
      </c>
      <c r="B12" s="9">
        <f t="shared" si="3"/>
        <v>42894</v>
      </c>
      <c r="C12" s="178" t="str">
        <f t="shared" si="1"/>
        <v>06/08/2017</v>
      </c>
      <c r="D12" s="175" t="str">
        <f>IF(C$3=" ", " ",'Mio-Lights'!A23)</f>
        <v>14:00</v>
      </c>
      <c r="E12" s="171">
        <f>IF($D12=" ", " ",'Mio-Lights'!B23)</f>
        <v>34</v>
      </c>
      <c r="F12" s="171">
        <f>IF($D12=" ", " ",'Mio-Mediums'!B23)</f>
        <v>2</v>
      </c>
      <c r="G12" s="171">
        <f>IF($D12=" ", " ",'Mio-Articulated Trucks'!B23)</f>
        <v>0</v>
      </c>
      <c r="H12" s="171">
        <f>IF($D12=" ", " ",'Mio-Bicycles on Road'!B23)</f>
        <v>2</v>
      </c>
      <c r="I12" s="171">
        <f>IF($D12=" ", " ",'Mio-Ped'!B23)</f>
        <v>0</v>
      </c>
      <c r="J12" s="171">
        <f>IF($D12=" ", " ",'Mio-Bicycles'!B23)</f>
        <v>0</v>
      </c>
      <c r="K12" s="171">
        <f>IF($D12=" ", " ",'Mio-Ped'!C23)</f>
        <v>0</v>
      </c>
      <c r="L12" s="171">
        <f>IF($D12=" ", " ",'Mio-Bicycles'!C23)</f>
        <v>1</v>
      </c>
      <c r="M12" s="138">
        <f t="shared" si="2"/>
        <v>0</v>
      </c>
      <c r="N12" s="138">
        <f t="shared" si="2"/>
        <v>1</v>
      </c>
    </row>
    <row r="13" spans="1:17" x14ac:dyDescent="0.25">
      <c r="A13" s="128" t="str">
        <f t="shared" si="0"/>
        <v>4289414:15</v>
      </c>
      <c r="B13" s="9">
        <f t="shared" si="3"/>
        <v>42894</v>
      </c>
      <c r="C13" s="178" t="str">
        <f t="shared" si="1"/>
        <v>06/08/2017</v>
      </c>
      <c r="D13" s="175" t="str">
        <f>IF(C$3=" ", " ",'Mio-Lights'!A24)</f>
        <v>14:15</v>
      </c>
      <c r="E13" s="171">
        <f>IF($D13=" ", " ",'Mio-Lights'!B24)</f>
        <v>29</v>
      </c>
      <c r="F13" s="171">
        <f>IF($D13=" ", " ",'Mio-Mediums'!B24)</f>
        <v>4</v>
      </c>
      <c r="G13" s="171">
        <f>IF($D13=" ", " ",'Mio-Articulated Trucks'!B24)</f>
        <v>0</v>
      </c>
      <c r="H13" s="171">
        <f>IF($D13=" ", " ",'Mio-Bicycles on Road'!B24)</f>
        <v>3</v>
      </c>
      <c r="I13" s="171">
        <f>IF($D13=" ", " ",'Mio-Ped'!B24)</f>
        <v>0</v>
      </c>
      <c r="J13" s="171">
        <f>IF($D13=" ", " ",'Mio-Bicycles'!B24)</f>
        <v>0</v>
      </c>
      <c r="K13" s="171">
        <f>IF($D13=" ", " ",'Mio-Ped'!C24)</f>
        <v>0</v>
      </c>
      <c r="L13" s="171">
        <f>IF($D13=" ", " ",'Mio-Bicycles'!C24)</f>
        <v>0</v>
      </c>
      <c r="M13" s="138">
        <f t="shared" si="2"/>
        <v>0</v>
      </c>
      <c r="N13" s="138">
        <f t="shared" si="2"/>
        <v>0</v>
      </c>
    </row>
    <row r="14" spans="1:17" x14ac:dyDescent="0.25">
      <c r="A14" s="128" t="str">
        <f t="shared" si="0"/>
        <v>4289414:30</v>
      </c>
      <c r="B14" s="9">
        <f t="shared" si="3"/>
        <v>42894</v>
      </c>
      <c r="C14" s="178" t="str">
        <f t="shared" si="1"/>
        <v>06/08/2017</v>
      </c>
      <c r="D14" s="175" t="str">
        <f>IF(C$3=" ", " ",'Mio-Lights'!A25)</f>
        <v>14:30</v>
      </c>
      <c r="E14" s="171">
        <f>IF($D14=" ", " ",'Mio-Lights'!B25)</f>
        <v>36</v>
      </c>
      <c r="F14" s="171">
        <f>IF($D14=" ", " ",'Mio-Mediums'!B25)</f>
        <v>0</v>
      </c>
      <c r="G14" s="171">
        <f>IF($D14=" ", " ",'Mio-Articulated Trucks'!B25)</f>
        <v>0</v>
      </c>
      <c r="H14" s="171">
        <f>IF($D14=" ", " ",'Mio-Bicycles on Road'!B25)</f>
        <v>4</v>
      </c>
      <c r="I14" s="171">
        <f>IF($D14=" ", " ",'Mio-Ped'!B25)</f>
        <v>0</v>
      </c>
      <c r="J14" s="171">
        <f>IF($D14=" ", " ",'Mio-Bicycles'!B25)</f>
        <v>0</v>
      </c>
      <c r="K14" s="171">
        <f>IF($D14=" ", " ",'Mio-Ped'!C25)</f>
        <v>0</v>
      </c>
      <c r="L14" s="171">
        <f>IF($D14=" ", " ",'Mio-Bicycles'!C25)</f>
        <v>2</v>
      </c>
      <c r="M14" s="138">
        <f t="shared" si="2"/>
        <v>0</v>
      </c>
      <c r="N14" s="138">
        <f t="shared" si="2"/>
        <v>2</v>
      </c>
    </row>
    <row r="15" spans="1:17" x14ac:dyDescent="0.25">
      <c r="A15" s="128" t="str">
        <f t="shared" si="0"/>
        <v>4289414:45</v>
      </c>
      <c r="B15" s="9">
        <f t="shared" si="3"/>
        <v>42894</v>
      </c>
      <c r="C15" s="178" t="str">
        <f t="shared" si="1"/>
        <v>06/08/2017</v>
      </c>
      <c r="D15" s="175" t="str">
        <f>IF(C$3=" ", " ",'Mio-Lights'!A26)</f>
        <v>14:45</v>
      </c>
      <c r="E15" s="171">
        <f>IF($D15=" ", " ",'Mio-Lights'!B26)</f>
        <v>49</v>
      </c>
      <c r="F15" s="171">
        <f>IF($D15=" ", " ",'Mio-Mediums'!B26)</f>
        <v>3</v>
      </c>
      <c r="G15" s="171">
        <f>IF($D15=" ", " ",'Mio-Articulated Trucks'!B26)</f>
        <v>0</v>
      </c>
      <c r="H15" s="171">
        <f>IF($D15=" ", " ",'Mio-Bicycles on Road'!B26)</f>
        <v>7</v>
      </c>
      <c r="I15" s="171">
        <f>IF($D15=" ", " ",'Mio-Ped'!B26)</f>
        <v>0</v>
      </c>
      <c r="J15" s="171">
        <f>IF($D15=" ", " ",'Mio-Bicycles'!B26)</f>
        <v>0</v>
      </c>
      <c r="K15" s="171">
        <f>IF($D15=" ", " ",'Mio-Ped'!C26)</f>
        <v>1</v>
      </c>
      <c r="L15" s="171">
        <f>IF($D15=" ", " ",'Mio-Bicycles'!C26)</f>
        <v>0</v>
      </c>
      <c r="M15" s="138">
        <f t="shared" si="2"/>
        <v>1</v>
      </c>
      <c r="N15" s="138">
        <f t="shared" si="2"/>
        <v>0</v>
      </c>
    </row>
    <row r="16" spans="1:17" x14ac:dyDescent="0.25">
      <c r="A16" s="128" t="str">
        <f t="shared" si="0"/>
        <v>4289415:00</v>
      </c>
      <c r="B16" s="9">
        <f t="shared" si="3"/>
        <v>42894</v>
      </c>
      <c r="C16" s="178" t="str">
        <f t="shared" si="1"/>
        <v>06/08/2017</v>
      </c>
      <c r="D16" s="175" t="str">
        <f>IF(C$3=" ", " ",'Mio-Lights'!A27)</f>
        <v>15:00</v>
      </c>
      <c r="E16" s="171">
        <f>IF($D16=" ", " ",'Mio-Lights'!B27)</f>
        <v>44</v>
      </c>
      <c r="F16" s="171">
        <f>IF($D16=" ", " ",'Mio-Mediums'!B27)</f>
        <v>2</v>
      </c>
      <c r="G16" s="171">
        <f>IF($D16=" ", " ",'Mio-Articulated Trucks'!B27)</f>
        <v>1</v>
      </c>
      <c r="H16" s="171">
        <f>IF($D16=" ", " ",'Mio-Bicycles on Road'!B27)</f>
        <v>4</v>
      </c>
      <c r="I16" s="171">
        <f>IF($D16=" ", " ",'Mio-Ped'!B27)</f>
        <v>0</v>
      </c>
      <c r="J16" s="171">
        <f>IF($D16=" ", " ",'Mio-Bicycles'!B27)</f>
        <v>1</v>
      </c>
      <c r="K16" s="171">
        <f>IF($D16=" ", " ",'Mio-Ped'!C27)</f>
        <v>4</v>
      </c>
      <c r="L16" s="171">
        <f>IF($D16=" ", " ",'Mio-Bicycles'!C27)</f>
        <v>0</v>
      </c>
      <c r="M16" s="138">
        <f t="shared" si="2"/>
        <v>4</v>
      </c>
      <c r="N16" s="138">
        <f t="shared" si="2"/>
        <v>1</v>
      </c>
    </row>
    <row r="17" spans="1:14" x14ac:dyDescent="0.25">
      <c r="A17" s="128" t="str">
        <f t="shared" si="0"/>
        <v>4289415:15</v>
      </c>
      <c r="B17" s="9">
        <f t="shared" si="3"/>
        <v>42894</v>
      </c>
      <c r="C17" s="178" t="str">
        <f t="shared" si="1"/>
        <v>06/08/2017</v>
      </c>
      <c r="D17" s="175" t="str">
        <f>IF(C$3=" ", " ",'Mio-Lights'!A28)</f>
        <v>15:15</v>
      </c>
      <c r="E17" s="171">
        <f>IF($D17=" ", " ",'Mio-Lights'!B28)</f>
        <v>49</v>
      </c>
      <c r="F17" s="171">
        <f>IF($D17=" ", " ",'Mio-Mediums'!B28)</f>
        <v>5</v>
      </c>
      <c r="G17" s="171">
        <f>IF($D17=" ", " ",'Mio-Articulated Trucks'!B28)</f>
        <v>0</v>
      </c>
      <c r="H17" s="171">
        <f>IF($D17=" ", " ",'Mio-Bicycles on Road'!B28)</f>
        <v>3</v>
      </c>
      <c r="I17" s="171">
        <f>IF($D17=" ", " ",'Mio-Ped'!B28)</f>
        <v>0</v>
      </c>
      <c r="J17" s="171">
        <f>IF($D17=" ", " ",'Mio-Bicycles'!B28)</f>
        <v>0</v>
      </c>
      <c r="K17" s="171">
        <f>IF($D17=" ", " ",'Mio-Ped'!C28)</f>
        <v>0</v>
      </c>
      <c r="L17" s="171">
        <f>IF($D17=" ", " ",'Mio-Bicycles'!C28)</f>
        <v>2</v>
      </c>
      <c r="M17" s="138">
        <f t="shared" si="2"/>
        <v>0</v>
      </c>
      <c r="N17" s="138">
        <f t="shared" si="2"/>
        <v>2</v>
      </c>
    </row>
    <row r="18" spans="1:14" x14ac:dyDescent="0.25">
      <c r="A18" s="128" t="str">
        <f t="shared" si="0"/>
        <v>4289415:30</v>
      </c>
      <c r="B18" s="9">
        <f t="shared" si="3"/>
        <v>42894</v>
      </c>
      <c r="C18" s="178" t="str">
        <f t="shared" si="1"/>
        <v>06/08/2017</v>
      </c>
      <c r="D18" s="175" t="str">
        <f>IF(C$3=" ", " ",'Mio-Lights'!A29)</f>
        <v>15:30</v>
      </c>
      <c r="E18" s="171">
        <f>IF($D18=" ", " ",'Mio-Lights'!B29)</f>
        <v>72</v>
      </c>
      <c r="F18" s="171">
        <f>IF($D18=" ", " ",'Mio-Mediums'!B29)</f>
        <v>6</v>
      </c>
      <c r="G18" s="171">
        <f>IF($D18=" ", " ",'Mio-Articulated Trucks'!B29)</f>
        <v>0</v>
      </c>
      <c r="H18" s="171">
        <f>IF($D18=" ", " ",'Mio-Bicycles on Road'!B29)</f>
        <v>5</v>
      </c>
      <c r="I18" s="171">
        <f>IF($D18=" ", " ",'Mio-Ped'!B29)</f>
        <v>0</v>
      </c>
      <c r="J18" s="171">
        <f>IF($D18=" ", " ",'Mio-Bicycles'!B29)</f>
        <v>0</v>
      </c>
      <c r="K18" s="171">
        <f>IF($D18=" ", " ",'Mio-Ped'!C29)</f>
        <v>0</v>
      </c>
      <c r="L18" s="171">
        <f>IF($D18=" ", " ",'Mio-Bicycles'!C29)</f>
        <v>3</v>
      </c>
      <c r="M18" s="138">
        <f t="shared" si="2"/>
        <v>0</v>
      </c>
      <c r="N18" s="138">
        <f t="shared" si="2"/>
        <v>3</v>
      </c>
    </row>
    <row r="19" spans="1:14" x14ac:dyDescent="0.25">
      <c r="A19" s="128" t="str">
        <f t="shared" si="0"/>
        <v>4289415:45</v>
      </c>
      <c r="B19" s="9">
        <f t="shared" si="3"/>
        <v>42894</v>
      </c>
      <c r="C19" s="178" t="str">
        <f t="shared" si="1"/>
        <v>06/08/2017</v>
      </c>
      <c r="D19" s="175" t="str">
        <f>IF(C$3=" ", " ",'Mio-Lights'!A30)</f>
        <v>15:45</v>
      </c>
      <c r="E19" s="171">
        <f>IF($D19=" ", " ",'Mio-Lights'!B30)</f>
        <v>54</v>
      </c>
      <c r="F19" s="171">
        <f>IF($D19=" ", " ",'Mio-Mediums'!B30)</f>
        <v>4</v>
      </c>
      <c r="G19" s="171">
        <f>IF($D19=" ", " ",'Mio-Articulated Trucks'!B30)</f>
        <v>0</v>
      </c>
      <c r="H19" s="171">
        <f>IF($D19=" ", " ",'Mio-Bicycles on Road'!B30)</f>
        <v>9</v>
      </c>
      <c r="I19" s="171">
        <f>IF($D19=" ", " ",'Mio-Ped'!B30)</f>
        <v>0</v>
      </c>
      <c r="J19" s="171">
        <f>IF($D19=" ", " ",'Mio-Bicycles'!B30)</f>
        <v>2</v>
      </c>
      <c r="K19" s="171">
        <f>IF($D19=" ", " ",'Mio-Ped'!C30)</f>
        <v>2</v>
      </c>
      <c r="L19" s="171">
        <f>IF($D19=" ", " ",'Mio-Bicycles'!C30)</f>
        <v>1</v>
      </c>
      <c r="M19" s="138">
        <f t="shared" si="2"/>
        <v>2</v>
      </c>
      <c r="N19" s="138">
        <f t="shared" si="2"/>
        <v>3</v>
      </c>
    </row>
    <row r="20" spans="1:14" x14ac:dyDescent="0.25">
      <c r="A20" s="128" t="str">
        <f t="shared" si="0"/>
        <v>4289416:00</v>
      </c>
      <c r="B20" s="9">
        <f t="shared" si="3"/>
        <v>42894</v>
      </c>
      <c r="C20" s="178" t="str">
        <f t="shared" si="1"/>
        <v>06/08/2017</v>
      </c>
      <c r="D20" s="175" t="str">
        <f>IF(C$3=" ", " ",'Mio-Lights'!A31)</f>
        <v>16:00</v>
      </c>
      <c r="E20" s="171">
        <f>IF($D20=" ", " ",'Mio-Lights'!B31)</f>
        <v>36</v>
      </c>
      <c r="F20" s="171">
        <f>IF($D20=" ", " ",'Mio-Mediums'!B31)</f>
        <v>0</v>
      </c>
      <c r="G20" s="171">
        <f>IF($D20=" ", " ",'Mio-Articulated Trucks'!B31)</f>
        <v>0</v>
      </c>
      <c r="H20" s="171">
        <f>IF($D20=" ", " ",'Mio-Bicycles on Road'!B31)</f>
        <v>4</v>
      </c>
      <c r="I20" s="171">
        <f>IF($D20=" ", " ",'Mio-Ped'!B31)</f>
        <v>0</v>
      </c>
      <c r="J20" s="171">
        <f>IF($D20=" ", " ",'Mio-Bicycles'!B31)</f>
        <v>0</v>
      </c>
      <c r="K20" s="171">
        <f>IF($D20=" ", " ",'Mio-Ped'!C31)</f>
        <v>0</v>
      </c>
      <c r="L20" s="171">
        <f>IF($D20=" ", " ",'Mio-Bicycles'!C31)</f>
        <v>1</v>
      </c>
      <c r="M20" s="138">
        <f t="shared" si="2"/>
        <v>0</v>
      </c>
      <c r="N20" s="138">
        <f t="shared" si="2"/>
        <v>1</v>
      </c>
    </row>
    <row r="21" spans="1:14" x14ac:dyDescent="0.25">
      <c r="A21" s="128" t="str">
        <f t="shared" si="0"/>
        <v>4289416:15</v>
      </c>
      <c r="B21" s="9">
        <f t="shared" si="3"/>
        <v>42894</v>
      </c>
      <c r="C21" s="178" t="str">
        <f t="shared" si="1"/>
        <v>06/08/2017</v>
      </c>
      <c r="D21" s="175" t="str">
        <f>IF(C$3=" ", " ",'Mio-Lights'!A32)</f>
        <v>16:15</v>
      </c>
      <c r="E21" s="171">
        <f>IF($D21=" ", " ",'Mio-Lights'!B32)</f>
        <v>46</v>
      </c>
      <c r="F21" s="171">
        <f>IF($D21=" ", " ",'Mio-Mediums'!B32)</f>
        <v>1</v>
      </c>
      <c r="G21" s="171">
        <f>IF($D21=" ", " ",'Mio-Articulated Trucks'!B32)</f>
        <v>0</v>
      </c>
      <c r="H21" s="171">
        <f>IF($D21=" ", " ",'Mio-Bicycles on Road'!B32)</f>
        <v>9</v>
      </c>
      <c r="I21" s="171">
        <f>IF($D21=" ", " ",'Mio-Ped'!B32)</f>
        <v>1</v>
      </c>
      <c r="J21" s="171">
        <f>IF($D21=" ", " ",'Mio-Bicycles'!B32)</f>
        <v>0</v>
      </c>
      <c r="K21" s="171">
        <f>IF($D21=" ", " ",'Mio-Ped'!C32)</f>
        <v>1</v>
      </c>
      <c r="L21" s="171">
        <f>IF($D21=" ", " ",'Mio-Bicycles'!C32)</f>
        <v>0</v>
      </c>
      <c r="M21" s="138">
        <f t="shared" si="2"/>
        <v>2</v>
      </c>
      <c r="N21" s="138">
        <f t="shared" si="2"/>
        <v>0</v>
      </c>
    </row>
    <row r="22" spans="1:14" x14ac:dyDescent="0.25">
      <c r="A22" s="128" t="str">
        <f t="shared" si="0"/>
        <v>4289416:30</v>
      </c>
      <c r="B22" s="9">
        <f t="shared" si="3"/>
        <v>42894</v>
      </c>
      <c r="C22" s="178" t="str">
        <f t="shared" si="1"/>
        <v>06/08/2017</v>
      </c>
      <c r="D22" s="175" t="str">
        <f>IF(C$3=" ", " ",'Mio-Lights'!A33)</f>
        <v>16:30</v>
      </c>
      <c r="E22" s="171">
        <f>IF($D22=" ", " ",'Mio-Lights'!B33)</f>
        <v>48</v>
      </c>
      <c r="F22" s="171">
        <f>IF($D22=" ", " ",'Mio-Mediums'!B33)</f>
        <v>5</v>
      </c>
      <c r="G22" s="171">
        <f>IF($D22=" ", " ",'Mio-Articulated Trucks'!B33)</f>
        <v>0</v>
      </c>
      <c r="H22" s="171">
        <f>IF($D22=" ", " ",'Mio-Bicycles on Road'!B33)</f>
        <v>7</v>
      </c>
      <c r="I22" s="171">
        <f>IF($D22=" ", " ",'Mio-Ped'!B33)</f>
        <v>0</v>
      </c>
      <c r="J22" s="171">
        <f>IF($D22=" ", " ",'Mio-Bicycles'!B33)</f>
        <v>1</v>
      </c>
      <c r="K22" s="171">
        <f>IF($D22=" ", " ",'Mio-Ped'!C33)</f>
        <v>4</v>
      </c>
      <c r="L22" s="171">
        <f>IF($D22=" ", " ",'Mio-Bicycles'!C33)</f>
        <v>0</v>
      </c>
      <c r="M22" s="138">
        <f t="shared" si="2"/>
        <v>4</v>
      </c>
      <c r="N22" s="138">
        <f t="shared" si="2"/>
        <v>1</v>
      </c>
    </row>
    <row r="23" spans="1:14" x14ac:dyDescent="0.25">
      <c r="A23" s="128" t="str">
        <f t="shared" si="0"/>
        <v>4289416:45</v>
      </c>
      <c r="B23" s="9">
        <f t="shared" si="3"/>
        <v>42894</v>
      </c>
      <c r="C23" s="178" t="str">
        <f t="shared" si="1"/>
        <v>06/08/2017</v>
      </c>
      <c r="D23" s="175" t="str">
        <f>IF(C$3=" ", " ",'Mio-Lights'!A34)</f>
        <v>16:45</v>
      </c>
      <c r="E23" s="171">
        <f>IF($D23=" ", " ",'Mio-Lights'!B34)</f>
        <v>31</v>
      </c>
      <c r="F23" s="171">
        <f>IF($D23=" ", " ",'Mio-Mediums'!B34)</f>
        <v>1</v>
      </c>
      <c r="G23" s="171">
        <f>IF($D23=" ", " ",'Mio-Articulated Trucks'!B34)</f>
        <v>0</v>
      </c>
      <c r="H23" s="171">
        <f>IF($D23=" ", " ",'Mio-Bicycles on Road'!B34)</f>
        <v>6</v>
      </c>
      <c r="I23" s="171">
        <f>IF($D23=" ", " ",'Mio-Ped'!B34)</f>
        <v>0</v>
      </c>
      <c r="J23" s="171">
        <f>IF($D23=" ", " ",'Mio-Bicycles'!B34)</f>
        <v>0</v>
      </c>
      <c r="K23" s="171">
        <f>IF($D23=" ", " ",'Mio-Ped'!C34)</f>
        <v>5</v>
      </c>
      <c r="L23" s="171">
        <f>IF($D23=" ", " ",'Mio-Bicycles'!C34)</f>
        <v>0</v>
      </c>
      <c r="M23" s="138">
        <f t="shared" si="2"/>
        <v>5</v>
      </c>
      <c r="N23" s="138">
        <f t="shared" si="2"/>
        <v>0</v>
      </c>
    </row>
    <row r="24" spans="1:14" x14ac:dyDescent="0.25">
      <c r="A24" s="128" t="str">
        <f t="shared" si="0"/>
        <v>4289417:00</v>
      </c>
      <c r="B24" s="9">
        <f t="shared" si="3"/>
        <v>42894</v>
      </c>
      <c r="C24" s="178" t="str">
        <f t="shared" si="1"/>
        <v>06/08/2017</v>
      </c>
      <c r="D24" s="175" t="str">
        <f>IF(C$3=" ", " ",'Mio-Lights'!A35)</f>
        <v>17:00</v>
      </c>
      <c r="E24" s="171">
        <f>IF($D24=" ", " ",'Mio-Lights'!B35)</f>
        <v>40</v>
      </c>
      <c r="F24" s="171">
        <f>IF($D24=" ", " ",'Mio-Mediums'!B35)</f>
        <v>2</v>
      </c>
      <c r="G24" s="171">
        <f>IF($D24=" ", " ",'Mio-Articulated Trucks'!B35)</f>
        <v>0</v>
      </c>
      <c r="H24" s="171">
        <f>IF($D24=" ", " ",'Mio-Bicycles on Road'!B35)</f>
        <v>3</v>
      </c>
      <c r="I24" s="171">
        <f>IF($D24=" ", " ",'Mio-Ped'!B35)</f>
        <v>0</v>
      </c>
      <c r="J24" s="171">
        <f>IF($D24=" ", " ",'Mio-Bicycles'!B35)</f>
        <v>0</v>
      </c>
      <c r="K24" s="171">
        <f>IF($D24=" ", " ",'Mio-Ped'!C35)</f>
        <v>1</v>
      </c>
      <c r="L24" s="171">
        <f>IF($D24=" ", " ",'Mio-Bicycles'!C35)</f>
        <v>1</v>
      </c>
      <c r="M24" s="138">
        <f t="shared" si="2"/>
        <v>1</v>
      </c>
      <c r="N24" s="138">
        <f t="shared" si="2"/>
        <v>1</v>
      </c>
    </row>
    <row r="25" spans="1:14" x14ac:dyDescent="0.25">
      <c r="A25" s="128" t="str">
        <f t="shared" si="0"/>
        <v>4289417:15</v>
      </c>
      <c r="B25" s="9">
        <f t="shared" si="3"/>
        <v>42894</v>
      </c>
      <c r="C25" s="178" t="str">
        <f t="shared" si="1"/>
        <v>06/08/2017</v>
      </c>
      <c r="D25" s="175" t="str">
        <f>IF(C$3=" ", " ",'Mio-Lights'!A36)</f>
        <v>17:15</v>
      </c>
      <c r="E25" s="171">
        <f>IF($D25=" ", " ",'Mio-Lights'!B36)</f>
        <v>43</v>
      </c>
      <c r="F25" s="171">
        <f>IF($D25=" ", " ",'Mio-Mediums'!B36)</f>
        <v>1</v>
      </c>
      <c r="G25" s="171">
        <f>IF($D25=" ", " ",'Mio-Articulated Trucks'!B36)</f>
        <v>0</v>
      </c>
      <c r="H25" s="171">
        <f>IF($D25=" ", " ",'Mio-Bicycles on Road'!B36)</f>
        <v>3</v>
      </c>
      <c r="I25" s="171">
        <f>IF($D25=" ", " ",'Mio-Ped'!B36)</f>
        <v>0</v>
      </c>
      <c r="J25" s="171">
        <f>IF($D25=" ", " ",'Mio-Bicycles'!B36)</f>
        <v>0</v>
      </c>
      <c r="K25" s="171">
        <f>IF($D25=" ", " ",'Mio-Ped'!C36)</f>
        <v>0</v>
      </c>
      <c r="L25" s="171">
        <f>IF($D25=" ", " ",'Mio-Bicycles'!C36)</f>
        <v>1</v>
      </c>
      <c r="M25" s="138">
        <f t="shared" si="2"/>
        <v>0</v>
      </c>
      <c r="N25" s="138">
        <f t="shared" si="2"/>
        <v>1</v>
      </c>
    </row>
    <row r="26" spans="1:14" x14ac:dyDescent="0.25">
      <c r="A26" s="128" t="str">
        <f t="shared" si="0"/>
        <v>4289417:30</v>
      </c>
      <c r="B26" s="9">
        <f t="shared" si="3"/>
        <v>42894</v>
      </c>
      <c r="C26" s="178" t="str">
        <f t="shared" si="1"/>
        <v>06/08/2017</v>
      </c>
      <c r="D26" s="175" t="str">
        <f>IF(C$3=" ", " ",'Mio-Lights'!A37)</f>
        <v>17:30</v>
      </c>
      <c r="E26" s="171">
        <f>IF($D26=" ", " ",'Mio-Lights'!B37)</f>
        <v>33</v>
      </c>
      <c r="F26" s="171">
        <f>IF($D26=" ", " ",'Mio-Mediums'!B37)</f>
        <v>3</v>
      </c>
      <c r="G26" s="171">
        <f>IF($D26=" ", " ",'Mio-Articulated Trucks'!B37)</f>
        <v>0</v>
      </c>
      <c r="H26" s="171">
        <f>IF($D26=" ", " ",'Mio-Bicycles on Road'!B37)</f>
        <v>2</v>
      </c>
      <c r="I26" s="171">
        <f>IF($D26=" ", " ",'Mio-Ped'!B37)</f>
        <v>0</v>
      </c>
      <c r="J26" s="171">
        <f>IF($D26=" ", " ",'Mio-Bicycles'!B37)</f>
        <v>0</v>
      </c>
      <c r="K26" s="171">
        <f>IF($D26=" ", " ",'Mio-Ped'!C37)</f>
        <v>0</v>
      </c>
      <c r="L26" s="171">
        <f>IF($D26=" ", " ",'Mio-Bicycles'!C37)</f>
        <v>1</v>
      </c>
      <c r="M26" s="138">
        <f t="shared" si="2"/>
        <v>0</v>
      </c>
      <c r="N26" s="138">
        <f t="shared" si="2"/>
        <v>1</v>
      </c>
    </row>
    <row r="27" spans="1:14" x14ac:dyDescent="0.25">
      <c r="A27" s="128" t="str">
        <f t="shared" si="0"/>
        <v>4289417:45</v>
      </c>
      <c r="B27" s="9">
        <f t="shared" si="3"/>
        <v>42894</v>
      </c>
      <c r="C27" s="178" t="str">
        <f t="shared" si="1"/>
        <v>06/08/2017</v>
      </c>
      <c r="D27" s="175" t="str">
        <f>IF(C$3=" ", " ",'Mio-Lights'!A38)</f>
        <v>17:45</v>
      </c>
      <c r="E27" s="171">
        <f>IF($D27=" ", " ",'Mio-Lights'!B38)</f>
        <v>30</v>
      </c>
      <c r="F27" s="171">
        <f>IF($D27=" ", " ",'Mio-Mediums'!B38)</f>
        <v>0</v>
      </c>
      <c r="G27" s="171">
        <f>IF($D27=" ", " ",'Mio-Articulated Trucks'!B38)</f>
        <v>0</v>
      </c>
      <c r="H27" s="171">
        <f>IF($D27=" ", " ",'Mio-Bicycles on Road'!B38)</f>
        <v>6</v>
      </c>
      <c r="I27" s="171">
        <f>IF($D27=" ", " ",'Mio-Ped'!B38)</f>
        <v>0</v>
      </c>
      <c r="J27" s="171">
        <f>IF($D27=" ", " ",'Mio-Bicycles'!B38)</f>
        <v>0</v>
      </c>
      <c r="K27" s="171">
        <f>IF($D27=" ", " ",'Mio-Ped'!C38)</f>
        <v>2</v>
      </c>
      <c r="L27" s="171">
        <f>IF($D27=" ", " ",'Mio-Bicycles'!C38)</f>
        <v>0</v>
      </c>
      <c r="M27" s="138">
        <f t="shared" si="2"/>
        <v>2</v>
      </c>
      <c r="N27" s="138">
        <f t="shared" si="2"/>
        <v>0</v>
      </c>
    </row>
    <row r="28" spans="1:14" x14ac:dyDescent="0.25">
      <c r="A28" s="128" t="str">
        <f t="shared" si="0"/>
        <v>4289418:00</v>
      </c>
      <c r="B28" s="9">
        <f t="shared" si="3"/>
        <v>42894</v>
      </c>
      <c r="C28" s="178" t="str">
        <f t="shared" si="1"/>
        <v>06/08/2017</v>
      </c>
      <c r="D28" s="175" t="str">
        <f>IF(C$3=" ", " ",'Mio-Lights'!A39)</f>
        <v>18:00</v>
      </c>
      <c r="E28" s="171">
        <f>IF($D28=" ", " ",'Mio-Lights'!B39)</f>
        <v>14</v>
      </c>
      <c r="F28" s="171">
        <f>IF($D28=" ", " ",'Mio-Mediums'!B39)</f>
        <v>1</v>
      </c>
      <c r="G28" s="171">
        <f>IF($D28=" ", " ",'Mio-Articulated Trucks'!B39)</f>
        <v>0</v>
      </c>
      <c r="H28" s="171">
        <f>IF($D28=" ", " ",'Mio-Bicycles on Road'!B39)</f>
        <v>2</v>
      </c>
      <c r="I28" s="171">
        <f>IF($D28=" ", " ",'Mio-Ped'!B39)</f>
        <v>0</v>
      </c>
      <c r="J28" s="171">
        <f>IF($D28=" ", " ",'Mio-Bicycles'!B39)</f>
        <v>0</v>
      </c>
      <c r="K28" s="171">
        <f>IF($D28=" ", " ",'Mio-Ped'!C39)</f>
        <v>1</v>
      </c>
      <c r="L28" s="171">
        <f>IF($D28=" ", " ",'Mio-Bicycles'!C39)</f>
        <v>0</v>
      </c>
      <c r="M28" s="138">
        <f t="shared" si="2"/>
        <v>1</v>
      </c>
      <c r="N28" s="138">
        <f t="shared" si="2"/>
        <v>0</v>
      </c>
    </row>
    <row r="29" spans="1:14" x14ac:dyDescent="0.25">
      <c r="A29" s="128" t="str">
        <f t="shared" si="0"/>
        <v>4289418:15</v>
      </c>
      <c r="B29" s="9">
        <f t="shared" si="3"/>
        <v>42894</v>
      </c>
      <c r="C29" s="178" t="str">
        <f t="shared" si="1"/>
        <v>06/08/2017</v>
      </c>
      <c r="D29" s="175" t="str">
        <f>IF(C$3=" ", " ",'Mio-Lights'!A40)</f>
        <v>18:15</v>
      </c>
      <c r="E29" s="171">
        <f>IF($D29=" ", " ",'Mio-Lights'!B40)</f>
        <v>32</v>
      </c>
      <c r="F29" s="171">
        <f>IF($D29=" ", " ",'Mio-Mediums'!B40)</f>
        <v>2</v>
      </c>
      <c r="G29" s="171">
        <f>IF($D29=" ", " ",'Mio-Articulated Trucks'!B40)</f>
        <v>0</v>
      </c>
      <c r="H29" s="171">
        <f>IF($D29=" ", " ",'Mio-Bicycles on Road'!B40)</f>
        <v>4</v>
      </c>
      <c r="I29" s="171">
        <f>IF($D29=" ", " ",'Mio-Ped'!B40)</f>
        <v>0</v>
      </c>
      <c r="J29" s="171">
        <f>IF($D29=" ", " ",'Mio-Bicycles'!B40)</f>
        <v>0</v>
      </c>
      <c r="K29" s="171">
        <f>IF($D29=" ", " ",'Mio-Ped'!C40)</f>
        <v>0</v>
      </c>
      <c r="L29" s="171">
        <f>IF($D29=" ", " ",'Mio-Bicycles'!C40)</f>
        <v>1</v>
      </c>
      <c r="M29" s="138">
        <f t="shared" si="2"/>
        <v>0</v>
      </c>
      <c r="N29" s="138">
        <f t="shared" si="2"/>
        <v>1</v>
      </c>
    </row>
    <row r="30" spans="1:14" x14ac:dyDescent="0.25">
      <c r="A30" s="128" t="str">
        <f t="shared" si="0"/>
        <v>4289418:30</v>
      </c>
      <c r="B30" s="9">
        <f t="shared" si="3"/>
        <v>42894</v>
      </c>
      <c r="C30" s="178" t="str">
        <f t="shared" si="1"/>
        <v>06/08/2017</v>
      </c>
      <c r="D30" s="175" t="str">
        <f>IF(C$3=" ", " ",'Mio-Lights'!A41)</f>
        <v>18:30</v>
      </c>
      <c r="E30" s="171">
        <f>IF($D30=" ", " ",'Mio-Lights'!B41)</f>
        <v>18</v>
      </c>
      <c r="F30" s="171">
        <f>IF($D30=" ", " ",'Mio-Mediums'!B41)</f>
        <v>0</v>
      </c>
      <c r="G30" s="171">
        <f>IF($D30=" ", " ",'Mio-Articulated Trucks'!B41)</f>
        <v>0</v>
      </c>
      <c r="H30" s="171">
        <f>IF($D30=" ", " ",'Mio-Bicycles on Road'!B41)</f>
        <v>6</v>
      </c>
      <c r="I30" s="171">
        <f>IF($D30=" ", " ",'Mio-Ped'!B41)</f>
        <v>0</v>
      </c>
      <c r="J30" s="171">
        <f>IF($D30=" ", " ",'Mio-Bicycles'!B41)</f>
        <v>0</v>
      </c>
      <c r="K30" s="171">
        <f>IF($D30=" ", " ",'Mio-Ped'!C41)</f>
        <v>1</v>
      </c>
      <c r="L30" s="171">
        <f>IF($D30=" ", " ",'Mio-Bicycles'!C41)</f>
        <v>0</v>
      </c>
      <c r="M30" s="138">
        <f t="shared" si="2"/>
        <v>1</v>
      </c>
      <c r="N30" s="138">
        <f t="shared" si="2"/>
        <v>0</v>
      </c>
    </row>
    <row r="31" spans="1:14" x14ac:dyDescent="0.25">
      <c r="A31" s="128" t="str">
        <f t="shared" si="0"/>
        <v>4289418:45</v>
      </c>
      <c r="B31" s="9">
        <f t="shared" si="3"/>
        <v>42894</v>
      </c>
      <c r="C31" s="178" t="str">
        <f t="shared" si="1"/>
        <v>06/08/2017</v>
      </c>
      <c r="D31" s="175" t="str">
        <f>IF(C$3=" ", " ",'Mio-Lights'!A42)</f>
        <v>18:45</v>
      </c>
      <c r="E31" s="171">
        <f>IF($D31=" ", " ",'Mio-Lights'!B42)</f>
        <v>27</v>
      </c>
      <c r="F31" s="171">
        <f>IF($D31=" ", " ",'Mio-Mediums'!B42)</f>
        <v>2</v>
      </c>
      <c r="G31" s="171">
        <f>IF($D31=" ", " ",'Mio-Articulated Trucks'!B42)</f>
        <v>0</v>
      </c>
      <c r="H31" s="171">
        <f>IF($D31=" ", " ",'Mio-Bicycles on Road'!B42)</f>
        <v>1</v>
      </c>
      <c r="I31" s="171">
        <f>IF($D31=" ", " ",'Mio-Ped'!B42)</f>
        <v>0</v>
      </c>
      <c r="J31" s="171">
        <f>IF($D31=" ", " ",'Mio-Bicycles'!B42)</f>
        <v>0</v>
      </c>
      <c r="K31" s="171">
        <f>IF($D31=" ", " ",'Mio-Ped'!C42)</f>
        <v>0</v>
      </c>
      <c r="L31" s="171">
        <f>IF($D31=" ", " ",'Mio-Bicycles'!C42)</f>
        <v>0</v>
      </c>
      <c r="M31" s="138">
        <f t="shared" si="2"/>
        <v>0</v>
      </c>
      <c r="N31" s="138">
        <f t="shared" si="2"/>
        <v>0</v>
      </c>
    </row>
    <row r="32" spans="1:14" x14ac:dyDescent="0.25">
      <c r="A32" s="128" t="str">
        <f t="shared" si="0"/>
        <v>4289419:00</v>
      </c>
      <c r="B32" s="9">
        <f t="shared" si="3"/>
        <v>42894</v>
      </c>
      <c r="C32" s="178" t="str">
        <f t="shared" si="1"/>
        <v>06/08/2017</v>
      </c>
      <c r="D32" s="175" t="str">
        <f>IF(C$3=" ", " ",'Mio-Lights'!A43)</f>
        <v>19:00</v>
      </c>
      <c r="E32" s="171">
        <f>IF($D32=" ", " ",'Mio-Lights'!B43)</f>
        <v>29</v>
      </c>
      <c r="F32" s="171">
        <f>IF($D32=" ", " ",'Mio-Mediums'!B43)</f>
        <v>0</v>
      </c>
      <c r="G32" s="171">
        <f>IF($D32=" ", " ",'Mio-Articulated Trucks'!B43)</f>
        <v>0</v>
      </c>
      <c r="H32" s="171">
        <f>IF($D32=" ", " ",'Mio-Bicycles on Road'!B43)</f>
        <v>4</v>
      </c>
      <c r="I32" s="171">
        <f>IF($D32=" ", " ",'Mio-Ped'!B43)</f>
        <v>0</v>
      </c>
      <c r="J32" s="171">
        <f>IF($D32=" ", " ",'Mio-Bicycles'!B43)</f>
        <v>0</v>
      </c>
      <c r="K32" s="171">
        <f>IF($D32=" ", " ",'Mio-Ped'!C43)</f>
        <v>0</v>
      </c>
      <c r="L32" s="171">
        <f>IF($D32=" ", " ",'Mio-Bicycles'!C43)</f>
        <v>1</v>
      </c>
      <c r="M32" s="138">
        <f t="shared" si="2"/>
        <v>0</v>
      </c>
      <c r="N32" s="138">
        <f t="shared" si="2"/>
        <v>1</v>
      </c>
    </row>
    <row r="33" spans="1:14" x14ac:dyDescent="0.25">
      <c r="A33" s="128" t="str">
        <f t="shared" si="0"/>
        <v>4289419:15</v>
      </c>
      <c r="B33" s="9">
        <f t="shared" si="3"/>
        <v>42894</v>
      </c>
      <c r="C33" s="178" t="str">
        <f t="shared" si="1"/>
        <v>06/08/2017</v>
      </c>
      <c r="D33" s="175" t="str">
        <f>IF(C$3=" ", " ",'Mio-Lights'!A44)</f>
        <v>19:15</v>
      </c>
      <c r="E33" s="171">
        <f>IF($D33=" ", " ",'Mio-Lights'!B44)</f>
        <v>19</v>
      </c>
      <c r="F33" s="171">
        <f>IF($D33=" ", " ",'Mio-Mediums'!B44)</f>
        <v>0</v>
      </c>
      <c r="G33" s="171">
        <f>IF($D33=" ", " ",'Mio-Articulated Trucks'!B44)</f>
        <v>0</v>
      </c>
      <c r="H33" s="171">
        <f>IF($D33=" ", " ",'Mio-Bicycles on Road'!B44)</f>
        <v>2</v>
      </c>
      <c r="I33" s="171">
        <f>IF($D33=" ", " ",'Mio-Ped'!B44)</f>
        <v>0</v>
      </c>
      <c r="J33" s="171">
        <f>IF($D33=" ", " ",'Mio-Bicycles'!B44)</f>
        <v>1</v>
      </c>
      <c r="K33" s="171">
        <f>IF($D33=" ", " ",'Mio-Ped'!C44)</f>
        <v>2</v>
      </c>
      <c r="L33" s="171">
        <f>IF($D33=" ", " ",'Mio-Bicycles'!C44)</f>
        <v>0</v>
      </c>
      <c r="M33" s="138">
        <f t="shared" si="2"/>
        <v>2</v>
      </c>
      <c r="N33" s="138">
        <f t="shared" si="2"/>
        <v>1</v>
      </c>
    </row>
    <row r="34" spans="1:14" x14ac:dyDescent="0.25">
      <c r="A34" s="128" t="str">
        <f t="shared" si="0"/>
        <v>4289419:30</v>
      </c>
      <c r="B34" s="9">
        <f t="shared" si="3"/>
        <v>42894</v>
      </c>
      <c r="C34" s="178" t="str">
        <f t="shared" si="1"/>
        <v>06/08/2017</v>
      </c>
      <c r="D34" s="175" t="str">
        <f>IF(C$3=" ", " ",'Mio-Lights'!A45)</f>
        <v>19:30</v>
      </c>
      <c r="E34" s="171">
        <f>IF($D34=" ", " ",'Mio-Lights'!B45)</f>
        <v>24</v>
      </c>
      <c r="F34" s="171">
        <f>IF($D34=" ", " ",'Mio-Mediums'!B45)</f>
        <v>1</v>
      </c>
      <c r="G34" s="171">
        <f>IF($D34=" ", " ",'Mio-Articulated Trucks'!B45)</f>
        <v>0</v>
      </c>
      <c r="H34" s="171">
        <f>IF($D34=" ", " ",'Mio-Bicycles on Road'!B45)</f>
        <v>0</v>
      </c>
      <c r="I34" s="171">
        <f>IF($D34=" ", " ",'Mio-Ped'!B45)</f>
        <v>0</v>
      </c>
      <c r="J34" s="171">
        <f>IF($D34=" ", " ",'Mio-Bicycles'!B45)</f>
        <v>0</v>
      </c>
      <c r="K34" s="171">
        <f>IF($D34=" ", " ",'Mio-Ped'!C45)</f>
        <v>0</v>
      </c>
      <c r="L34" s="171">
        <f>IF($D34=" ", " ",'Mio-Bicycles'!C45)</f>
        <v>0</v>
      </c>
      <c r="M34" s="138">
        <f t="shared" si="2"/>
        <v>0</v>
      </c>
      <c r="N34" s="138">
        <f t="shared" si="2"/>
        <v>0</v>
      </c>
    </row>
    <row r="35" spans="1:14" x14ac:dyDescent="0.25">
      <c r="A35" s="128" t="str">
        <f t="shared" si="0"/>
        <v>4289419:45</v>
      </c>
      <c r="B35" s="9">
        <f t="shared" si="3"/>
        <v>42894</v>
      </c>
      <c r="C35" s="178" t="str">
        <f t="shared" si="1"/>
        <v>06/08/2017</v>
      </c>
      <c r="D35" s="175" t="str">
        <f>IF(C$3=" ", " ",'Mio-Lights'!A46)</f>
        <v>19:45</v>
      </c>
      <c r="E35" s="171">
        <f>IF($D35=" ", " ",'Mio-Lights'!B46)</f>
        <v>33</v>
      </c>
      <c r="F35" s="171">
        <f>IF($D35=" ", " ",'Mio-Mediums'!B46)</f>
        <v>0</v>
      </c>
      <c r="G35" s="171">
        <f>IF($D35=" ", " ",'Mio-Articulated Trucks'!B46)</f>
        <v>0</v>
      </c>
      <c r="H35" s="171">
        <f>IF($D35=" ", " ",'Mio-Bicycles on Road'!B46)</f>
        <v>1</v>
      </c>
      <c r="I35" s="171">
        <f>IF($D35=" ", " ",'Mio-Ped'!B46)</f>
        <v>0</v>
      </c>
      <c r="J35" s="171">
        <f>IF($D35=" ", " ",'Mio-Bicycles'!B46)</f>
        <v>0</v>
      </c>
      <c r="K35" s="171">
        <f>IF($D35=" ", " ",'Mio-Ped'!C46)</f>
        <v>2</v>
      </c>
      <c r="L35" s="171">
        <f>IF($D35=" ", " ",'Mio-Bicycles'!C46)</f>
        <v>0</v>
      </c>
      <c r="M35" s="138">
        <f t="shared" si="2"/>
        <v>2</v>
      </c>
      <c r="N35" s="138">
        <f t="shared" si="2"/>
        <v>0</v>
      </c>
    </row>
    <row r="36" spans="1:14" x14ac:dyDescent="0.25">
      <c r="A36" s="128" t="str">
        <f t="shared" si="0"/>
        <v>4289420:00</v>
      </c>
      <c r="B36" s="9">
        <f t="shared" si="3"/>
        <v>42894</v>
      </c>
      <c r="C36" s="178" t="str">
        <f t="shared" si="1"/>
        <v>06/08/2017</v>
      </c>
      <c r="D36" s="175" t="str">
        <f>IF(C$3=" ", " ",'Mio-Lights'!A47)</f>
        <v>20:00</v>
      </c>
      <c r="E36" s="171">
        <f>IF($D36=" ", " ",'Mio-Lights'!B47)</f>
        <v>20</v>
      </c>
      <c r="F36" s="171">
        <f>IF($D36=" ", " ",'Mio-Mediums'!B47)</f>
        <v>2</v>
      </c>
      <c r="G36" s="171">
        <f>IF($D36=" ", " ",'Mio-Articulated Trucks'!B47)</f>
        <v>0</v>
      </c>
      <c r="H36" s="171">
        <f>IF($D36=" ", " ",'Mio-Bicycles on Road'!B47)</f>
        <v>1</v>
      </c>
      <c r="I36" s="171">
        <f>IF($D36=" ", " ",'Mio-Ped'!B47)</f>
        <v>2</v>
      </c>
      <c r="J36" s="171">
        <f>IF($D36=" ", " ",'Mio-Bicycles'!B47)</f>
        <v>0</v>
      </c>
      <c r="K36" s="171">
        <f>IF($D36=" ", " ",'Mio-Ped'!C47)</f>
        <v>4</v>
      </c>
      <c r="L36" s="171">
        <f>IF($D36=" ", " ",'Mio-Bicycles'!C47)</f>
        <v>2</v>
      </c>
      <c r="M36" s="138">
        <f t="shared" si="2"/>
        <v>6</v>
      </c>
      <c r="N36" s="138">
        <f t="shared" si="2"/>
        <v>2</v>
      </c>
    </row>
    <row r="37" spans="1:14" x14ac:dyDescent="0.25">
      <c r="A37" s="128" t="str">
        <f t="shared" si="0"/>
        <v>4289420:15</v>
      </c>
      <c r="B37" s="9">
        <f t="shared" si="3"/>
        <v>42894</v>
      </c>
      <c r="C37" s="178" t="str">
        <f t="shared" si="1"/>
        <v>06/08/2017</v>
      </c>
      <c r="D37" s="175" t="str">
        <f>IF(C$3=" ", " ",'Mio-Lights'!A48)</f>
        <v>20:15</v>
      </c>
      <c r="E37" s="171">
        <f>IF($D37=" ", " ",'Mio-Lights'!B48)</f>
        <v>14</v>
      </c>
      <c r="F37" s="171">
        <f>IF($D37=" ", " ",'Mio-Mediums'!B48)</f>
        <v>0</v>
      </c>
      <c r="G37" s="171">
        <f>IF($D37=" ", " ",'Mio-Articulated Trucks'!B48)</f>
        <v>0</v>
      </c>
      <c r="H37" s="171">
        <f>IF($D37=" ", " ",'Mio-Bicycles on Road'!B48)</f>
        <v>4</v>
      </c>
      <c r="I37" s="171">
        <f>IF($D37=" ", " ",'Mio-Ped'!B48)</f>
        <v>0</v>
      </c>
      <c r="J37" s="171">
        <f>IF($D37=" ", " ",'Mio-Bicycles'!B48)</f>
        <v>0</v>
      </c>
      <c r="K37" s="171">
        <f>IF($D37=" ", " ",'Mio-Ped'!C48)</f>
        <v>4</v>
      </c>
      <c r="L37" s="171">
        <f>IF($D37=" ", " ",'Mio-Bicycles'!C48)</f>
        <v>0</v>
      </c>
      <c r="M37" s="138">
        <f t="shared" si="2"/>
        <v>4</v>
      </c>
      <c r="N37" s="138">
        <f t="shared" si="2"/>
        <v>0</v>
      </c>
    </row>
    <row r="38" spans="1:14" x14ac:dyDescent="0.25">
      <c r="A38" s="128" t="str">
        <f t="shared" si="0"/>
        <v>4289420:30</v>
      </c>
      <c r="B38" s="9">
        <f t="shared" si="3"/>
        <v>42894</v>
      </c>
      <c r="C38" s="178" t="str">
        <f t="shared" si="1"/>
        <v>06/08/2017</v>
      </c>
      <c r="D38" s="175" t="str">
        <f>IF(C$3=" ", " ",'Mio-Lights'!A49)</f>
        <v>20:30</v>
      </c>
      <c r="E38" s="171">
        <f>IF($D38=" ", " ",'Mio-Lights'!B49)</f>
        <v>22</v>
      </c>
      <c r="F38" s="171">
        <f>IF($D38=" ", " ",'Mio-Mediums'!B49)</f>
        <v>0</v>
      </c>
      <c r="G38" s="171">
        <f>IF($D38=" ", " ",'Mio-Articulated Trucks'!B49)</f>
        <v>0</v>
      </c>
      <c r="H38" s="171">
        <f>IF($D38=" ", " ",'Mio-Bicycles on Road'!B49)</f>
        <v>7</v>
      </c>
      <c r="I38" s="171">
        <f>IF($D38=" ", " ",'Mio-Ped'!B49)</f>
        <v>2</v>
      </c>
      <c r="J38" s="171">
        <f>IF($D38=" ", " ",'Mio-Bicycles'!B49)</f>
        <v>1</v>
      </c>
      <c r="K38" s="171">
        <f>IF($D38=" ", " ",'Mio-Ped'!C49)</f>
        <v>0</v>
      </c>
      <c r="L38" s="171">
        <f>IF($D38=" ", " ",'Mio-Bicycles'!C49)</f>
        <v>0</v>
      </c>
      <c r="M38" s="138">
        <f t="shared" si="2"/>
        <v>2</v>
      </c>
      <c r="N38" s="138">
        <f t="shared" si="2"/>
        <v>1</v>
      </c>
    </row>
    <row r="39" spans="1:14" x14ac:dyDescent="0.25">
      <c r="A39" s="128" t="str">
        <f t="shared" si="0"/>
        <v>4289420:45</v>
      </c>
      <c r="B39" s="9">
        <f t="shared" si="3"/>
        <v>42894</v>
      </c>
      <c r="C39" s="178" t="str">
        <f t="shared" si="1"/>
        <v>06/08/2017</v>
      </c>
      <c r="D39" s="175" t="str">
        <f>IF(C$3=" ", " ",'Mio-Lights'!A50)</f>
        <v>20:45</v>
      </c>
      <c r="E39" s="171">
        <f>IF($D39=" ", " ",'Mio-Lights'!B50)</f>
        <v>13</v>
      </c>
      <c r="F39" s="171">
        <f>IF($D39=" ", " ",'Mio-Mediums'!B50)</f>
        <v>1</v>
      </c>
      <c r="G39" s="171">
        <f>IF($D39=" ", " ",'Mio-Articulated Trucks'!B50)</f>
        <v>0</v>
      </c>
      <c r="H39" s="171">
        <f>IF($D39=" ", " ",'Mio-Bicycles on Road'!B50)</f>
        <v>4</v>
      </c>
      <c r="I39" s="171">
        <f>IF($D39=" ", " ",'Mio-Ped'!B50)</f>
        <v>0</v>
      </c>
      <c r="J39" s="171">
        <f>IF($D39=" ", " ",'Mio-Bicycles'!B50)</f>
        <v>2</v>
      </c>
      <c r="K39" s="171">
        <f>IF($D39=" ", " ",'Mio-Ped'!C50)</f>
        <v>1</v>
      </c>
      <c r="L39" s="171">
        <f>IF($D39=" ", " ",'Mio-Bicycles'!C50)</f>
        <v>0</v>
      </c>
      <c r="M39" s="138">
        <f t="shared" si="2"/>
        <v>1</v>
      </c>
      <c r="N39" s="138">
        <f t="shared" si="2"/>
        <v>2</v>
      </c>
    </row>
    <row r="40" spans="1:14" x14ac:dyDescent="0.25">
      <c r="A40" s="128" t="str">
        <f t="shared" si="0"/>
        <v>4289421:00</v>
      </c>
      <c r="B40" s="9">
        <f t="shared" si="3"/>
        <v>42894</v>
      </c>
      <c r="C40" s="178" t="str">
        <f t="shared" si="1"/>
        <v>06/08/2017</v>
      </c>
      <c r="D40" s="175" t="str">
        <f>IF(C$3=" ", " ",'Mio-Lights'!A51)</f>
        <v>21:00</v>
      </c>
      <c r="E40" s="171">
        <f>IF($D40=" ", " ",'Mio-Lights'!B51)</f>
        <v>18</v>
      </c>
      <c r="F40" s="171">
        <f>IF($D40=" ", " ",'Mio-Mediums'!B51)</f>
        <v>0</v>
      </c>
      <c r="G40" s="171">
        <f>IF($D40=" ", " ",'Mio-Articulated Trucks'!B51)</f>
        <v>0</v>
      </c>
      <c r="H40" s="171">
        <f>IF($D40=" ", " ",'Mio-Bicycles on Road'!B51)</f>
        <v>0</v>
      </c>
      <c r="I40" s="171">
        <f>IF($D40=" ", " ",'Mio-Ped'!B51)</f>
        <v>0</v>
      </c>
      <c r="J40" s="171">
        <f>IF($D40=" ", " ",'Mio-Bicycles'!B51)</f>
        <v>0</v>
      </c>
      <c r="K40" s="171">
        <f>IF($D40=" ", " ",'Mio-Ped'!C51)</f>
        <v>3</v>
      </c>
      <c r="L40" s="171">
        <f>IF($D40=" ", " ",'Mio-Bicycles'!C51)</f>
        <v>0</v>
      </c>
      <c r="M40" s="138">
        <f t="shared" si="2"/>
        <v>3</v>
      </c>
      <c r="N40" s="138">
        <f t="shared" si="2"/>
        <v>0</v>
      </c>
    </row>
    <row r="41" spans="1:14" x14ac:dyDescent="0.25">
      <c r="A41" s="128" t="str">
        <f t="shared" si="0"/>
        <v>4289421:15</v>
      </c>
      <c r="B41" s="9">
        <f t="shared" si="3"/>
        <v>42894</v>
      </c>
      <c r="C41" s="178" t="str">
        <f t="shared" si="1"/>
        <v>06/08/2017</v>
      </c>
      <c r="D41" s="175" t="str">
        <f>IF(C$3=" ", " ",'Mio-Lights'!A52)</f>
        <v>21:15</v>
      </c>
      <c r="E41" s="171">
        <f>IF($D41=" ", " ",'Mio-Lights'!B52)</f>
        <v>15</v>
      </c>
      <c r="F41" s="171">
        <f>IF($D41=" ", " ",'Mio-Mediums'!B52)</f>
        <v>0</v>
      </c>
      <c r="G41" s="171">
        <f>IF($D41=" ", " ",'Mio-Articulated Trucks'!B52)</f>
        <v>0</v>
      </c>
      <c r="H41" s="171">
        <f>IF($D41=" ", " ",'Mio-Bicycles on Road'!B52)</f>
        <v>0</v>
      </c>
      <c r="I41" s="171">
        <f>IF($D41=" ", " ",'Mio-Ped'!B52)</f>
        <v>0</v>
      </c>
      <c r="J41" s="171">
        <f>IF($D41=" ", " ",'Mio-Bicycles'!B52)</f>
        <v>0</v>
      </c>
      <c r="K41" s="171">
        <f>IF($D41=" ", " ",'Mio-Ped'!C52)</f>
        <v>0</v>
      </c>
      <c r="L41" s="171">
        <f>IF($D41=" ", " ",'Mio-Bicycles'!C52)</f>
        <v>0</v>
      </c>
      <c r="M41" s="138">
        <f t="shared" si="2"/>
        <v>0</v>
      </c>
      <c r="N41" s="138">
        <f t="shared" si="2"/>
        <v>0</v>
      </c>
    </row>
    <row r="42" spans="1:14" x14ac:dyDescent="0.25">
      <c r="A42" s="128" t="str">
        <f t="shared" si="0"/>
        <v>4289421:30</v>
      </c>
      <c r="B42" s="9">
        <f t="shared" si="3"/>
        <v>42894</v>
      </c>
      <c r="C42" s="178" t="str">
        <f t="shared" si="1"/>
        <v>06/08/2017</v>
      </c>
      <c r="D42" s="175" t="str">
        <f>IF(C$3=" ", " ",'Mio-Lights'!A53)</f>
        <v>21:30</v>
      </c>
      <c r="E42" s="171">
        <f>IF($D42=" ", " ",'Mio-Lights'!B53)</f>
        <v>16</v>
      </c>
      <c r="F42" s="171">
        <f>IF($D42=" ", " ",'Mio-Mediums'!B53)</f>
        <v>1</v>
      </c>
      <c r="G42" s="171">
        <f>IF($D42=" ", " ",'Mio-Articulated Trucks'!B53)</f>
        <v>0</v>
      </c>
      <c r="H42" s="171">
        <f>IF($D42=" ", " ",'Mio-Bicycles on Road'!B53)</f>
        <v>1</v>
      </c>
      <c r="I42" s="171">
        <f>IF($D42=" ", " ",'Mio-Ped'!B53)</f>
        <v>0</v>
      </c>
      <c r="J42" s="171">
        <f>IF($D42=" ", " ",'Mio-Bicycles'!B53)</f>
        <v>0</v>
      </c>
      <c r="K42" s="171">
        <f>IF($D42=" ", " ",'Mio-Ped'!C53)</f>
        <v>0</v>
      </c>
      <c r="L42" s="171">
        <f>IF($D42=" ", " ",'Mio-Bicycles'!C53)</f>
        <v>1</v>
      </c>
      <c r="M42" s="138">
        <f t="shared" si="2"/>
        <v>0</v>
      </c>
      <c r="N42" s="138">
        <f t="shared" si="2"/>
        <v>1</v>
      </c>
    </row>
    <row r="43" spans="1:14" x14ac:dyDescent="0.25">
      <c r="A43" s="128" t="str">
        <f t="shared" si="0"/>
        <v>4289421:45</v>
      </c>
      <c r="B43" s="9">
        <f t="shared" si="3"/>
        <v>42894</v>
      </c>
      <c r="C43" s="178" t="str">
        <f t="shared" si="1"/>
        <v>06/08/2017</v>
      </c>
      <c r="D43" s="175" t="str">
        <f>IF(C$3=" ", " ",'Mio-Lights'!A54)</f>
        <v>21:45</v>
      </c>
      <c r="E43" s="171">
        <f>IF($D43=" ", " ",'Mio-Lights'!B54)</f>
        <v>18</v>
      </c>
      <c r="F43" s="171">
        <f>IF($D43=" ", " ",'Mio-Mediums'!B54)</f>
        <v>0</v>
      </c>
      <c r="G43" s="171">
        <f>IF($D43=" ", " ",'Mio-Articulated Trucks'!B54)</f>
        <v>0</v>
      </c>
      <c r="H43" s="171">
        <f>IF($D43=" ", " ",'Mio-Bicycles on Road'!B54)</f>
        <v>4</v>
      </c>
      <c r="I43" s="171">
        <f>IF($D43=" ", " ",'Mio-Ped'!B54)</f>
        <v>0</v>
      </c>
      <c r="J43" s="171">
        <f>IF($D43=" ", " ",'Mio-Bicycles'!B54)</f>
        <v>0</v>
      </c>
      <c r="K43" s="171">
        <f>IF($D43=" ", " ",'Mio-Ped'!C54)</f>
        <v>0</v>
      </c>
      <c r="L43" s="171">
        <f>IF($D43=" ", " ",'Mio-Bicycles'!C54)</f>
        <v>0</v>
      </c>
      <c r="M43" s="138">
        <f t="shared" si="2"/>
        <v>0</v>
      </c>
      <c r="N43" s="138">
        <f t="shared" si="2"/>
        <v>0</v>
      </c>
    </row>
    <row r="44" spans="1:14" x14ac:dyDescent="0.25">
      <c r="A44" s="128" t="str">
        <f t="shared" si="0"/>
        <v>4289422:00</v>
      </c>
      <c r="B44" s="9">
        <f t="shared" si="3"/>
        <v>42894</v>
      </c>
      <c r="C44" s="178" t="str">
        <f t="shared" si="1"/>
        <v>06/08/2017</v>
      </c>
      <c r="D44" s="175" t="str">
        <f>IF(C$3=" ", " ",'Mio-Lights'!A55)</f>
        <v>22:00</v>
      </c>
      <c r="E44" s="171">
        <f>IF($D44=" ", " ",'Mio-Lights'!B55)</f>
        <v>8</v>
      </c>
      <c r="F44" s="171">
        <f>IF($D44=" ", " ",'Mio-Mediums'!B55)</f>
        <v>1</v>
      </c>
      <c r="G44" s="171">
        <f>IF($D44=" ", " ",'Mio-Articulated Trucks'!B55)</f>
        <v>0</v>
      </c>
      <c r="H44" s="171">
        <f>IF($D44=" ", " ",'Mio-Bicycles on Road'!B55)</f>
        <v>0</v>
      </c>
      <c r="I44" s="171">
        <f>IF($D44=" ", " ",'Mio-Ped'!B55)</f>
        <v>0</v>
      </c>
      <c r="J44" s="171">
        <f>IF($D44=" ", " ",'Mio-Bicycles'!B55)</f>
        <v>0</v>
      </c>
      <c r="K44" s="171">
        <f>IF($D44=" ", " ",'Mio-Ped'!C55)</f>
        <v>0</v>
      </c>
      <c r="L44" s="171">
        <f>IF($D44=" ", " ",'Mio-Bicycles'!C55)</f>
        <v>1</v>
      </c>
      <c r="M44" s="138">
        <f t="shared" si="2"/>
        <v>0</v>
      </c>
      <c r="N44" s="138">
        <f t="shared" si="2"/>
        <v>1</v>
      </c>
    </row>
    <row r="45" spans="1:14" x14ac:dyDescent="0.25">
      <c r="A45" s="128" t="str">
        <f t="shared" si="0"/>
        <v>4289422:15</v>
      </c>
      <c r="B45" s="9">
        <f t="shared" si="3"/>
        <v>42894</v>
      </c>
      <c r="C45" s="178" t="str">
        <f t="shared" si="1"/>
        <v>06/08/2017</v>
      </c>
      <c r="D45" s="175" t="str">
        <f>IF(C$3=" ", " ",'Mio-Lights'!A56)</f>
        <v>22:15</v>
      </c>
      <c r="E45" s="171">
        <f>IF($D45=" ", " ",'Mio-Lights'!B56)</f>
        <v>18</v>
      </c>
      <c r="F45" s="171">
        <f>IF($D45=" ", " ",'Mio-Mediums'!B56)</f>
        <v>0</v>
      </c>
      <c r="G45" s="171">
        <f>IF($D45=" ", " ",'Mio-Articulated Trucks'!B56)</f>
        <v>0</v>
      </c>
      <c r="H45" s="171">
        <f>IF($D45=" ", " ",'Mio-Bicycles on Road'!B56)</f>
        <v>0</v>
      </c>
      <c r="I45" s="171">
        <f>IF($D45=" ", " ",'Mio-Ped'!B56)</f>
        <v>0</v>
      </c>
      <c r="J45" s="171">
        <f>IF($D45=" ", " ",'Mio-Bicycles'!B56)</f>
        <v>0</v>
      </c>
      <c r="K45" s="171">
        <f>IF($D45=" ", " ",'Mio-Ped'!C56)</f>
        <v>0</v>
      </c>
      <c r="L45" s="171">
        <f>IF($D45=" ", " ",'Mio-Bicycles'!C56)</f>
        <v>1</v>
      </c>
      <c r="M45" s="138">
        <f t="shared" si="2"/>
        <v>0</v>
      </c>
      <c r="N45" s="138">
        <f t="shared" si="2"/>
        <v>1</v>
      </c>
    </row>
    <row r="46" spans="1:14" x14ac:dyDescent="0.25">
      <c r="A46" s="128" t="str">
        <f t="shared" si="0"/>
        <v>4289422:30</v>
      </c>
      <c r="B46" s="9">
        <f t="shared" si="3"/>
        <v>42894</v>
      </c>
      <c r="C46" s="178" t="str">
        <f t="shared" si="1"/>
        <v>06/08/2017</v>
      </c>
      <c r="D46" s="175" t="str">
        <f>IF(C$3=" ", " ",'Mio-Lights'!A57)</f>
        <v>22:30</v>
      </c>
      <c r="E46" s="171">
        <f>IF($D46=" ", " ",'Mio-Lights'!B57)</f>
        <v>13</v>
      </c>
      <c r="F46" s="171">
        <f>IF($D46=" ", " ",'Mio-Mediums'!B57)</f>
        <v>0</v>
      </c>
      <c r="G46" s="171">
        <f>IF($D46=" ", " ",'Mio-Articulated Trucks'!B57)</f>
        <v>0</v>
      </c>
      <c r="H46" s="171">
        <f>IF($D46=" ", " ",'Mio-Bicycles on Road'!B57)</f>
        <v>1</v>
      </c>
      <c r="I46" s="171">
        <f>IF($D46=" ", " ",'Mio-Ped'!B57)</f>
        <v>0</v>
      </c>
      <c r="J46" s="171">
        <f>IF($D46=" ", " ",'Mio-Bicycles'!B57)</f>
        <v>0</v>
      </c>
      <c r="K46" s="171">
        <f>IF($D46=" ", " ",'Mio-Ped'!C57)</f>
        <v>0</v>
      </c>
      <c r="L46" s="171">
        <f>IF($D46=" ", " ",'Mio-Bicycles'!C57)</f>
        <v>0</v>
      </c>
      <c r="M46" s="138">
        <f t="shared" si="2"/>
        <v>0</v>
      </c>
      <c r="N46" s="138">
        <f t="shared" si="2"/>
        <v>0</v>
      </c>
    </row>
    <row r="47" spans="1:14" x14ac:dyDescent="0.25">
      <c r="A47" s="128" t="str">
        <f t="shared" si="0"/>
        <v>4289422:45</v>
      </c>
      <c r="B47" s="9">
        <f t="shared" si="3"/>
        <v>42894</v>
      </c>
      <c r="C47" s="178" t="str">
        <f t="shared" si="1"/>
        <v>06/08/2017</v>
      </c>
      <c r="D47" s="175" t="str">
        <f>IF(C$3=" ", " ",'Mio-Lights'!A58)</f>
        <v>22:45</v>
      </c>
      <c r="E47" s="171">
        <f>IF($D47=" ", " ",'Mio-Lights'!B58)</f>
        <v>13</v>
      </c>
      <c r="F47" s="171">
        <f>IF($D47=" ", " ",'Mio-Mediums'!B58)</f>
        <v>1</v>
      </c>
      <c r="G47" s="171">
        <f>IF($D47=" ", " ",'Mio-Articulated Trucks'!B58)</f>
        <v>0</v>
      </c>
      <c r="H47" s="171">
        <f>IF($D47=" ", " ",'Mio-Bicycles on Road'!B58)</f>
        <v>3</v>
      </c>
      <c r="I47" s="171">
        <f>IF($D47=" ", " ",'Mio-Ped'!B58)</f>
        <v>0</v>
      </c>
      <c r="J47" s="171">
        <f>IF($D47=" ", " ",'Mio-Bicycles'!B58)</f>
        <v>0</v>
      </c>
      <c r="K47" s="171">
        <f>IF($D47=" ", " ",'Mio-Ped'!C58)</f>
        <v>1</v>
      </c>
      <c r="L47" s="171">
        <f>IF($D47=" ", " ",'Mio-Bicycles'!C58)</f>
        <v>0</v>
      </c>
      <c r="M47" s="138">
        <f t="shared" si="2"/>
        <v>1</v>
      </c>
      <c r="N47" s="138">
        <f t="shared" si="2"/>
        <v>0</v>
      </c>
    </row>
    <row r="48" spans="1:14" x14ac:dyDescent="0.25">
      <c r="A48" s="128" t="str">
        <f t="shared" si="0"/>
        <v>4289423:00</v>
      </c>
      <c r="B48" s="9">
        <f t="shared" si="3"/>
        <v>42894</v>
      </c>
      <c r="C48" s="178" t="str">
        <f t="shared" si="1"/>
        <v>06/08/2017</v>
      </c>
      <c r="D48" s="175" t="str">
        <f>IF(C$3=" ", " ",'Mio-Lights'!A59)</f>
        <v>23:00</v>
      </c>
      <c r="E48" s="171">
        <f>IF($D48=" ", " ",'Mio-Lights'!B59)</f>
        <v>10</v>
      </c>
      <c r="F48" s="171">
        <f>IF($D48=" ", " ",'Mio-Mediums'!B59)</f>
        <v>0</v>
      </c>
      <c r="G48" s="171">
        <f>IF($D48=" ", " ",'Mio-Articulated Trucks'!B59)</f>
        <v>0</v>
      </c>
      <c r="H48" s="171">
        <f>IF($D48=" ", " ",'Mio-Bicycles on Road'!B59)</f>
        <v>2</v>
      </c>
      <c r="I48" s="171">
        <f>IF($D48=" ", " ",'Mio-Ped'!B59)</f>
        <v>0</v>
      </c>
      <c r="J48" s="171">
        <f>IF($D48=" ", " ",'Mio-Bicycles'!B59)</f>
        <v>0</v>
      </c>
      <c r="K48" s="171">
        <f>IF($D48=" ", " ",'Mio-Ped'!C59)</f>
        <v>0</v>
      </c>
      <c r="L48" s="171">
        <f>IF($D48=" ", " ",'Mio-Bicycles'!C59)</f>
        <v>0</v>
      </c>
      <c r="M48" s="138">
        <f t="shared" si="2"/>
        <v>0</v>
      </c>
      <c r="N48" s="138">
        <f t="shared" si="2"/>
        <v>0</v>
      </c>
    </row>
    <row r="49" spans="1:14" x14ac:dyDescent="0.25">
      <c r="A49" s="128" t="str">
        <f t="shared" si="0"/>
        <v>4289423:15</v>
      </c>
      <c r="B49" s="9">
        <f t="shared" si="3"/>
        <v>42894</v>
      </c>
      <c r="C49" s="178" t="str">
        <f t="shared" si="1"/>
        <v>06/08/2017</v>
      </c>
      <c r="D49" s="175" t="str">
        <f>IF(C$3=" ", " ",'Mio-Lights'!A60)</f>
        <v>23:15</v>
      </c>
      <c r="E49" s="171">
        <f>IF($D49=" ", " ",'Mio-Lights'!B60)</f>
        <v>9</v>
      </c>
      <c r="F49" s="171">
        <f>IF($D49=" ", " ",'Mio-Mediums'!B60)</f>
        <v>0</v>
      </c>
      <c r="G49" s="171">
        <f>IF($D49=" ", " ",'Mio-Articulated Trucks'!B60)</f>
        <v>0</v>
      </c>
      <c r="H49" s="171">
        <f>IF($D49=" ", " ",'Mio-Bicycles on Road'!B60)</f>
        <v>0</v>
      </c>
      <c r="I49" s="171">
        <f>IF($D49=" ", " ",'Mio-Ped'!B60)</f>
        <v>0</v>
      </c>
      <c r="J49" s="171">
        <f>IF($D49=" ", " ",'Mio-Bicycles'!B60)</f>
        <v>0</v>
      </c>
      <c r="K49" s="171">
        <f>IF($D49=" ", " ",'Mio-Ped'!C60)</f>
        <v>0</v>
      </c>
      <c r="L49" s="171">
        <f>IF($D49=" ", " ",'Mio-Bicycles'!C60)</f>
        <v>0</v>
      </c>
      <c r="M49" s="138">
        <f t="shared" si="2"/>
        <v>0</v>
      </c>
      <c r="N49" s="138">
        <f t="shared" si="2"/>
        <v>0</v>
      </c>
    </row>
    <row r="50" spans="1:14" x14ac:dyDescent="0.25">
      <c r="A50" s="128" t="str">
        <f t="shared" si="0"/>
        <v>4289423:30</v>
      </c>
      <c r="B50" s="9">
        <f t="shared" si="3"/>
        <v>42894</v>
      </c>
      <c r="C50" s="178" t="str">
        <f t="shared" si="1"/>
        <v>06/08/2017</v>
      </c>
      <c r="D50" s="175" t="str">
        <f>IF(C$3=" ", " ",'Mio-Lights'!A61)</f>
        <v>23:30</v>
      </c>
      <c r="E50" s="171">
        <f>IF($D50=" ", " ",'Mio-Lights'!B61)</f>
        <v>8</v>
      </c>
      <c r="F50" s="171">
        <f>IF($D50=" ", " ",'Mio-Mediums'!B61)</f>
        <v>1</v>
      </c>
      <c r="G50" s="171">
        <f>IF($D50=" ", " ",'Mio-Articulated Trucks'!B61)</f>
        <v>0</v>
      </c>
      <c r="H50" s="171">
        <f>IF($D50=" ", " ",'Mio-Bicycles on Road'!B61)</f>
        <v>0</v>
      </c>
      <c r="I50" s="171">
        <f>IF($D50=" ", " ",'Mio-Ped'!B61)</f>
        <v>0</v>
      </c>
      <c r="J50" s="171">
        <f>IF($D50=" ", " ",'Mio-Bicycles'!B61)</f>
        <v>0</v>
      </c>
      <c r="K50" s="171">
        <f>IF($D50=" ", " ",'Mio-Ped'!C61)</f>
        <v>0</v>
      </c>
      <c r="L50" s="171">
        <f>IF($D50=" ", " ",'Mio-Bicycles'!C61)</f>
        <v>0</v>
      </c>
      <c r="M50" s="138">
        <f t="shared" si="2"/>
        <v>0</v>
      </c>
      <c r="N50" s="138">
        <f t="shared" si="2"/>
        <v>0</v>
      </c>
    </row>
    <row r="51" spans="1:14" x14ac:dyDescent="0.25">
      <c r="A51" s="128" t="str">
        <f t="shared" si="0"/>
        <v>4289423:45</v>
      </c>
      <c r="B51" s="9">
        <f t="shared" si="3"/>
        <v>42894</v>
      </c>
      <c r="C51" s="178" t="str">
        <f>IF(TIMEVALUE(D51)&lt;TIMEVALUE(D50),DATEVALUE(C50)+1,C50)</f>
        <v>06/08/2017</v>
      </c>
      <c r="D51" s="175" t="str">
        <f>IF(C$3=" ", " ",'Mio-Lights'!A62)</f>
        <v>23:45</v>
      </c>
      <c r="E51" s="171">
        <f>IF($D51=" ", " ",'Mio-Lights'!B62)</f>
        <v>2</v>
      </c>
      <c r="F51" s="171">
        <f>IF($D51=" ", " ",'Mio-Mediums'!B62)</f>
        <v>0</v>
      </c>
      <c r="G51" s="171">
        <f>IF($D51=" ", " ",'Mio-Articulated Trucks'!B62)</f>
        <v>0</v>
      </c>
      <c r="H51" s="171">
        <f>IF($D51=" ", " ",'Mio-Bicycles on Road'!B62)</f>
        <v>0</v>
      </c>
      <c r="I51" s="171">
        <f>IF($D51=" ", " ",'Mio-Ped'!B62)</f>
        <v>0</v>
      </c>
      <c r="J51" s="171">
        <f>IF($D51=" ", " ",'Mio-Bicycles'!B62)</f>
        <v>0</v>
      </c>
      <c r="K51" s="171">
        <f>IF($D51=" ", " ",'Mio-Ped'!C62)</f>
        <v>0</v>
      </c>
      <c r="L51" s="171">
        <f>IF($D51=" ", " ",'Mio-Bicycles'!C62)</f>
        <v>0</v>
      </c>
      <c r="M51" s="138">
        <f t="shared" si="2"/>
        <v>0</v>
      </c>
      <c r="N51" s="138">
        <f t="shared" si="2"/>
        <v>0</v>
      </c>
    </row>
    <row r="52" spans="1:14" x14ac:dyDescent="0.25">
      <c r="A52" s="128" t="str">
        <f t="shared" si="0"/>
        <v>428950:00</v>
      </c>
      <c r="B52" s="9">
        <f t="shared" si="3"/>
        <v>42895</v>
      </c>
      <c r="C52" s="178">
        <f>IF(TIMEVALUE(D52)&lt;TIMEVALUE(D51),DATEVALUE(C51)+1,C51)</f>
        <v>42895</v>
      </c>
      <c r="D52" s="175" t="str">
        <f>IF(C$3=" ", " ",'Mio-Lights'!A63)</f>
        <v>0:00</v>
      </c>
      <c r="E52" s="171">
        <f>IF($D52=" ", " ",'Mio-Lights'!B63)</f>
        <v>3</v>
      </c>
      <c r="F52" s="171">
        <f>IF($D52=" ", " ",'Mio-Mediums'!B63)</f>
        <v>0</v>
      </c>
      <c r="G52" s="171">
        <f>IF($D52=" ", " ",'Mio-Articulated Trucks'!B63)</f>
        <v>0</v>
      </c>
      <c r="H52" s="171">
        <f>IF($D52=" ", " ",'Mio-Bicycles on Road'!B63)</f>
        <v>1</v>
      </c>
      <c r="I52" s="171">
        <f>IF($D52=" ", " ",'Mio-Ped'!B63)</f>
        <v>0</v>
      </c>
      <c r="J52" s="171">
        <f>IF($D52=" ", " ",'Mio-Bicycles'!B63)</f>
        <v>0</v>
      </c>
      <c r="K52" s="171">
        <f>IF($D52=" ", " ",'Mio-Ped'!C63)</f>
        <v>0</v>
      </c>
      <c r="L52" s="171">
        <f>IF($D52=" ", " ",'Mio-Bicycles'!C63)</f>
        <v>0</v>
      </c>
      <c r="M52" s="138">
        <f t="shared" si="2"/>
        <v>0</v>
      </c>
      <c r="N52" s="138">
        <f t="shared" si="2"/>
        <v>0</v>
      </c>
    </row>
    <row r="53" spans="1:14" x14ac:dyDescent="0.25">
      <c r="A53" s="128" t="str">
        <f t="shared" si="0"/>
        <v>428950:15</v>
      </c>
      <c r="B53" s="9">
        <f t="shared" si="3"/>
        <v>42895</v>
      </c>
      <c r="C53" s="178">
        <f t="shared" ref="C53:C66" si="4">IF(TIMEVALUE(D53)&lt;TIMEVALUE(D52),DATEVALUE(C52)+1,C52)</f>
        <v>42895</v>
      </c>
      <c r="D53" s="175" t="str">
        <f>IF(C$3=" ", " ",'Mio-Lights'!A64)</f>
        <v>0:15</v>
      </c>
      <c r="E53" s="171">
        <f>IF($D53=" ", " ",'Mio-Lights'!B64)</f>
        <v>9</v>
      </c>
      <c r="F53" s="171">
        <f>IF($D53=" ", " ",'Mio-Mediums'!B64)</f>
        <v>0</v>
      </c>
      <c r="G53" s="171">
        <f>IF($D53=" ", " ",'Mio-Articulated Trucks'!B64)</f>
        <v>0</v>
      </c>
      <c r="H53" s="171">
        <f>IF($D53=" ", " ",'Mio-Bicycles on Road'!B64)</f>
        <v>0</v>
      </c>
      <c r="I53" s="171">
        <f>IF($D53=" ", " ",'Mio-Ped'!B64)</f>
        <v>0</v>
      </c>
      <c r="J53" s="171">
        <f>IF($D53=" ", " ",'Mio-Bicycles'!B64)</f>
        <v>0</v>
      </c>
      <c r="K53" s="171">
        <f>IF($D53=" ", " ",'Mio-Ped'!C64)</f>
        <v>0</v>
      </c>
      <c r="L53" s="171">
        <f>IF($D53=" ", " ",'Mio-Bicycles'!C64)</f>
        <v>1</v>
      </c>
      <c r="M53" s="138">
        <f t="shared" si="2"/>
        <v>0</v>
      </c>
      <c r="N53" s="138">
        <f t="shared" si="2"/>
        <v>1</v>
      </c>
    </row>
    <row r="54" spans="1:14" x14ac:dyDescent="0.25">
      <c r="A54" s="128" t="str">
        <f t="shared" si="0"/>
        <v>428950:30</v>
      </c>
      <c r="B54" s="9">
        <f t="shared" si="3"/>
        <v>42895</v>
      </c>
      <c r="C54" s="178">
        <f t="shared" si="4"/>
        <v>42895</v>
      </c>
      <c r="D54" s="175" t="str">
        <f>IF(C$3=" ", " ",'Mio-Lights'!A65)</f>
        <v>0:30</v>
      </c>
      <c r="E54" s="171">
        <f>IF($D54=" ", " ",'Mio-Lights'!B65)</f>
        <v>8</v>
      </c>
      <c r="F54" s="171">
        <f>IF($D54=" ", " ",'Mio-Mediums'!B65)</f>
        <v>0</v>
      </c>
      <c r="G54" s="171">
        <f>IF($D54=" ", " ",'Mio-Articulated Trucks'!B65)</f>
        <v>0</v>
      </c>
      <c r="H54" s="171">
        <f>IF($D54=" ", " ",'Mio-Bicycles on Road'!B65)</f>
        <v>1</v>
      </c>
      <c r="I54" s="171">
        <f>IF($D54=" ", " ",'Mio-Ped'!B65)</f>
        <v>0</v>
      </c>
      <c r="J54" s="171">
        <f>IF($D54=" ", " ",'Mio-Bicycles'!B65)</f>
        <v>0</v>
      </c>
      <c r="K54" s="171">
        <f>IF($D54=" ", " ",'Mio-Ped'!C65)</f>
        <v>0</v>
      </c>
      <c r="L54" s="171">
        <f>IF($D54=" ", " ",'Mio-Bicycles'!C65)</f>
        <v>2</v>
      </c>
      <c r="M54" s="138">
        <f t="shared" si="2"/>
        <v>0</v>
      </c>
      <c r="N54" s="138">
        <f t="shared" si="2"/>
        <v>2</v>
      </c>
    </row>
    <row r="55" spans="1:14" x14ac:dyDescent="0.25">
      <c r="A55" s="128" t="str">
        <f t="shared" si="0"/>
        <v>428950:45</v>
      </c>
      <c r="B55" s="9">
        <f t="shared" si="3"/>
        <v>42895</v>
      </c>
      <c r="C55" s="178">
        <f t="shared" si="4"/>
        <v>42895</v>
      </c>
      <c r="D55" s="175" t="str">
        <f>IF(C$3=" ", " ",'Mio-Lights'!A66)</f>
        <v>0:45</v>
      </c>
      <c r="E55" s="171">
        <f>IF($D55=" ", " ",'Mio-Lights'!B66)</f>
        <v>4</v>
      </c>
      <c r="F55" s="171">
        <f>IF($D55=" ", " ",'Mio-Mediums'!B66)</f>
        <v>0</v>
      </c>
      <c r="G55" s="171">
        <f>IF($D55=" ", " ",'Mio-Articulated Trucks'!B66)</f>
        <v>0</v>
      </c>
      <c r="H55" s="171">
        <f>IF($D55=" ", " ",'Mio-Bicycles on Road'!B66)</f>
        <v>0</v>
      </c>
      <c r="I55" s="171">
        <f>IF($D55=" ", " ",'Mio-Ped'!B66)</f>
        <v>0</v>
      </c>
      <c r="J55" s="171">
        <f>IF($D55=" ", " ",'Mio-Bicycles'!B66)</f>
        <v>0</v>
      </c>
      <c r="K55" s="171">
        <f>IF($D55=" ", " ",'Mio-Ped'!C66)</f>
        <v>0</v>
      </c>
      <c r="L55" s="171">
        <f>IF($D55=" ", " ",'Mio-Bicycles'!C66)</f>
        <v>0</v>
      </c>
      <c r="M55" s="138">
        <f t="shared" si="2"/>
        <v>0</v>
      </c>
      <c r="N55" s="138">
        <f t="shared" si="2"/>
        <v>0</v>
      </c>
    </row>
    <row r="56" spans="1:14" x14ac:dyDescent="0.25">
      <c r="A56" s="128" t="str">
        <f t="shared" si="0"/>
        <v>428951:00</v>
      </c>
      <c r="B56" s="9">
        <f t="shared" si="3"/>
        <v>42895</v>
      </c>
      <c r="C56" s="178">
        <f t="shared" si="4"/>
        <v>42895</v>
      </c>
      <c r="D56" s="175" t="str">
        <f>IF(C$3=" ", " ",'Mio-Lights'!A67)</f>
        <v>1:00</v>
      </c>
      <c r="E56" s="171">
        <f>IF($D56=" ", " ",'Mio-Lights'!B67)</f>
        <v>4</v>
      </c>
      <c r="F56" s="171">
        <f>IF($D56=" ", " ",'Mio-Mediums'!B67)</f>
        <v>1</v>
      </c>
      <c r="G56" s="171">
        <f>IF($D56=" ", " ",'Mio-Articulated Trucks'!B67)</f>
        <v>0</v>
      </c>
      <c r="H56" s="171">
        <f>IF($D56=" ", " ",'Mio-Bicycles on Road'!B67)</f>
        <v>0</v>
      </c>
      <c r="I56" s="171">
        <f>IF($D56=" ", " ",'Mio-Ped'!B67)</f>
        <v>0</v>
      </c>
      <c r="J56" s="171">
        <f>IF($D56=" ", " ",'Mio-Bicycles'!B67)</f>
        <v>0</v>
      </c>
      <c r="K56" s="171">
        <f>IF($D56=" ", " ",'Mio-Ped'!C67)</f>
        <v>0</v>
      </c>
      <c r="L56" s="171">
        <f>IF($D56=" ", " ",'Mio-Bicycles'!C67)</f>
        <v>0</v>
      </c>
      <c r="M56" s="138">
        <f t="shared" si="2"/>
        <v>0</v>
      </c>
      <c r="N56" s="138">
        <f t="shared" si="2"/>
        <v>0</v>
      </c>
    </row>
    <row r="57" spans="1:14" x14ac:dyDescent="0.25">
      <c r="A57" s="128" t="str">
        <f t="shared" si="0"/>
        <v>428951:15</v>
      </c>
      <c r="B57" s="9">
        <f t="shared" si="3"/>
        <v>42895</v>
      </c>
      <c r="C57" s="178">
        <f t="shared" si="4"/>
        <v>42895</v>
      </c>
      <c r="D57" s="175" t="str">
        <f>IF(C$3=" ", " ",'Mio-Lights'!A68)</f>
        <v>1:15</v>
      </c>
      <c r="E57" s="171">
        <f>IF($D57=" ", " ",'Mio-Lights'!B68)</f>
        <v>4</v>
      </c>
      <c r="F57" s="171">
        <f>IF($D57=" ", " ",'Mio-Mediums'!B68)</f>
        <v>0</v>
      </c>
      <c r="G57" s="171">
        <f>IF($D57=" ", " ",'Mio-Articulated Trucks'!B68)</f>
        <v>0</v>
      </c>
      <c r="H57" s="171">
        <f>IF($D57=" ", " ",'Mio-Bicycles on Road'!B68)</f>
        <v>0</v>
      </c>
      <c r="I57" s="171">
        <f>IF($D57=" ", " ",'Mio-Ped'!B68)</f>
        <v>0</v>
      </c>
      <c r="J57" s="171">
        <f>IF($D57=" ", " ",'Mio-Bicycles'!B68)</f>
        <v>0</v>
      </c>
      <c r="K57" s="171">
        <f>IF($D57=" ", " ",'Mio-Ped'!C68)</f>
        <v>0</v>
      </c>
      <c r="L57" s="171">
        <f>IF($D57=" ", " ",'Mio-Bicycles'!C68)</f>
        <v>0</v>
      </c>
      <c r="M57" s="138">
        <f t="shared" si="2"/>
        <v>0</v>
      </c>
      <c r="N57" s="138">
        <f t="shared" si="2"/>
        <v>0</v>
      </c>
    </row>
    <row r="58" spans="1:14" x14ac:dyDescent="0.25">
      <c r="A58" s="128" t="str">
        <f t="shared" si="0"/>
        <v>428951:30</v>
      </c>
      <c r="B58" s="9">
        <f t="shared" si="3"/>
        <v>42895</v>
      </c>
      <c r="C58" s="178">
        <f t="shared" si="4"/>
        <v>42895</v>
      </c>
      <c r="D58" s="175" t="str">
        <f>IF(C$3=" ", " ",'Mio-Lights'!A69)</f>
        <v>1:30</v>
      </c>
      <c r="E58" s="171">
        <f>IF($D58=" ", " ",'Mio-Lights'!B69)</f>
        <v>1</v>
      </c>
      <c r="F58" s="171">
        <f>IF($D58=" ", " ",'Mio-Mediums'!B69)</f>
        <v>0</v>
      </c>
      <c r="G58" s="171">
        <f>IF($D58=" ", " ",'Mio-Articulated Trucks'!B69)</f>
        <v>0</v>
      </c>
      <c r="H58" s="171">
        <f>IF($D58=" ", " ",'Mio-Bicycles on Road'!B69)</f>
        <v>0</v>
      </c>
      <c r="I58" s="171">
        <f>IF($D58=" ", " ",'Mio-Ped'!B69)</f>
        <v>0</v>
      </c>
      <c r="J58" s="171">
        <f>IF($D58=" ", " ",'Mio-Bicycles'!B69)</f>
        <v>0</v>
      </c>
      <c r="K58" s="171">
        <f>IF($D58=" ", " ",'Mio-Ped'!C69)</f>
        <v>0</v>
      </c>
      <c r="L58" s="171">
        <f>IF($D58=" ", " ",'Mio-Bicycles'!C69)</f>
        <v>0</v>
      </c>
      <c r="M58" s="138">
        <f t="shared" si="2"/>
        <v>0</v>
      </c>
      <c r="N58" s="138">
        <f t="shared" si="2"/>
        <v>0</v>
      </c>
    </row>
    <row r="59" spans="1:14" x14ac:dyDescent="0.25">
      <c r="A59" s="128" t="str">
        <f t="shared" si="0"/>
        <v>428951:45</v>
      </c>
      <c r="B59" s="9">
        <f t="shared" si="3"/>
        <v>42895</v>
      </c>
      <c r="C59" s="178">
        <f t="shared" si="4"/>
        <v>42895</v>
      </c>
      <c r="D59" s="175" t="str">
        <f>IF(C$3=" ", " ",'Mio-Lights'!A70)</f>
        <v>1:45</v>
      </c>
      <c r="E59" s="171">
        <f>IF($D59=" ", " ",'Mio-Lights'!B70)</f>
        <v>3</v>
      </c>
      <c r="F59" s="171">
        <f>IF($D59=" ", " ",'Mio-Mediums'!B70)</f>
        <v>1</v>
      </c>
      <c r="G59" s="171">
        <f>IF($D59=" ", " ",'Mio-Articulated Trucks'!B70)</f>
        <v>0</v>
      </c>
      <c r="H59" s="171">
        <f>IF($D59=" ", " ",'Mio-Bicycles on Road'!B70)</f>
        <v>0</v>
      </c>
      <c r="I59" s="171">
        <f>IF($D59=" ", " ",'Mio-Ped'!B70)</f>
        <v>0</v>
      </c>
      <c r="J59" s="171">
        <f>IF($D59=" ", " ",'Mio-Bicycles'!B70)</f>
        <v>0</v>
      </c>
      <c r="K59" s="171">
        <f>IF($D59=" ", " ",'Mio-Ped'!C70)</f>
        <v>0</v>
      </c>
      <c r="L59" s="171">
        <f>IF($D59=" ", " ",'Mio-Bicycles'!C70)</f>
        <v>0</v>
      </c>
      <c r="M59" s="138">
        <f t="shared" si="2"/>
        <v>0</v>
      </c>
      <c r="N59" s="138">
        <f t="shared" si="2"/>
        <v>0</v>
      </c>
    </row>
    <row r="60" spans="1:14" x14ac:dyDescent="0.25">
      <c r="A60" s="128" t="str">
        <f t="shared" si="0"/>
        <v>428952:00</v>
      </c>
      <c r="B60" s="9">
        <f t="shared" si="3"/>
        <v>42895</v>
      </c>
      <c r="C60" s="178">
        <f t="shared" si="4"/>
        <v>42895</v>
      </c>
      <c r="D60" s="175" t="str">
        <f>IF(C$3=" ", " ",'Mio-Lights'!A71)</f>
        <v>2:00</v>
      </c>
      <c r="E60" s="171">
        <f>IF($D60=" ", " ",'Mio-Lights'!B71)</f>
        <v>2</v>
      </c>
      <c r="F60" s="171">
        <f>IF($D60=" ", " ",'Mio-Mediums'!B71)</f>
        <v>0</v>
      </c>
      <c r="G60" s="171">
        <f>IF($D60=" ", " ",'Mio-Articulated Trucks'!B71)</f>
        <v>0</v>
      </c>
      <c r="H60" s="171">
        <f>IF($D60=" ", " ",'Mio-Bicycles on Road'!B71)</f>
        <v>0</v>
      </c>
      <c r="I60" s="171">
        <f>IF($D60=" ", " ",'Mio-Ped'!B71)</f>
        <v>0</v>
      </c>
      <c r="J60" s="171">
        <f>IF($D60=" ", " ",'Mio-Bicycles'!B71)</f>
        <v>0</v>
      </c>
      <c r="K60" s="171">
        <f>IF($D60=" ", " ",'Mio-Ped'!C71)</f>
        <v>0</v>
      </c>
      <c r="L60" s="171">
        <f>IF($D60=" ", " ",'Mio-Bicycles'!C71)</f>
        <v>0</v>
      </c>
      <c r="M60" s="138">
        <f t="shared" si="2"/>
        <v>0</v>
      </c>
      <c r="N60" s="138">
        <f t="shared" si="2"/>
        <v>0</v>
      </c>
    </row>
    <row r="61" spans="1:14" x14ac:dyDescent="0.25">
      <c r="A61" s="128" t="str">
        <f t="shared" si="0"/>
        <v>428952:15</v>
      </c>
      <c r="B61" s="9">
        <f t="shared" si="3"/>
        <v>42895</v>
      </c>
      <c r="C61" s="178">
        <f t="shared" si="4"/>
        <v>42895</v>
      </c>
      <c r="D61" s="175" t="str">
        <f>IF(C$3=" ", " ",'Mio-Lights'!A72)</f>
        <v>2:15</v>
      </c>
      <c r="E61" s="171">
        <f>IF($D61=" ", " ",'Mio-Lights'!B72)</f>
        <v>0</v>
      </c>
      <c r="F61" s="171">
        <f>IF($D61=" ", " ",'Mio-Mediums'!B72)</f>
        <v>1</v>
      </c>
      <c r="G61" s="171">
        <f>IF($D61=" ", " ",'Mio-Articulated Trucks'!B72)</f>
        <v>0</v>
      </c>
      <c r="H61" s="171">
        <f>IF($D61=" ", " ",'Mio-Bicycles on Road'!B72)</f>
        <v>0</v>
      </c>
      <c r="I61" s="171">
        <f>IF($D61=" ", " ",'Mio-Ped'!B72)</f>
        <v>0</v>
      </c>
      <c r="J61" s="171">
        <f>IF($D61=" ", " ",'Mio-Bicycles'!B72)</f>
        <v>0</v>
      </c>
      <c r="K61" s="171">
        <f>IF($D61=" ", " ",'Mio-Ped'!C72)</f>
        <v>0</v>
      </c>
      <c r="L61" s="171">
        <f>IF($D61=" ", " ",'Mio-Bicycles'!C72)</f>
        <v>0</v>
      </c>
      <c r="M61" s="138">
        <f t="shared" si="2"/>
        <v>0</v>
      </c>
      <c r="N61" s="138">
        <f t="shared" si="2"/>
        <v>0</v>
      </c>
    </row>
    <row r="62" spans="1:14" x14ac:dyDescent="0.25">
      <c r="A62" s="128" t="str">
        <f t="shared" si="0"/>
        <v>428952:30</v>
      </c>
      <c r="B62" s="9">
        <f t="shared" si="3"/>
        <v>42895</v>
      </c>
      <c r="C62" s="178">
        <f t="shared" si="4"/>
        <v>42895</v>
      </c>
      <c r="D62" s="175" t="str">
        <f>IF(C$3=" ", " ",'Mio-Lights'!A73)</f>
        <v>2:30</v>
      </c>
      <c r="E62" s="171">
        <f>IF($D62=" ", " ",'Mio-Lights'!B73)</f>
        <v>1</v>
      </c>
      <c r="F62" s="171">
        <f>IF($D62=" ", " ",'Mio-Mediums'!B73)</f>
        <v>0</v>
      </c>
      <c r="G62" s="171">
        <f>IF($D62=" ", " ",'Mio-Articulated Trucks'!B73)</f>
        <v>0</v>
      </c>
      <c r="H62" s="171">
        <f>IF($D62=" ", " ",'Mio-Bicycles on Road'!B73)</f>
        <v>0</v>
      </c>
      <c r="I62" s="171">
        <f>IF($D62=" ", " ",'Mio-Ped'!B73)</f>
        <v>0</v>
      </c>
      <c r="J62" s="171">
        <f>IF($D62=" ", " ",'Mio-Bicycles'!B73)</f>
        <v>0</v>
      </c>
      <c r="K62" s="171">
        <f>IF($D62=" ", " ",'Mio-Ped'!C73)</f>
        <v>0</v>
      </c>
      <c r="L62" s="171">
        <f>IF($D62=" ", " ",'Mio-Bicycles'!C73)</f>
        <v>0</v>
      </c>
      <c r="M62" s="138">
        <f t="shared" si="2"/>
        <v>0</v>
      </c>
      <c r="N62" s="138">
        <f t="shared" si="2"/>
        <v>0</v>
      </c>
    </row>
    <row r="63" spans="1:14" x14ac:dyDescent="0.25">
      <c r="A63" s="128" t="str">
        <f t="shared" si="0"/>
        <v>428952:45</v>
      </c>
      <c r="B63" s="9">
        <f t="shared" si="3"/>
        <v>42895</v>
      </c>
      <c r="C63" s="178">
        <f t="shared" si="4"/>
        <v>42895</v>
      </c>
      <c r="D63" s="175" t="str">
        <f>IF(C$3=" ", " ",'Mio-Lights'!A74)</f>
        <v>2:45</v>
      </c>
      <c r="E63" s="171">
        <f>IF($D63=" ", " ",'Mio-Lights'!B74)</f>
        <v>1</v>
      </c>
      <c r="F63" s="171">
        <f>IF($D63=" ", " ",'Mio-Mediums'!B74)</f>
        <v>0</v>
      </c>
      <c r="G63" s="171">
        <f>IF($D63=" ", " ",'Mio-Articulated Trucks'!B74)</f>
        <v>0</v>
      </c>
      <c r="H63" s="171">
        <f>IF($D63=" ", " ",'Mio-Bicycles on Road'!B74)</f>
        <v>0</v>
      </c>
      <c r="I63" s="171">
        <f>IF($D63=" ", " ",'Mio-Ped'!B74)</f>
        <v>0</v>
      </c>
      <c r="J63" s="171">
        <f>IF($D63=" ", " ",'Mio-Bicycles'!B74)</f>
        <v>0</v>
      </c>
      <c r="K63" s="171">
        <f>IF($D63=" ", " ",'Mio-Ped'!C74)</f>
        <v>0</v>
      </c>
      <c r="L63" s="171">
        <f>IF($D63=" ", " ",'Mio-Bicycles'!C74)</f>
        <v>0</v>
      </c>
      <c r="M63" s="138">
        <f t="shared" si="2"/>
        <v>0</v>
      </c>
      <c r="N63" s="138">
        <f t="shared" si="2"/>
        <v>0</v>
      </c>
    </row>
    <row r="64" spans="1:14" x14ac:dyDescent="0.25">
      <c r="A64" s="128" t="str">
        <f t="shared" si="0"/>
        <v>428953:00</v>
      </c>
      <c r="B64" s="9">
        <f t="shared" si="3"/>
        <v>42895</v>
      </c>
      <c r="C64" s="178">
        <f t="shared" si="4"/>
        <v>42895</v>
      </c>
      <c r="D64" s="175" t="str">
        <f>IF(C$3=" ", " ",'Mio-Lights'!A75)</f>
        <v>3:00</v>
      </c>
      <c r="E64" s="171">
        <f>IF($D64=" ", " ",'Mio-Lights'!B75)</f>
        <v>1</v>
      </c>
      <c r="F64" s="171">
        <f>IF($D64=" ", " ",'Mio-Mediums'!B75)</f>
        <v>0</v>
      </c>
      <c r="G64" s="171">
        <f>IF($D64=" ", " ",'Mio-Articulated Trucks'!B75)</f>
        <v>0</v>
      </c>
      <c r="H64" s="171">
        <f>IF($D64=" ", " ",'Mio-Bicycles on Road'!B75)</f>
        <v>0</v>
      </c>
      <c r="I64" s="171">
        <f>IF($D64=" ", " ",'Mio-Ped'!B75)</f>
        <v>0</v>
      </c>
      <c r="J64" s="171">
        <f>IF($D64=" ", " ",'Mio-Bicycles'!B75)</f>
        <v>0</v>
      </c>
      <c r="K64" s="171">
        <f>IF($D64=" ", " ",'Mio-Ped'!C75)</f>
        <v>0</v>
      </c>
      <c r="L64" s="171">
        <f>IF($D64=" ", " ",'Mio-Bicycles'!C75)</f>
        <v>0</v>
      </c>
      <c r="M64" s="138">
        <f t="shared" si="2"/>
        <v>0</v>
      </c>
      <c r="N64" s="138">
        <f t="shared" si="2"/>
        <v>0</v>
      </c>
    </row>
    <row r="65" spans="1:14" x14ac:dyDescent="0.25">
      <c r="A65" s="128" t="str">
        <f t="shared" si="0"/>
        <v>428953:15</v>
      </c>
      <c r="B65" s="9">
        <f t="shared" si="3"/>
        <v>42895</v>
      </c>
      <c r="C65" s="178">
        <f t="shared" si="4"/>
        <v>42895</v>
      </c>
      <c r="D65" s="175" t="str">
        <f>IF(C$3=" ", " ",'Mio-Lights'!A76)</f>
        <v>3:15</v>
      </c>
      <c r="E65" s="171">
        <f>IF($D65=" ", " ",'Mio-Lights'!B76)</f>
        <v>1</v>
      </c>
      <c r="F65" s="171">
        <f>IF($D65=" ", " ",'Mio-Mediums'!B76)</f>
        <v>0</v>
      </c>
      <c r="G65" s="171">
        <f>IF($D65=" ", " ",'Mio-Articulated Trucks'!B76)</f>
        <v>0</v>
      </c>
      <c r="H65" s="171">
        <f>IF($D65=" ", " ",'Mio-Bicycles on Road'!B76)</f>
        <v>0</v>
      </c>
      <c r="I65" s="171">
        <f>IF($D65=" ", " ",'Mio-Ped'!B76)</f>
        <v>0</v>
      </c>
      <c r="J65" s="171">
        <f>IF($D65=" ", " ",'Mio-Bicycles'!B76)</f>
        <v>0</v>
      </c>
      <c r="K65" s="171">
        <f>IF($D65=" ", " ",'Mio-Ped'!C76)</f>
        <v>0</v>
      </c>
      <c r="L65" s="171">
        <f>IF($D65=" ", " ",'Mio-Bicycles'!C76)</f>
        <v>0</v>
      </c>
      <c r="M65" s="138">
        <f t="shared" si="2"/>
        <v>0</v>
      </c>
      <c r="N65" s="138">
        <f t="shared" si="2"/>
        <v>0</v>
      </c>
    </row>
    <row r="66" spans="1:14" x14ac:dyDescent="0.25">
      <c r="A66" s="128" t="str">
        <f t="shared" si="0"/>
        <v>428953:30</v>
      </c>
      <c r="B66" s="9">
        <f t="shared" si="3"/>
        <v>42895</v>
      </c>
      <c r="C66" s="178">
        <f t="shared" si="4"/>
        <v>42895</v>
      </c>
      <c r="D66" s="175" t="str">
        <f>IF(C$3=" ", " ",'Mio-Lights'!A77)</f>
        <v>3:30</v>
      </c>
      <c r="E66" s="171">
        <f>IF($D66=" ", " ",'Mio-Lights'!B77)</f>
        <v>2</v>
      </c>
      <c r="F66" s="171">
        <f>IF($D66=" ", " ",'Mio-Mediums'!B77)</f>
        <v>0</v>
      </c>
      <c r="G66" s="171">
        <f>IF($D66=" ", " ",'Mio-Articulated Trucks'!B77)</f>
        <v>0</v>
      </c>
      <c r="H66" s="171">
        <f>IF($D66=" ", " ",'Mio-Bicycles on Road'!B77)</f>
        <v>0</v>
      </c>
      <c r="I66" s="171">
        <f>IF($D66=" ", " ",'Mio-Ped'!B77)</f>
        <v>0</v>
      </c>
      <c r="J66" s="171">
        <f>IF($D66=" ", " ",'Mio-Bicycles'!B77)</f>
        <v>0</v>
      </c>
      <c r="K66" s="171">
        <f>IF($D66=" ", " ",'Mio-Ped'!C77)</f>
        <v>0</v>
      </c>
      <c r="L66" s="171">
        <f>IF($D66=" ", " ",'Mio-Bicycles'!C77)</f>
        <v>0</v>
      </c>
      <c r="M66" s="138">
        <f t="shared" si="2"/>
        <v>0</v>
      </c>
      <c r="N66" s="138">
        <f t="shared" si="2"/>
        <v>0</v>
      </c>
    </row>
    <row r="67" spans="1:14" x14ac:dyDescent="0.25">
      <c r="A67" s="128" t="str">
        <f t="shared" si="0"/>
        <v>428953:45</v>
      </c>
      <c r="B67" s="9">
        <f t="shared" si="3"/>
        <v>42895</v>
      </c>
      <c r="C67" s="178">
        <f t="shared" ref="C67:C98" si="5">IF(TIMEVALUE(D67)&lt;TIMEVALUE(D66),B66+1,C66)</f>
        <v>42895</v>
      </c>
      <c r="D67" s="175" t="str">
        <f>IF(C$3=" ", " ",'Mio-Lights'!A78)</f>
        <v>3:45</v>
      </c>
      <c r="E67" s="171">
        <f>IF($D67=" ", " ",'Mio-Lights'!B78)</f>
        <v>1</v>
      </c>
      <c r="F67" s="171">
        <f>IF($D67=" ", " ",'Mio-Mediums'!B78)</f>
        <v>0</v>
      </c>
      <c r="G67" s="171">
        <f>IF($D67=" ", " ",'Mio-Articulated Trucks'!B78)</f>
        <v>0</v>
      </c>
      <c r="H67" s="171">
        <f>IF($D67=" ", " ",'Mio-Bicycles on Road'!B78)</f>
        <v>0</v>
      </c>
      <c r="I67" s="171">
        <f>IF($D67=" ", " ",'Mio-Ped'!B78)</f>
        <v>0</v>
      </c>
      <c r="J67" s="171">
        <f>IF($D67=" ", " ",'Mio-Bicycles'!B78)</f>
        <v>0</v>
      </c>
      <c r="K67" s="171">
        <f>IF($D67=" ", " ",'Mio-Ped'!C78)</f>
        <v>0</v>
      </c>
      <c r="L67" s="171">
        <f>IF($D67=" ", " ",'Mio-Bicycles'!C78)</f>
        <v>0</v>
      </c>
      <c r="M67" s="138">
        <f t="shared" si="2"/>
        <v>0</v>
      </c>
      <c r="N67" s="138">
        <f t="shared" si="2"/>
        <v>0</v>
      </c>
    </row>
    <row r="68" spans="1:14" x14ac:dyDescent="0.25">
      <c r="A68" s="128" t="str">
        <f t="shared" ref="A68:A98" si="6">B68&amp;D68</f>
        <v>428954:00</v>
      </c>
      <c r="B68" s="9">
        <f t="shared" si="3"/>
        <v>42895</v>
      </c>
      <c r="C68" s="178">
        <f t="shared" si="5"/>
        <v>42895</v>
      </c>
      <c r="D68" s="175" t="str">
        <f>IF(C$3=" ", " ",'Mio-Lights'!A79)</f>
        <v>4:00</v>
      </c>
      <c r="E68" s="171">
        <f>IF($D68=" ", " ",'Mio-Lights'!B79)</f>
        <v>2</v>
      </c>
      <c r="F68" s="171">
        <f>IF($D68=" ", " ",'Mio-Mediums'!B79)</f>
        <v>0</v>
      </c>
      <c r="G68" s="171">
        <f>IF($D68=" ", " ",'Mio-Articulated Trucks'!B79)</f>
        <v>0</v>
      </c>
      <c r="H68" s="171">
        <f>IF($D68=" ", " ",'Mio-Bicycles on Road'!B79)</f>
        <v>1</v>
      </c>
      <c r="I68" s="171">
        <f>IF($D68=" ", " ",'Mio-Ped'!B79)</f>
        <v>0</v>
      </c>
      <c r="J68" s="171">
        <f>IF($D68=" ", " ",'Mio-Bicycles'!B79)</f>
        <v>0</v>
      </c>
      <c r="K68" s="171">
        <f>IF($D68=" ", " ",'Mio-Ped'!C79)</f>
        <v>1</v>
      </c>
      <c r="L68" s="171">
        <f>IF($D68=" ", " ",'Mio-Bicycles'!C79)</f>
        <v>0</v>
      </c>
      <c r="M68" s="138">
        <f t="shared" ref="M68:N98" si="7">IF(COUNTA(I68,K68)=0,"",I68+K68)</f>
        <v>1</v>
      </c>
      <c r="N68" s="138">
        <f t="shared" si="7"/>
        <v>0</v>
      </c>
    </row>
    <row r="69" spans="1:14" x14ac:dyDescent="0.25">
      <c r="A69" s="128" t="str">
        <f t="shared" si="6"/>
        <v>428954:15</v>
      </c>
      <c r="B69" s="9">
        <f t="shared" ref="B69:B98" si="8">IF(TIMEVALUE(D69)&lt;TIMEVALUE(D68),C69,B68)</f>
        <v>42895</v>
      </c>
      <c r="C69" s="178">
        <f t="shared" si="5"/>
        <v>42895</v>
      </c>
      <c r="D69" s="175" t="str">
        <f>IF(C$3=" ", " ",'Mio-Lights'!A80)</f>
        <v>4:15</v>
      </c>
      <c r="E69" s="171">
        <f>IF($D69=" ", " ",'Mio-Lights'!B80)</f>
        <v>4</v>
      </c>
      <c r="F69" s="171">
        <f>IF($D69=" ", " ",'Mio-Mediums'!B80)</f>
        <v>0</v>
      </c>
      <c r="G69" s="171">
        <f>IF($D69=" ", " ",'Mio-Articulated Trucks'!B80)</f>
        <v>0</v>
      </c>
      <c r="H69" s="171">
        <f>IF($D69=" ", " ",'Mio-Bicycles on Road'!B80)</f>
        <v>0</v>
      </c>
      <c r="I69" s="171">
        <f>IF($D69=" ", " ",'Mio-Ped'!B80)</f>
        <v>0</v>
      </c>
      <c r="J69" s="171">
        <f>IF($D69=" ", " ",'Mio-Bicycles'!B80)</f>
        <v>0</v>
      </c>
      <c r="K69" s="171">
        <f>IF($D69=" ", " ",'Mio-Ped'!C80)</f>
        <v>0</v>
      </c>
      <c r="L69" s="171">
        <f>IF($D69=" ", " ",'Mio-Bicycles'!C80)</f>
        <v>0</v>
      </c>
      <c r="M69" s="138">
        <f t="shared" si="7"/>
        <v>0</v>
      </c>
      <c r="N69" s="138">
        <f t="shared" si="7"/>
        <v>0</v>
      </c>
    </row>
    <row r="70" spans="1:14" x14ac:dyDescent="0.25">
      <c r="A70" s="128" t="str">
        <f t="shared" si="6"/>
        <v>428954:30</v>
      </c>
      <c r="B70" s="9">
        <f t="shared" si="8"/>
        <v>42895</v>
      </c>
      <c r="C70" s="178">
        <f t="shared" si="5"/>
        <v>42895</v>
      </c>
      <c r="D70" s="175" t="str">
        <f>IF(C$3=" ", " ",'Mio-Lights'!A81)</f>
        <v>4:30</v>
      </c>
      <c r="E70" s="171">
        <f>IF($D70=" ", " ",'Mio-Lights'!B81)</f>
        <v>4</v>
      </c>
      <c r="F70" s="171">
        <f>IF($D70=" ", " ",'Mio-Mediums'!B81)</f>
        <v>1</v>
      </c>
      <c r="G70" s="171">
        <f>IF($D70=" ", " ",'Mio-Articulated Trucks'!B81)</f>
        <v>0</v>
      </c>
      <c r="H70" s="171">
        <f>IF($D70=" ", " ",'Mio-Bicycles on Road'!B81)</f>
        <v>0</v>
      </c>
      <c r="I70" s="171">
        <f>IF($D70=" ", " ",'Mio-Ped'!B81)</f>
        <v>0</v>
      </c>
      <c r="J70" s="171">
        <f>IF($D70=" ", " ",'Mio-Bicycles'!B81)</f>
        <v>0</v>
      </c>
      <c r="K70" s="171">
        <f>IF($D70=" ", " ",'Mio-Ped'!C81)</f>
        <v>0</v>
      </c>
      <c r="L70" s="171">
        <f>IF($D70=" ", " ",'Mio-Bicycles'!C81)</f>
        <v>0</v>
      </c>
      <c r="M70" s="138">
        <f t="shared" si="7"/>
        <v>0</v>
      </c>
      <c r="N70" s="138">
        <f t="shared" si="7"/>
        <v>0</v>
      </c>
    </row>
    <row r="71" spans="1:14" x14ac:dyDescent="0.25">
      <c r="A71" s="128" t="str">
        <f t="shared" si="6"/>
        <v>428954:45</v>
      </c>
      <c r="B71" s="9">
        <f t="shared" si="8"/>
        <v>42895</v>
      </c>
      <c r="C71" s="178">
        <f t="shared" si="5"/>
        <v>42895</v>
      </c>
      <c r="D71" s="175" t="str">
        <f>IF(C$3=" ", " ",'Mio-Lights'!A82)</f>
        <v>4:45</v>
      </c>
      <c r="E71" s="171">
        <f>IF($D71=" ", " ",'Mio-Lights'!B82)</f>
        <v>9</v>
      </c>
      <c r="F71" s="171">
        <f>IF($D71=" ", " ",'Mio-Mediums'!B82)</f>
        <v>0</v>
      </c>
      <c r="G71" s="171">
        <f>IF($D71=" ", " ",'Mio-Articulated Trucks'!B82)</f>
        <v>0</v>
      </c>
      <c r="H71" s="171">
        <f>IF($D71=" ", " ",'Mio-Bicycles on Road'!B82)</f>
        <v>0</v>
      </c>
      <c r="I71" s="171">
        <f>IF($D71=" ", " ",'Mio-Ped'!B82)</f>
        <v>0</v>
      </c>
      <c r="J71" s="171">
        <f>IF($D71=" ", " ",'Mio-Bicycles'!B82)</f>
        <v>0</v>
      </c>
      <c r="K71" s="171">
        <f>IF($D71=" ", " ",'Mio-Ped'!C82)</f>
        <v>0</v>
      </c>
      <c r="L71" s="171">
        <f>IF($D71=" ", " ",'Mio-Bicycles'!C82)</f>
        <v>0</v>
      </c>
      <c r="M71" s="138">
        <f t="shared" si="7"/>
        <v>0</v>
      </c>
      <c r="N71" s="138">
        <f t="shared" si="7"/>
        <v>0</v>
      </c>
    </row>
    <row r="72" spans="1:14" x14ac:dyDescent="0.25">
      <c r="A72" s="128" t="str">
        <f t="shared" si="6"/>
        <v>428955:00</v>
      </c>
      <c r="B72" s="9">
        <f t="shared" si="8"/>
        <v>42895</v>
      </c>
      <c r="C72" s="178">
        <f t="shared" si="5"/>
        <v>42895</v>
      </c>
      <c r="D72" s="175" t="str">
        <f>IF(C$3=" ", " ",'Mio-Lights'!A83)</f>
        <v>5:00</v>
      </c>
      <c r="E72" s="171">
        <f>IF($D72=" ", " ",'Mio-Lights'!B83)</f>
        <v>3</v>
      </c>
      <c r="F72" s="171">
        <f>IF($D72=" ", " ",'Mio-Mediums'!B83)</f>
        <v>1</v>
      </c>
      <c r="G72" s="171">
        <f>IF($D72=" ", " ",'Mio-Articulated Trucks'!B83)</f>
        <v>0</v>
      </c>
      <c r="H72" s="171">
        <f>IF($D72=" ", " ",'Mio-Bicycles on Road'!B83)</f>
        <v>1</v>
      </c>
      <c r="I72" s="171">
        <f>IF($D72=" ", " ",'Mio-Ped'!B83)</f>
        <v>0</v>
      </c>
      <c r="J72" s="171">
        <f>IF($D72=" ", " ",'Mio-Bicycles'!B83)</f>
        <v>0</v>
      </c>
      <c r="K72" s="171">
        <f>IF($D72=" ", " ",'Mio-Ped'!C83)</f>
        <v>0</v>
      </c>
      <c r="L72" s="171">
        <f>IF($D72=" ", " ",'Mio-Bicycles'!C83)</f>
        <v>0</v>
      </c>
      <c r="M72" s="138">
        <f t="shared" si="7"/>
        <v>0</v>
      </c>
      <c r="N72" s="138">
        <f t="shared" si="7"/>
        <v>0</v>
      </c>
    </row>
    <row r="73" spans="1:14" x14ac:dyDescent="0.25">
      <c r="A73" s="128" t="str">
        <f t="shared" si="6"/>
        <v>428955:15</v>
      </c>
      <c r="B73" s="9">
        <f t="shared" si="8"/>
        <v>42895</v>
      </c>
      <c r="C73" s="178">
        <f t="shared" si="5"/>
        <v>42895</v>
      </c>
      <c r="D73" s="175" t="str">
        <f>IF(C$3=" ", " ",'Mio-Lights'!A84)</f>
        <v>5:15</v>
      </c>
      <c r="E73" s="171">
        <f>IF($D73=" ", " ",'Mio-Lights'!B84)</f>
        <v>6</v>
      </c>
      <c r="F73" s="171">
        <f>IF($D73=" ", " ",'Mio-Mediums'!B84)</f>
        <v>1</v>
      </c>
      <c r="G73" s="171">
        <f>IF($D73=" ", " ",'Mio-Articulated Trucks'!B84)</f>
        <v>0</v>
      </c>
      <c r="H73" s="171">
        <f>IF($D73=" ", " ",'Mio-Bicycles on Road'!B84)</f>
        <v>2</v>
      </c>
      <c r="I73" s="171">
        <f>IF($D73=" ", " ",'Mio-Ped'!B84)</f>
        <v>0</v>
      </c>
      <c r="J73" s="171">
        <f>IF($D73=" ", " ",'Mio-Bicycles'!B84)</f>
        <v>0</v>
      </c>
      <c r="K73" s="171">
        <f>IF($D73=" ", " ",'Mio-Ped'!C84)</f>
        <v>0</v>
      </c>
      <c r="L73" s="171">
        <f>IF($D73=" ", " ",'Mio-Bicycles'!C84)</f>
        <v>1</v>
      </c>
      <c r="M73" s="138">
        <f t="shared" si="7"/>
        <v>0</v>
      </c>
      <c r="N73" s="138">
        <f t="shared" si="7"/>
        <v>1</v>
      </c>
    </row>
    <row r="74" spans="1:14" x14ac:dyDescent="0.25">
      <c r="A74" s="128" t="str">
        <f t="shared" si="6"/>
        <v>428955:30</v>
      </c>
      <c r="B74" s="9">
        <f t="shared" si="8"/>
        <v>42895</v>
      </c>
      <c r="C74" s="178">
        <f t="shared" si="5"/>
        <v>42895</v>
      </c>
      <c r="D74" s="175" t="str">
        <f>IF(C$3=" ", " ",'Mio-Lights'!A85)</f>
        <v>5:30</v>
      </c>
      <c r="E74" s="171">
        <f>IF($D74=" ", " ",'Mio-Lights'!B85)</f>
        <v>14</v>
      </c>
      <c r="F74" s="171">
        <f>IF($D74=" ", " ",'Mio-Mediums'!B85)</f>
        <v>0</v>
      </c>
      <c r="G74" s="171">
        <f>IF($D74=" ", " ",'Mio-Articulated Trucks'!B85)</f>
        <v>0</v>
      </c>
      <c r="H74" s="171">
        <f>IF($D74=" ", " ",'Mio-Bicycles on Road'!B85)</f>
        <v>0</v>
      </c>
      <c r="I74" s="171">
        <f>IF($D74=" ", " ",'Mio-Ped'!B85)</f>
        <v>0</v>
      </c>
      <c r="J74" s="171">
        <f>IF($D74=" ", " ",'Mio-Bicycles'!B85)</f>
        <v>0</v>
      </c>
      <c r="K74" s="171">
        <f>IF($D74=" ", " ",'Mio-Ped'!C85)</f>
        <v>0</v>
      </c>
      <c r="L74" s="171">
        <f>IF($D74=" ", " ",'Mio-Bicycles'!C85)</f>
        <v>0</v>
      </c>
      <c r="M74" s="138">
        <f t="shared" si="7"/>
        <v>0</v>
      </c>
      <c r="N74" s="138">
        <f t="shared" si="7"/>
        <v>0</v>
      </c>
    </row>
    <row r="75" spans="1:14" x14ac:dyDescent="0.25">
      <c r="A75" s="128" t="str">
        <f t="shared" si="6"/>
        <v>428955:45</v>
      </c>
      <c r="B75" s="9">
        <f t="shared" si="8"/>
        <v>42895</v>
      </c>
      <c r="C75" s="178">
        <f t="shared" si="5"/>
        <v>42895</v>
      </c>
      <c r="D75" s="175" t="str">
        <f>IF(C$3=" ", " ",'Mio-Lights'!A86)</f>
        <v>5:45</v>
      </c>
      <c r="E75" s="171">
        <f>IF($D75=" ", " ",'Mio-Lights'!B86)</f>
        <v>19</v>
      </c>
      <c r="F75" s="171">
        <f>IF($D75=" ", " ",'Mio-Mediums'!B86)</f>
        <v>0</v>
      </c>
      <c r="G75" s="171">
        <f>IF($D75=" ", " ",'Mio-Articulated Trucks'!B86)</f>
        <v>0</v>
      </c>
      <c r="H75" s="171">
        <f>IF($D75=" ", " ",'Mio-Bicycles on Road'!B86)</f>
        <v>0</v>
      </c>
      <c r="I75" s="171">
        <f>IF($D75=" ", " ",'Mio-Ped'!B86)</f>
        <v>0</v>
      </c>
      <c r="J75" s="171">
        <f>IF($D75=" ", " ",'Mio-Bicycles'!B86)</f>
        <v>1</v>
      </c>
      <c r="K75" s="171">
        <f>IF($D75=" ", " ",'Mio-Ped'!C86)</f>
        <v>0</v>
      </c>
      <c r="L75" s="171">
        <f>IF($D75=" ", " ",'Mio-Bicycles'!C86)</f>
        <v>0</v>
      </c>
      <c r="M75" s="138">
        <f t="shared" si="7"/>
        <v>0</v>
      </c>
      <c r="N75" s="138">
        <f t="shared" si="7"/>
        <v>1</v>
      </c>
    </row>
    <row r="76" spans="1:14" x14ac:dyDescent="0.25">
      <c r="A76" s="128" t="str">
        <f t="shared" si="6"/>
        <v>428956:00</v>
      </c>
      <c r="B76" s="9">
        <f t="shared" si="8"/>
        <v>42895</v>
      </c>
      <c r="C76" s="178">
        <f t="shared" si="5"/>
        <v>42895</v>
      </c>
      <c r="D76" s="175" t="str">
        <f>IF(C$3=" ", " ",'Mio-Lights'!A87)</f>
        <v>6:00</v>
      </c>
      <c r="E76" s="171">
        <f>IF($D76=" ", " ",'Mio-Lights'!B87)</f>
        <v>24</v>
      </c>
      <c r="F76" s="171">
        <f>IF($D76=" ", " ",'Mio-Mediums'!B87)</f>
        <v>1</v>
      </c>
      <c r="G76" s="171">
        <f>IF($D76=" ", " ",'Mio-Articulated Trucks'!B87)</f>
        <v>0</v>
      </c>
      <c r="H76" s="171">
        <f>IF($D76=" ", " ",'Mio-Bicycles on Road'!B87)</f>
        <v>3</v>
      </c>
      <c r="I76" s="171">
        <f>IF($D76=" ", " ",'Mio-Ped'!B87)</f>
        <v>0</v>
      </c>
      <c r="J76" s="171">
        <f>IF($D76=" ", " ",'Mio-Bicycles'!B87)</f>
        <v>0</v>
      </c>
      <c r="K76" s="171">
        <f>IF($D76=" ", " ",'Mio-Ped'!C87)</f>
        <v>5</v>
      </c>
      <c r="L76" s="171">
        <f>IF($D76=" ", " ",'Mio-Bicycles'!C87)</f>
        <v>0</v>
      </c>
      <c r="M76" s="138">
        <f t="shared" si="7"/>
        <v>5</v>
      </c>
      <c r="N76" s="138">
        <f t="shared" si="7"/>
        <v>0</v>
      </c>
    </row>
    <row r="77" spans="1:14" x14ac:dyDescent="0.25">
      <c r="A77" s="128" t="str">
        <f t="shared" si="6"/>
        <v>428956:15</v>
      </c>
      <c r="B77" s="9">
        <f t="shared" si="8"/>
        <v>42895</v>
      </c>
      <c r="C77" s="178">
        <f t="shared" si="5"/>
        <v>42895</v>
      </c>
      <c r="D77" s="175" t="str">
        <f>IF(C$3=" ", " ",'Mio-Lights'!A88)</f>
        <v>6:15</v>
      </c>
      <c r="E77" s="171">
        <f>IF($D77=" ", " ",'Mio-Lights'!B88)</f>
        <v>25</v>
      </c>
      <c r="F77" s="171">
        <f>IF($D77=" ", " ",'Mio-Mediums'!B88)</f>
        <v>0</v>
      </c>
      <c r="G77" s="171">
        <f>IF($D77=" ", " ",'Mio-Articulated Trucks'!B88)</f>
        <v>0</v>
      </c>
      <c r="H77" s="171">
        <f>IF($D77=" ", " ",'Mio-Bicycles on Road'!B88)</f>
        <v>2</v>
      </c>
      <c r="I77" s="171">
        <f>IF($D77=" ", " ",'Mio-Ped'!B88)</f>
        <v>0</v>
      </c>
      <c r="J77" s="171">
        <f>IF($D77=" ", " ",'Mio-Bicycles'!B88)</f>
        <v>0</v>
      </c>
      <c r="K77" s="171">
        <f>IF($D77=" ", " ",'Mio-Ped'!C88)</f>
        <v>1</v>
      </c>
      <c r="L77" s="171">
        <f>IF($D77=" ", " ",'Mio-Bicycles'!C88)</f>
        <v>0</v>
      </c>
      <c r="M77" s="138">
        <f t="shared" si="7"/>
        <v>1</v>
      </c>
      <c r="N77" s="138">
        <f t="shared" si="7"/>
        <v>0</v>
      </c>
    </row>
    <row r="78" spans="1:14" x14ac:dyDescent="0.25">
      <c r="A78" s="128" t="str">
        <f t="shared" si="6"/>
        <v>428956:30</v>
      </c>
      <c r="B78" s="9">
        <f t="shared" si="8"/>
        <v>42895</v>
      </c>
      <c r="C78" s="178">
        <f t="shared" si="5"/>
        <v>42895</v>
      </c>
      <c r="D78" s="175" t="str">
        <f>IF(C$3=" ", " ",'Mio-Lights'!A89)</f>
        <v>6:30</v>
      </c>
      <c r="E78" s="171">
        <f>IF($D78=" ", " ",'Mio-Lights'!B89)</f>
        <v>42</v>
      </c>
      <c r="F78" s="171">
        <f>IF($D78=" ", " ",'Mio-Mediums'!B89)</f>
        <v>1</v>
      </c>
      <c r="G78" s="171">
        <f>IF($D78=" ", " ",'Mio-Articulated Trucks'!B89)</f>
        <v>0</v>
      </c>
      <c r="H78" s="171">
        <f>IF($D78=" ", " ",'Mio-Bicycles on Road'!B89)</f>
        <v>14</v>
      </c>
      <c r="I78" s="171">
        <f>IF($D78=" ", " ",'Mio-Ped'!B89)</f>
        <v>0</v>
      </c>
      <c r="J78" s="171">
        <f>IF($D78=" ", " ",'Mio-Bicycles'!B89)</f>
        <v>0</v>
      </c>
      <c r="K78" s="171">
        <f>IF($D78=" ", " ",'Mio-Ped'!C89)</f>
        <v>1</v>
      </c>
      <c r="L78" s="171">
        <f>IF($D78=" ", " ",'Mio-Bicycles'!C89)</f>
        <v>0</v>
      </c>
      <c r="M78" s="138">
        <f t="shared" si="7"/>
        <v>1</v>
      </c>
      <c r="N78" s="138">
        <f t="shared" si="7"/>
        <v>0</v>
      </c>
    </row>
    <row r="79" spans="1:14" x14ac:dyDescent="0.25">
      <c r="A79" s="128" t="str">
        <f t="shared" si="6"/>
        <v>428956:45</v>
      </c>
      <c r="B79" s="9">
        <f t="shared" si="8"/>
        <v>42895</v>
      </c>
      <c r="C79" s="178">
        <f t="shared" si="5"/>
        <v>42895</v>
      </c>
      <c r="D79" s="175" t="str">
        <f>IF(C$3=" ", " ",'Mio-Lights'!A90)</f>
        <v>6:45</v>
      </c>
      <c r="E79" s="171">
        <f>IF($D79=" ", " ",'Mio-Lights'!B90)</f>
        <v>24</v>
      </c>
      <c r="F79" s="171">
        <f>IF($D79=" ", " ",'Mio-Mediums'!B90)</f>
        <v>1</v>
      </c>
      <c r="G79" s="171">
        <f>IF($D79=" ", " ",'Mio-Articulated Trucks'!B90)</f>
        <v>0</v>
      </c>
      <c r="H79" s="171">
        <f>IF($D79=" ", " ",'Mio-Bicycles on Road'!B90)</f>
        <v>8</v>
      </c>
      <c r="I79" s="171">
        <f>IF($D79=" ", " ",'Mio-Ped'!B90)</f>
        <v>0</v>
      </c>
      <c r="J79" s="171">
        <f>IF($D79=" ", " ",'Mio-Bicycles'!B90)</f>
        <v>0</v>
      </c>
      <c r="K79" s="171">
        <f>IF($D79=" ", " ",'Mio-Ped'!C90)</f>
        <v>0</v>
      </c>
      <c r="L79" s="171">
        <f>IF($D79=" ", " ",'Mio-Bicycles'!C90)</f>
        <v>0</v>
      </c>
      <c r="M79" s="138">
        <f t="shared" si="7"/>
        <v>0</v>
      </c>
      <c r="N79" s="138">
        <f t="shared" si="7"/>
        <v>0</v>
      </c>
    </row>
    <row r="80" spans="1:14" x14ac:dyDescent="0.25">
      <c r="A80" s="128" t="str">
        <f t="shared" si="6"/>
        <v>428957:00</v>
      </c>
      <c r="B80" s="9">
        <f t="shared" si="8"/>
        <v>42895</v>
      </c>
      <c r="C80" s="178">
        <f t="shared" si="5"/>
        <v>42895</v>
      </c>
      <c r="D80" s="175" t="str">
        <f>IF(C$3=" ", " ",'Mio-Lights'!A91)</f>
        <v>7:00</v>
      </c>
      <c r="E80" s="171">
        <f>IF($D80=" ", " ",'Mio-Lights'!B91)</f>
        <v>24</v>
      </c>
      <c r="F80" s="171">
        <f>IF($D80=" ", " ",'Mio-Mediums'!B91)</f>
        <v>1</v>
      </c>
      <c r="G80" s="171">
        <f>IF($D80=" ", " ",'Mio-Articulated Trucks'!B91)</f>
        <v>0</v>
      </c>
      <c r="H80" s="171">
        <f>IF($D80=" ", " ",'Mio-Bicycles on Road'!B91)</f>
        <v>4</v>
      </c>
      <c r="I80" s="171">
        <f>IF($D80=" ", " ",'Mio-Ped'!B91)</f>
        <v>0</v>
      </c>
      <c r="J80" s="171">
        <f>IF($D80=" ", " ",'Mio-Bicycles'!B91)</f>
        <v>0</v>
      </c>
      <c r="K80" s="171">
        <f>IF($D80=" ", " ",'Mio-Ped'!C91)</f>
        <v>1</v>
      </c>
      <c r="L80" s="171">
        <f>IF($D80=" ", " ",'Mio-Bicycles'!C91)</f>
        <v>0</v>
      </c>
      <c r="M80" s="138">
        <f t="shared" si="7"/>
        <v>1</v>
      </c>
      <c r="N80" s="138">
        <f t="shared" si="7"/>
        <v>0</v>
      </c>
    </row>
    <row r="81" spans="1:14" x14ac:dyDescent="0.25">
      <c r="A81" s="128" t="str">
        <f t="shared" si="6"/>
        <v>428957:15</v>
      </c>
      <c r="B81" s="9">
        <f t="shared" si="8"/>
        <v>42895</v>
      </c>
      <c r="C81" s="178">
        <f t="shared" si="5"/>
        <v>42895</v>
      </c>
      <c r="D81" s="175" t="str">
        <f>IF(C$3=" ", " ",'Mio-Lights'!A92)</f>
        <v>7:15</v>
      </c>
      <c r="E81" s="171">
        <f>IF($D81=" ", " ",'Mio-Lights'!B92)</f>
        <v>46</v>
      </c>
      <c r="F81" s="171">
        <f>IF($D81=" ", " ",'Mio-Mediums'!B92)</f>
        <v>1</v>
      </c>
      <c r="G81" s="171">
        <f>IF($D81=" ", " ",'Mio-Articulated Trucks'!B92)</f>
        <v>0</v>
      </c>
      <c r="H81" s="171">
        <f>IF($D81=" ", " ",'Mio-Bicycles on Road'!B92)</f>
        <v>15</v>
      </c>
      <c r="I81" s="171">
        <f>IF($D81=" ", " ",'Mio-Ped'!B92)</f>
        <v>0</v>
      </c>
      <c r="J81" s="171">
        <f>IF($D81=" ", " ",'Mio-Bicycles'!B92)</f>
        <v>0</v>
      </c>
      <c r="K81" s="171">
        <f>IF($D81=" ", " ",'Mio-Ped'!C92)</f>
        <v>1</v>
      </c>
      <c r="L81" s="171">
        <f>IF($D81=" ", " ",'Mio-Bicycles'!C92)</f>
        <v>0</v>
      </c>
      <c r="M81" s="138">
        <f t="shared" si="7"/>
        <v>1</v>
      </c>
      <c r="N81" s="138">
        <f t="shared" si="7"/>
        <v>0</v>
      </c>
    </row>
    <row r="82" spans="1:14" x14ac:dyDescent="0.25">
      <c r="A82" s="128" t="str">
        <f t="shared" si="6"/>
        <v>428957:30</v>
      </c>
      <c r="B82" s="9">
        <f t="shared" si="8"/>
        <v>42895</v>
      </c>
      <c r="C82" s="178">
        <f t="shared" si="5"/>
        <v>42895</v>
      </c>
      <c r="D82" s="175" t="str">
        <f>IF(C$3=" ", " ",'Mio-Lights'!A93)</f>
        <v>7:30</v>
      </c>
      <c r="E82" s="171">
        <f>IF($D82=" ", " ",'Mio-Lights'!B93)</f>
        <v>56</v>
      </c>
      <c r="F82" s="171">
        <f>IF($D82=" ", " ",'Mio-Mediums'!B93)</f>
        <v>3</v>
      </c>
      <c r="G82" s="171">
        <f>IF($D82=" ", " ",'Mio-Articulated Trucks'!B93)</f>
        <v>0</v>
      </c>
      <c r="H82" s="171">
        <f>IF($D82=" ", " ",'Mio-Bicycles on Road'!B93)</f>
        <v>16</v>
      </c>
      <c r="I82" s="171">
        <f>IF($D82=" ", " ",'Mio-Ped'!B93)</f>
        <v>1</v>
      </c>
      <c r="J82" s="171">
        <f>IF($D82=" ", " ",'Mio-Bicycles'!B93)</f>
        <v>0</v>
      </c>
      <c r="K82" s="171">
        <f>IF($D82=" ", " ",'Mio-Ped'!C93)</f>
        <v>0</v>
      </c>
      <c r="L82" s="171">
        <f>IF($D82=" ", " ",'Mio-Bicycles'!C93)</f>
        <v>2</v>
      </c>
      <c r="M82" s="138">
        <f t="shared" si="7"/>
        <v>1</v>
      </c>
      <c r="N82" s="138">
        <f t="shared" si="7"/>
        <v>2</v>
      </c>
    </row>
    <row r="83" spans="1:14" x14ac:dyDescent="0.25">
      <c r="A83" s="128" t="str">
        <f t="shared" si="6"/>
        <v>428957:45</v>
      </c>
      <c r="B83" s="9">
        <f t="shared" si="8"/>
        <v>42895</v>
      </c>
      <c r="C83" s="178">
        <f t="shared" si="5"/>
        <v>42895</v>
      </c>
      <c r="D83" s="175" t="str">
        <f>IF(C$3=" ", " ",'Mio-Lights'!A94)</f>
        <v>7:45</v>
      </c>
      <c r="E83" s="171">
        <f>IF($D83=" ", " ",'Mio-Lights'!B94)</f>
        <v>66</v>
      </c>
      <c r="F83" s="171">
        <f>IF($D83=" ", " ",'Mio-Mediums'!B94)</f>
        <v>1</v>
      </c>
      <c r="G83" s="171">
        <f>IF($D83=" ", " ",'Mio-Articulated Trucks'!B94)</f>
        <v>0</v>
      </c>
      <c r="H83" s="171">
        <f>IF($D83=" ", " ",'Mio-Bicycles on Road'!B94)</f>
        <v>18</v>
      </c>
      <c r="I83" s="171">
        <f>IF($D83=" ", " ",'Mio-Ped'!B94)</f>
        <v>0</v>
      </c>
      <c r="J83" s="171">
        <f>IF($D83=" ", " ",'Mio-Bicycles'!B94)</f>
        <v>0</v>
      </c>
      <c r="K83" s="171">
        <f>IF($D83=" ", " ",'Mio-Ped'!C94)</f>
        <v>0</v>
      </c>
      <c r="L83" s="171">
        <f>IF($D83=" ", " ",'Mio-Bicycles'!C94)</f>
        <v>1</v>
      </c>
      <c r="M83" s="138">
        <f t="shared" si="7"/>
        <v>0</v>
      </c>
      <c r="N83" s="138">
        <f t="shared" si="7"/>
        <v>1</v>
      </c>
    </row>
    <row r="84" spans="1:14" x14ac:dyDescent="0.25">
      <c r="A84" s="128" t="str">
        <f t="shared" si="6"/>
        <v>428958:00</v>
      </c>
      <c r="B84" s="9">
        <f t="shared" si="8"/>
        <v>42895</v>
      </c>
      <c r="C84" s="178">
        <f t="shared" si="5"/>
        <v>42895</v>
      </c>
      <c r="D84" s="175" t="str">
        <f>IF(C$3=" ", " ",'Mio-Lights'!A95)</f>
        <v>8:00</v>
      </c>
      <c r="E84" s="171">
        <f>IF($D84=" ", " ",'Mio-Lights'!B95)</f>
        <v>45</v>
      </c>
      <c r="F84" s="171">
        <f>IF($D84=" ", " ",'Mio-Mediums'!B95)</f>
        <v>2</v>
      </c>
      <c r="G84" s="171">
        <f>IF($D84=" ", " ",'Mio-Articulated Trucks'!B95)</f>
        <v>0</v>
      </c>
      <c r="H84" s="171">
        <f>IF($D84=" ", " ",'Mio-Bicycles on Road'!B95)</f>
        <v>19</v>
      </c>
      <c r="I84" s="171">
        <f>IF($D84=" ", " ",'Mio-Ped'!B95)</f>
        <v>0</v>
      </c>
      <c r="J84" s="171">
        <f>IF($D84=" ", " ",'Mio-Bicycles'!B95)</f>
        <v>0</v>
      </c>
      <c r="K84" s="171">
        <f>IF($D84=" ", " ",'Mio-Ped'!C95)</f>
        <v>1</v>
      </c>
      <c r="L84" s="171">
        <f>IF($D84=" ", " ",'Mio-Bicycles'!C95)</f>
        <v>3</v>
      </c>
      <c r="M84" s="138">
        <f t="shared" si="7"/>
        <v>1</v>
      </c>
      <c r="N84" s="138">
        <f t="shared" si="7"/>
        <v>3</v>
      </c>
    </row>
    <row r="85" spans="1:14" x14ac:dyDescent="0.25">
      <c r="A85" s="128" t="str">
        <f t="shared" si="6"/>
        <v>428958:15</v>
      </c>
      <c r="B85" s="9">
        <f t="shared" si="8"/>
        <v>42895</v>
      </c>
      <c r="C85" s="178">
        <f t="shared" si="5"/>
        <v>42895</v>
      </c>
      <c r="D85" s="175" t="str">
        <f>IF(C$3=" ", " ",'Mio-Lights'!A96)</f>
        <v>8:15</v>
      </c>
      <c r="E85" s="171">
        <f>IF($D85=" ", " ",'Mio-Lights'!B96)</f>
        <v>53</v>
      </c>
      <c r="F85" s="171">
        <f>IF($D85=" ", " ",'Mio-Mediums'!B96)</f>
        <v>5</v>
      </c>
      <c r="G85" s="171">
        <f>IF($D85=" ", " ",'Mio-Articulated Trucks'!B96)</f>
        <v>0</v>
      </c>
      <c r="H85" s="171">
        <f>IF($D85=" ", " ",'Mio-Bicycles on Road'!B96)</f>
        <v>17</v>
      </c>
      <c r="I85" s="171">
        <f>IF($D85=" ", " ",'Mio-Ped'!B96)</f>
        <v>1</v>
      </c>
      <c r="J85" s="171">
        <f>IF($D85=" ", " ",'Mio-Bicycles'!B96)</f>
        <v>0</v>
      </c>
      <c r="K85" s="171">
        <f>IF($D85=" ", " ",'Mio-Ped'!C96)</f>
        <v>0</v>
      </c>
      <c r="L85" s="171">
        <f>IF($D85=" ", " ",'Mio-Bicycles'!C96)</f>
        <v>0</v>
      </c>
      <c r="M85" s="138">
        <f t="shared" si="7"/>
        <v>1</v>
      </c>
      <c r="N85" s="138">
        <f t="shared" si="7"/>
        <v>0</v>
      </c>
    </row>
    <row r="86" spans="1:14" x14ac:dyDescent="0.25">
      <c r="A86" s="128" t="str">
        <f t="shared" si="6"/>
        <v>428958:30</v>
      </c>
      <c r="B86" s="9">
        <f t="shared" si="8"/>
        <v>42895</v>
      </c>
      <c r="C86" s="178">
        <f t="shared" si="5"/>
        <v>42895</v>
      </c>
      <c r="D86" s="175" t="str">
        <f>IF(C$3=" ", " ",'Mio-Lights'!A97)</f>
        <v>8:30</v>
      </c>
      <c r="E86" s="171">
        <f>IF($D86=" ", " ",'Mio-Lights'!B97)</f>
        <v>42</v>
      </c>
      <c r="F86" s="171">
        <f>IF($D86=" ", " ",'Mio-Mediums'!B97)</f>
        <v>3</v>
      </c>
      <c r="G86" s="171">
        <f>IF($D86=" ", " ",'Mio-Articulated Trucks'!B97)</f>
        <v>0</v>
      </c>
      <c r="H86" s="171">
        <f>IF($D86=" ", " ",'Mio-Bicycles on Road'!B97)</f>
        <v>7</v>
      </c>
      <c r="I86" s="171">
        <f>IF($D86=" ", " ",'Mio-Ped'!B97)</f>
        <v>1</v>
      </c>
      <c r="J86" s="171">
        <f>IF($D86=" ", " ",'Mio-Bicycles'!B97)</f>
        <v>0</v>
      </c>
      <c r="K86" s="171">
        <f>IF($D86=" ", " ",'Mio-Ped'!C97)</f>
        <v>1</v>
      </c>
      <c r="L86" s="171">
        <f>IF($D86=" ", " ",'Mio-Bicycles'!C97)</f>
        <v>1</v>
      </c>
      <c r="M86" s="138">
        <f t="shared" si="7"/>
        <v>2</v>
      </c>
      <c r="N86" s="138">
        <f t="shared" si="7"/>
        <v>1</v>
      </c>
    </row>
    <row r="87" spans="1:14" x14ac:dyDescent="0.25">
      <c r="A87" s="128" t="str">
        <f t="shared" si="6"/>
        <v>428958:45</v>
      </c>
      <c r="B87" s="9">
        <f t="shared" si="8"/>
        <v>42895</v>
      </c>
      <c r="C87" s="178">
        <f t="shared" si="5"/>
        <v>42895</v>
      </c>
      <c r="D87" s="175" t="str">
        <f>IF(C$3=" ", " ",'Mio-Lights'!A98)</f>
        <v>8:45</v>
      </c>
      <c r="E87" s="171">
        <f>IF($D87=" ", " ",'Mio-Lights'!B98)</f>
        <v>34</v>
      </c>
      <c r="F87" s="171">
        <f>IF($D87=" ", " ",'Mio-Mediums'!B98)</f>
        <v>0</v>
      </c>
      <c r="G87" s="171">
        <f>IF($D87=" ", " ",'Mio-Articulated Trucks'!B98)</f>
        <v>0</v>
      </c>
      <c r="H87" s="171">
        <f>IF($D87=" ", " ",'Mio-Bicycles on Road'!B98)</f>
        <v>13</v>
      </c>
      <c r="I87" s="171">
        <f>IF($D87=" ", " ",'Mio-Ped'!B98)</f>
        <v>0</v>
      </c>
      <c r="J87" s="171">
        <f>IF($D87=" ", " ",'Mio-Bicycles'!B98)</f>
        <v>0</v>
      </c>
      <c r="K87" s="171">
        <f>IF($D87=" ", " ",'Mio-Ped'!C98)</f>
        <v>0</v>
      </c>
      <c r="L87" s="171">
        <f>IF($D87=" ", " ",'Mio-Bicycles'!C98)</f>
        <v>0</v>
      </c>
      <c r="M87" s="138">
        <f t="shared" si="7"/>
        <v>0</v>
      </c>
      <c r="N87" s="138">
        <f t="shared" si="7"/>
        <v>0</v>
      </c>
    </row>
    <row r="88" spans="1:14" x14ac:dyDescent="0.25">
      <c r="A88" s="128" t="str">
        <f t="shared" si="6"/>
        <v>428959:00</v>
      </c>
      <c r="B88" s="9">
        <f t="shared" si="8"/>
        <v>42895</v>
      </c>
      <c r="C88" s="178">
        <f t="shared" si="5"/>
        <v>42895</v>
      </c>
      <c r="D88" s="175" t="str">
        <f>IF(C$3=" ", " ",'Mio-Lights'!A99)</f>
        <v>9:00</v>
      </c>
      <c r="E88" s="171">
        <f>IF($D88=" ", " ",'Mio-Lights'!B99)</f>
        <v>28</v>
      </c>
      <c r="F88" s="171">
        <f>IF($D88=" ", " ",'Mio-Mediums'!B99)</f>
        <v>7</v>
      </c>
      <c r="G88" s="171">
        <f>IF($D88=" ", " ",'Mio-Articulated Trucks'!B99)</f>
        <v>0</v>
      </c>
      <c r="H88" s="171">
        <f>IF($D88=" ", " ",'Mio-Bicycles on Road'!B99)</f>
        <v>7</v>
      </c>
      <c r="I88" s="171">
        <f>IF($D88=" ", " ",'Mio-Ped'!B99)</f>
        <v>0</v>
      </c>
      <c r="J88" s="171">
        <f>IF($D88=" ", " ",'Mio-Bicycles'!B99)</f>
        <v>0</v>
      </c>
      <c r="K88" s="171">
        <f>IF($D88=" ", " ",'Mio-Ped'!C99)</f>
        <v>1</v>
      </c>
      <c r="L88" s="171">
        <f>IF($D88=" ", " ",'Mio-Bicycles'!C99)</f>
        <v>1</v>
      </c>
      <c r="M88" s="138">
        <f t="shared" si="7"/>
        <v>1</v>
      </c>
      <c r="N88" s="138">
        <f t="shared" si="7"/>
        <v>1</v>
      </c>
    </row>
    <row r="89" spans="1:14" x14ac:dyDescent="0.25">
      <c r="A89" s="128" t="str">
        <f t="shared" si="6"/>
        <v>428959:15</v>
      </c>
      <c r="B89" s="9">
        <f t="shared" si="8"/>
        <v>42895</v>
      </c>
      <c r="C89" s="178">
        <f t="shared" si="5"/>
        <v>42895</v>
      </c>
      <c r="D89" s="175" t="str">
        <f>IF(C$3=" ", " ",'Mio-Lights'!A100)</f>
        <v>9:15</v>
      </c>
      <c r="E89" s="171">
        <f>IF($D89=" ", " ",'Mio-Lights'!B100)</f>
        <v>27</v>
      </c>
      <c r="F89" s="171">
        <f>IF($D89=" ", " ",'Mio-Mediums'!B100)</f>
        <v>2</v>
      </c>
      <c r="G89" s="171">
        <f>IF($D89=" ", " ",'Mio-Articulated Trucks'!B100)</f>
        <v>0</v>
      </c>
      <c r="H89" s="171">
        <f>IF($D89=" ", " ",'Mio-Bicycles on Road'!B100)</f>
        <v>6</v>
      </c>
      <c r="I89" s="171">
        <f>IF($D89=" ", " ",'Mio-Ped'!B100)</f>
        <v>0</v>
      </c>
      <c r="J89" s="171">
        <f>IF($D89=" ", " ",'Mio-Bicycles'!B100)</f>
        <v>0</v>
      </c>
      <c r="K89" s="171">
        <f>IF($D89=" ", " ",'Mio-Ped'!C100)</f>
        <v>0</v>
      </c>
      <c r="L89" s="171">
        <f>IF($D89=" ", " ",'Mio-Bicycles'!C100)</f>
        <v>0</v>
      </c>
      <c r="M89" s="138">
        <f t="shared" si="7"/>
        <v>0</v>
      </c>
      <c r="N89" s="138">
        <f t="shared" si="7"/>
        <v>0</v>
      </c>
    </row>
    <row r="90" spans="1:14" x14ac:dyDescent="0.25">
      <c r="A90" s="128" t="str">
        <f t="shared" si="6"/>
        <v>428959:30</v>
      </c>
      <c r="B90" s="9">
        <f t="shared" si="8"/>
        <v>42895</v>
      </c>
      <c r="C90" s="178">
        <f t="shared" si="5"/>
        <v>42895</v>
      </c>
      <c r="D90" s="175" t="str">
        <f>IF(C$3=" ", " ",'Mio-Lights'!A101)</f>
        <v>9:30</v>
      </c>
      <c r="E90" s="171">
        <f>IF($D90=" ", " ",'Mio-Lights'!B101)</f>
        <v>28</v>
      </c>
      <c r="F90" s="171">
        <f>IF($D90=" ", " ",'Mio-Mediums'!B101)</f>
        <v>1</v>
      </c>
      <c r="G90" s="171">
        <f>IF($D90=" ", " ",'Mio-Articulated Trucks'!B101)</f>
        <v>0</v>
      </c>
      <c r="H90" s="171">
        <f>IF($D90=" ", " ",'Mio-Bicycles on Road'!B101)</f>
        <v>2</v>
      </c>
      <c r="I90" s="171">
        <f>IF($D90=" ", " ",'Mio-Ped'!B101)</f>
        <v>0</v>
      </c>
      <c r="J90" s="171">
        <f>IF($D90=" ", " ",'Mio-Bicycles'!B101)</f>
        <v>0</v>
      </c>
      <c r="K90" s="171">
        <f>IF($D90=" ", " ",'Mio-Ped'!C101)</f>
        <v>1</v>
      </c>
      <c r="L90" s="171">
        <f>IF($D90=" ", " ",'Mio-Bicycles'!C101)</f>
        <v>1</v>
      </c>
      <c r="M90" s="138">
        <f t="shared" si="7"/>
        <v>1</v>
      </c>
      <c r="N90" s="138">
        <f t="shared" si="7"/>
        <v>1</v>
      </c>
    </row>
    <row r="91" spans="1:14" x14ac:dyDescent="0.25">
      <c r="A91" s="128" t="str">
        <f t="shared" si="6"/>
        <v>428959:45</v>
      </c>
      <c r="B91" s="9">
        <f t="shared" si="8"/>
        <v>42895</v>
      </c>
      <c r="C91" s="178">
        <f t="shared" si="5"/>
        <v>42895</v>
      </c>
      <c r="D91" s="175" t="str">
        <f>IF(C$3=" ", " ",'Mio-Lights'!A102)</f>
        <v>9:45</v>
      </c>
      <c r="E91" s="171">
        <f>IF($D91=" ", " ",'Mio-Lights'!B102)</f>
        <v>29</v>
      </c>
      <c r="F91" s="171">
        <f>IF($D91=" ", " ",'Mio-Mediums'!B102)</f>
        <v>1</v>
      </c>
      <c r="G91" s="171">
        <f>IF($D91=" ", " ",'Mio-Articulated Trucks'!B102)</f>
        <v>0</v>
      </c>
      <c r="H91" s="171">
        <f>IF($D91=" ", " ",'Mio-Bicycles on Road'!B102)</f>
        <v>2</v>
      </c>
      <c r="I91" s="171">
        <f>IF($D91=" ", " ",'Mio-Ped'!B102)</f>
        <v>0</v>
      </c>
      <c r="J91" s="171">
        <f>IF($D91=" ", " ",'Mio-Bicycles'!B102)</f>
        <v>0</v>
      </c>
      <c r="K91" s="171">
        <f>IF($D91=" ", " ",'Mio-Ped'!C102)</f>
        <v>0</v>
      </c>
      <c r="L91" s="171">
        <f>IF($D91=" ", " ",'Mio-Bicycles'!C102)</f>
        <v>0</v>
      </c>
      <c r="M91" s="138">
        <f t="shared" si="7"/>
        <v>0</v>
      </c>
      <c r="N91" s="138">
        <f t="shared" si="7"/>
        <v>0</v>
      </c>
    </row>
    <row r="92" spans="1:14" x14ac:dyDescent="0.25">
      <c r="A92" s="128" t="str">
        <f t="shared" si="6"/>
        <v>4289510:00</v>
      </c>
      <c r="B92" s="9">
        <f t="shared" si="8"/>
        <v>42895</v>
      </c>
      <c r="C92" s="178">
        <f t="shared" si="5"/>
        <v>42895</v>
      </c>
      <c r="D92" s="175" t="str">
        <f>IF(C$3=" ", " ",'Mio-Lights'!A103)</f>
        <v>10:00</v>
      </c>
      <c r="E92" s="171">
        <f>IF($D92=" ", " ",'Mio-Lights'!B103)</f>
        <v>28</v>
      </c>
      <c r="F92" s="171">
        <f>IF($D92=" ", " ",'Mio-Mediums'!B103)</f>
        <v>3</v>
      </c>
      <c r="G92" s="171">
        <f>IF($D92=" ", " ",'Mio-Articulated Trucks'!B103)</f>
        <v>0</v>
      </c>
      <c r="H92" s="171">
        <f>IF($D92=" ", " ",'Mio-Bicycles on Road'!B103)</f>
        <v>5</v>
      </c>
      <c r="I92" s="171">
        <f>IF($D92=" ", " ",'Mio-Ped'!B103)</f>
        <v>2</v>
      </c>
      <c r="J92" s="171">
        <f>IF($D92=" ", " ",'Mio-Bicycles'!B103)</f>
        <v>0</v>
      </c>
      <c r="K92" s="171">
        <f>IF($D92=" ", " ",'Mio-Ped'!C103)</f>
        <v>0</v>
      </c>
      <c r="L92" s="171">
        <f>IF($D92=" ", " ",'Mio-Bicycles'!C103)</f>
        <v>1</v>
      </c>
      <c r="M92" s="138">
        <f t="shared" si="7"/>
        <v>2</v>
      </c>
      <c r="N92" s="138">
        <f t="shared" si="7"/>
        <v>1</v>
      </c>
    </row>
    <row r="93" spans="1:14" x14ac:dyDescent="0.25">
      <c r="A93" s="128" t="str">
        <f t="shared" si="6"/>
        <v>4289510:15</v>
      </c>
      <c r="B93" s="9">
        <f t="shared" si="8"/>
        <v>42895</v>
      </c>
      <c r="C93" s="178">
        <f t="shared" si="5"/>
        <v>42895</v>
      </c>
      <c r="D93" s="175" t="str">
        <f>IF(C$3=" ", " ",'Mio-Lights'!A104)</f>
        <v>10:15</v>
      </c>
      <c r="E93" s="171">
        <f>IF($D93=" ", " ",'Mio-Lights'!B104)</f>
        <v>33</v>
      </c>
      <c r="F93" s="171">
        <f>IF($D93=" ", " ",'Mio-Mediums'!B104)</f>
        <v>1</v>
      </c>
      <c r="G93" s="171">
        <f>IF($D93=" ", " ",'Mio-Articulated Trucks'!B104)</f>
        <v>0</v>
      </c>
      <c r="H93" s="171">
        <f>IF($D93=" ", " ",'Mio-Bicycles on Road'!B104)</f>
        <v>4</v>
      </c>
      <c r="I93" s="171">
        <f>IF($D93=" ", " ",'Mio-Ped'!B104)</f>
        <v>0</v>
      </c>
      <c r="J93" s="171">
        <f>IF($D93=" ", " ",'Mio-Bicycles'!B104)</f>
        <v>0</v>
      </c>
      <c r="K93" s="171">
        <f>IF($D93=" ", " ",'Mio-Ped'!C104)</f>
        <v>0</v>
      </c>
      <c r="L93" s="171">
        <f>IF($D93=" ", " ",'Mio-Bicycles'!C104)</f>
        <v>0</v>
      </c>
      <c r="M93" s="138">
        <f t="shared" si="7"/>
        <v>0</v>
      </c>
      <c r="N93" s="138">
        <f t="shared" si="7"/>
        <v>0</v>
      </c>
    </row>
    <row r="94" spans="1:14" x14ac:dyDescent="0.25">
      <c r="A94" s="128" t="str">
        <f t="shared" si="6"/>
        <v>4289510:30</v>
      </c>
      <c r="B94" s="9">
        <f t="shared" si="8"/>
        <v>42895</v>
      </c>
      <c r="C94" s="178">
        <f t="shared" si="5"/>
        <v>42895</v>
      </c>
      <c r="D94" s="175" t="str">
        <f>IF(C$3=" ", " ",'Mio-Lights'!A105)</f>
        <v>10:30</v>
      </c>
      <c r="E94" s="171">
        <f>IF($D94=" ", " ",'Mio-Lights'!B105)</f>
        <v>29</v>
      </c>
      <c r="F94" s="171">
        <f>IF($D94=" ", " ",'Mio-Mediums'!B105)</f>
        <v>3</v>
      </c>
      <c r="G94" s="171">
        <f>IF($D94=" ", " ",'Mio-Articulated Trucks'!B105)</f>
        <v>1</v>
      </c>
      <c r="H94" s="171">
        <f>IF($D94=" ", " ",'Mio-Bicycles on Road'!B105)</f>
        <v>1</v>
      </c>
      <c r="I94" s="171">
        <f>IF($D94=" ", " ",'Mio-Ped'!B105)</f>
        <v>1</v>
      </c>
      <c r="J94" s="171">
        <f>IF($D94=" ", " ",'Mio-Bicycles'!B105)</f>
        <v>0</v>
      </c>
      <c r="K94" s="171">
        <f>IF($D94=" ", " ",'Mio-Ped'!C105)</f>
        <v>1</v>
      </c>
      <c r="L94" s="171">
        <f>IF($D94=" ", " ",'Mio-Bicycles'!C105)</f>
        <v>0</v>
      </c>
      <c r="M94" s="138">
        <f t="shared" si="7"/>
        <v>2</v>
      </c>
      <c r="N94" s="138">
        <f t="shared" si="7"/>
        <v>0</v>
      </c>
    </row>
    <row r="95" spans="1:14" x14ac:dyDescent="0.25">
      <c r="A95" s="128" t="str">
        <f t="shared" si="6"/>
        <v>4289510:45</v>
      </c>
      <c r="B95" s="9">
        <f t="shared" si="8"/>
        <v>42895</v>
      </c>
      <c r="C95" s="178">
        <f t="shared" si="5"/>
        <v>42895</v>
      </c>
      <c r="D95" s="175" t="str">
        <f>IF(C$3=" ", " ",'Mio-Lights'!A106)</f>
        <v>10:45</v>
      </c>
      <c r="E95" s="171">
        <f>IF($D95=" ", " ",'Mio-Lights'!B106)</f>
        <v>27</v>
      </c>
      <c r="F95" s="171">
        <f>IF($D95=" ", " ",'Mio-Mediums'!B106)</f>
        <v>4</v>
      </c>
      <c r="G95" s="171">
        <f>IF($D95=" ", " ",'Mio-Articulated Trucks'!B106)</f>
        <v>0</v>
      </c>
      <c r="H95" s="171">
        <f>IF($D95=" ", " ",'Mio-Bicycles on Road'!B106)</f>
        <v>9</v>
      </c>
      <c r="I95" s="171">
        <f>IF($D95=" ", " ",'Mio-Ped'!B106)</f>
        <v>0</v>
      </c>
      <c r="J95" s="171">
        <f>IF($D95=" ", " ",'Mio-Bicycles'!B106)</f>
        <v>0</v>
      </c>
      <c r="K95" s="171">
        <f>IF($D95=" ", " ",'Mio-Ped'!C106)</f>
        <v>3</v>
      </c>
      <c r="L95" s="171">
        <f>IF($D95=" ", " ",'Mio-Bicycles'!C106)</f>
        <v>0</v>
      </c>
      <c r="M95" s="138">
        <f t="shared" si="7"/>
        <v>3</v>
      </c>
      <c r="N95" s="138">
        <f t="shared" si="7"/>
        <v>0</v>
      </c>
    </row>
    <row r="96" spans="1:14" x14ac:dyDescent="0.25">
      <c r="A96" s="128" t="str">
        <f t="shared" si="6"/>
        <v>4289511:00</v>
      </c>
      <c r="B96" s="9">
        <f t="shared" si="8"/>
        <v>42895</v>
      </c>
      <c r="C96" s="178">
        <f t="shared" si="5"/>
        <v>42895</v>
      </c>
      <c r="D96" s="175" t="str">
        <f>IF(C$3=" ", " ",'Mio-Lights'!A107)</f>
        <v>11:00</v>
      </c>
      <c r="E96" s="171">
        <f>IF($D96=" ", " ",'Mio-Lights'!B107)</f>
        <v>16</v>
      </c>
      <c r="F96" s="171">
        <f>IF($D96=" ", " ",'Mio-Mediums'!B107)</f>
        <v>2</v>
      </c>
      <c r="G96" s="171">
        <f>IF($D96=" ", " ",'Mio-Articulated Trucks'!B107)</f>
        <v>0</v>
      </c>
      <c r="H96" s="171">
        <f>IF($D96=" ", " ",'Mio-Bicycles on Road'!B107)</f>
        <v>2</v>
      </c>
      <c r="I96" s="171">
        <f>IF($D96=" ", " ",'Mio-Ped'!B107)</f>
        <v>0</v>
      </c>
      <c r="J96" s="171">
        <f>IF($D96=" ", " ",'Mio-Bicycles'!B107)</f>
        <v>0</v>
      </c>
      <c r="K96" s="171">
        <f>IF($D96=" ", " ",'Mio-Ped'!C107)</f>
        <v>0</v>
      </c>
      <c r="L96" s="171">
        <f>IF($D96=" ", " ",'Mio-Bicycles'!C107)</f>
        <v>1</v>
      </c>
      <c r="M96" s="138">
        <f t="shared" si="7"/>
        <v>0</v>
      </c>
      <c r="N96" s="138">
        <f t="shared" si="7"/>
        <v>1</v>
      </c>
    </row>
    <row r="97" spans="1:14" x14ac:dyDescent="0.25">
      <c r="A97" s="128" t="str">
        <f t="shared" si="6"/>
        <v>4289511:15</v>
      </c>
      <c r="B97" s="9">
        <f t="shared" si="8"/>
        <v>42895</v>
      </c>
      <c r="C97" s="178">
        <f t="shared" si="5"/>
        <v>42895</v>
      </c>
      <c r="D97" s="175" t="str">
        <f>IF(C$3=" ", " ",'Mio-Lights'!A108)</f>
        <v>11:15</v>
      </c>
      <c r="E97" s="171">
        <f>IF($D97=" ", " ",'Mio-Lights'!B108)</f>
        <v>25</v>
      </c>
      <c r="F97" s="171">
        <f>IF($D97=" ", " ",'Mio-Mediums'!B108)</f>
        <v>1</v>
      </c>
      <c r="G97" s="171">
        <f>IF($D97=" ", " ",'Mio-Articulated Trucks'!B108)</f>
        <v>0</v>
      </c>
      <c r="H97" s="171">
        <f>IF($D97=" ", " ",'Mio-Bicycles on Road'!B108)</f>
        <v>9</v>
      </c>
      <c r="I97" s="171">
        <f>IF($D97=" ", " ",'Mio-Ped'!B108)</f>
        <v>0</v>
      </c>
      <c r="J97" s="171">
        <f>IF($D97=" ", " ",'Mio-Bicycles'!B108)</f>
        <v>0</v>
      </c>
      <c r="K97" s="171">
        <f>IF($D97=" ", " ",'Mio-Ped'!C108)</f>
        <v>0</v>
      </c>
      <c r="L97" s="171">
        <f>IF($D97=" ", " ",'Mio-Bicycles'!C108)</f>
        <v>0</v>
      </c>
      <c r="M97" s="138">
        <f t="shared" si="7"/>
        <v>0</v>
      </c>
      <c r="N97" s="138">
        <f t="shared" si="7"/>
        <v>0</v>
      </c>
    </row>
    <row r="98" spans="1:14" x14ac:dyDescent="0.25">
      <c r="A98" s="128" t="str">
        <f t="shared" si="6"/>
        <v>4289511:30</v>
      </c>
      <c r="B98" s="9">
        <f t="shared" si="8"/>
        <v>42895</v>
      </c>
      <c r="C98" s="178">
        <f t="shared" si="5"/>
        <v>42895</v>
      </c>
      <c r="D98" s="175" t="str">
        <f>IF(C$3=" ", " ",'Mio-Lights'!A109)</f>
        <v>11:30</v>
      </c>
      <c r="E98" s="171">
        <f>IF($D98=" ", " ",'Mio-Lights'!B109)</f>
        <v>35</v>
      </c>
      <c r="F98" s="171">
        <f>IF($D98=" ", " ",'Mio-Mediums'!B109)</f>
        <v>3</v>
      </c>
      <c r="G98" s="171">
        <f>IF($D98=" ", " ",'Mio-Articulated Trucks'!B109)</f>
        <v>0</v>
      </c>
      <c r="H98" s="171">
        <f>IF($D98=" ", " ",'Mio-Bicycles on Road'!B109)</f>
        <v>5</v>
      </c>
      <c r="I98" s="171">
        <f>IF($D98=" ", " ",'Mio-Ped'!B109)</f>
        <v>0</v>
      </c>
      <c r="J98" s="171">
        <f>IF($D98=" ", " ",'Mio-Bicycles'!B109)</f>
        <v>0</v>
      </c>
      <c r="K98" s="171">
        <f>IF($D98=" ", " ",'Mio-Ped'!C109)</f>
        <v>2</v>
      </c>
      <c r="L98" s="171">
        <f>IF($D98=" ", " ",'Mio-Bicycles'!C109)</f>
        <v>2</v>
      </c>
      <c r="M98" s="138">
        <f t="shared" si="7"/>
        <v>2</v>
      </c>
      <c r="N98" s="138">
        <f t="shared" si="7"/>
        <v>2</v>
      </c>
    </row>
  </sheetData>
  <mergeCells count="4">
    <mergeCell ref="E1:H1"/>
    <mergeCell ref="I1:J1"/>
    <mergeCell ref="K1:L1"/>
    <mergeCell ref="M1:N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-0.249977111117893"/>
  </sheetPr>
  <dimension ref="A1:Q98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4.85546875" style="128" bestFit="1" customWidth="1"/>
    <col min="2" max="2" width="10.7109375" style="128" bestFit="1" customWidth="1"/>
    <col min="3" max="6" width="12.7109375" style="3" customWidth="1"/>
    <col min="7" max="7" width="17" style="3" bestFit="1" customWidth="1"/>
    <col min="8" max="10" width="12.7109375" style="3" customWidth="1"/>
    <col min="11" max="12" width="12.7109375" customWidth="1"/>
    <col min="13" max="14" width="12.7109375" style="138" customWidth="1"/>
  </cols>
  <sheetData>
    <row r="1" spans="1:17" s="3" customFormat="1" x14ac:dyDescent="0.25">
      <c r="A1" s="167"/>
      <c r="B1" s="167"/>
      <c r="C1" s="167"/>
      <c r="D1" s="167"/>
      <c r="E1" s="238" t="s">
        <v>4</v>
      </c>
      <c r="F1" s="238"/>
      <c r="G1" s="238"/>
      <c r="H1" s="238"/>
      <c r="I1" s="211" t="s">
        <v>189</v>
      </c>
      <c r="J1" s="211"/>
      <c r="K1" s="211" t="s">
        <v>190</v>
      </c>
      <c r="L1" s="211"/>
      <c r="M1" s="239" t="s">
        <v>40</v>
      </c>
      <c r="N1" s="239"/>
      <c r="O1" s="167"/>
      <c r="P1" s="133"/>
      <c r="Q1" s="134" t="s">
        <v>518</v>
      </c>
    </row>
    <row r="2" spans="1:17" s="3" customFormat="1" x14ac:dyDescent="0.25">
      <c r="A2" s="167" t="s">
        <v>16</v>
      </c>
      <c r="B2" s="8" t="s">
        <v>17</v>
      </c>
      <c r="C2" s="167" t="s">
        <v>0</v>
      </c>
      <c r="D2" s="167" t="s">
        <v>1</v>
      </c>
      <c r="E2" s="167" t="s">
        <v>2</v>
      </c>
      <c r="F2" s="167" t="s">
        <v>8</v>
      </c>
      <c r="G2" s="167" t="s">
        <v>9</v>
      </c>
      <c r="H2" s="167" t="s">
        <v>10</v>
      </c>
      <c r="I2" s="167" t="s">
        <v>7</v>
      </c>
      <c r="J2" s="167" t="s">
        <v>10</v>
      </c>
      <c r="K2" s="167" t="s">
        <v>7</v>
      </c>
      <c r="L2" s="167" t="s">
        <v>10</v>
      </c>
      <c r="M2" s="168" t="s">
        <v>7</v>
      </c>
      <c r="N2" s="168" t="s">
        <v>10</v>
      </c>
      <c r="O2" s="167"/>
      <c r="P2" s="167"/>
      <c r="Q2" s="167"/>
    </row>
    <row r="3" spans="1:17" x14ac:dyDescent="0.25">
      <c r="A3" s="128" t="e">
        <f>B3&amp;D3</f>
        <v>#VALUE!</v>
      </c>
      <c r="B3" s="9" t="e">
        <f>DATEVALUE(C3)</f>
        <v>#VALUE!</v>
      </c>
      <c r="C3" s="172" t="str">
        <f>IF('Mio-Lights'!C12="Eastbound",'Mio-Lights'!C2:F2," ")</f>
        <v xml:space="preserve"> </v>
      </c>
      <c r="D3" s="132" t="str">
        <f>IF(C$3=" ", " ",'Mio-Lights'!A14)</f>
        <v xml:space="preserve"> </v>
      </c>
      <c r="E3" s="131" t="str">
        <f>IF($D3=" ", " ",'Mio-Lights'!C14)</f>
        <v xml:space="preserve"> </v>
      </c>
      <c r="F3" s="131" t="str">
        <f>IF($D3=" ", " ",'Mio-Mediums'!C14)</f>
        <v xml:space="preserve"> </v>
      </c>
      <c r="G3" s="131" t="str">
        <f>IF($D3=" ", " ",'Mio-Articulated Trucks'!C14)</f>
        <v xml:space="preserve"> </v>
      </c>
      <c r="H3" s="131" t="str">
        <f>IF($D3=" ", " ",'Mio-Bicycles on Road'!C14)</f>
        <v xml:space="preserve"> </v>
      </c>
      <c r="I3" s="131" t="str">
        <f>IF($D3=" ", " ",'Mio-Ped'!E14)</f>
        <v xml:space="preserve"> </v>
      </c>
      <c r="J3" s="131" t="str">
        <f>IF($D3=" ", " ",'Mio-Bicycles'!E14)</f>
        <v xml:space="preserve"> </v>
      </c>
      <c r="K3" s="131" t="str">
        <f>IF($D3=" ", " ",'Mio-Ped'!D14)</f>
        <v xml:space="preserve"> </v>
      </c>
      <c r="L3" s="131" t="str">
        <f>IF($D3=" ", " ",'Mio-Bicycles'!D14)</f>
        <v xml:space="preserve"> </v>
      </c>
      <c r="M3" s="138" t="e">
        <f>IF(COUNTA(I3,K3)=0,"",I3+K3)</f>
        <v>#VALUE!</v>
      </c>
      <c r="N3" s="138" t="e">
        <f>IF(COUNTA(J3,L3)=0,"",J3+L3)</f>
        <v>#VALUE!</v>
      </c>
      <c r="O3" s="128"/>
      <c r="P3" s="128"/>
      <c r="Q3" s="128"/>
    </row>
    <row r="4" spans="1:17" x14ac:dyDescent="0.25">
      <c r="A4" s="128" t="e">
        <f t="shared" ref="A4:A67" si="0">B4&amp;D4</f>
        <v>#VALUE!</v>
      </c>
      <c r="B4" s="9" t="e">
        <f>IF(TIMEVALUE(D4)&lt;TIMEVALUE(D3),C4,B3)</f>
        <v>#VALUE!</v>
      </c>
      <c r="C4" s="178" t="e">
        <f t="shared" ref="C4:C50" si="1">IF(TIMEVALUE(D4)&lt;TIMEVALUE(D3),DATEVALUE(C3)+1,C3)</f>
        <v>#VALUE!</v>
      </c>
      <c r="D4" s="132" t="str">
        <f>IF(C$3=" ", " ",'Mio-Lights'!A15)</f>
        <v xml:space="preserve"> </v>
      </c>
      <c r="E4" s="131" t="str">
        <f>IF($D4=" ", " ",'Mio-Lights'!C15)</f>
        <v xml:space="preserve"> </v>
      </c>
      <c r="F4" s="131" t="str">
        <f>IF($D4=" ", " ",'Mio-Mediums'!C15)</f>
        <v xml:space="preserve"> </v>
      </c>
      <c r="G4" s="131" t="str">
        <f>IF($D4=" ", " ",'Mio-Articulated Trucks'!C15)</f>
        <v xml:space="preserve"> </v>
      </c>
      <c r="H4" s="131" t="str">
        <f>IF($D4=" ", " ",'Mio-Bicycles on Road'!C15)</f>
        <v xml:space="preserve"> </v>
      </c>
      <c r="I4" s="131" t="str">
        <f>IF($D4=" ", " ",'Mio-Ped'!E15)</f>
        <v xml:space="preserve"> </v>
      </c>
      <c r="J4" s="131" t="str">
        <f>IF($D4=" ", " ",'Mio-Bicycles'!E15)</f>
        <v xml:space="preserve"> </v>
      </c>
      <c r="K4" s="131" t="str">
        <f>IF($D4=" ", " ",'Mio-Ped'!D15)</f>
        <v xml:space="preserve"> </v>
      </c>
      <c r="L4" s="131" t="str">
        <f>IF($D4=" ", " ",'Mio-Bicycles'!D15)</f>
        <v xml:space="preserve"> </v>
      </c>
      <c r="M4" s="138" t="e">
        <f t="shared" ref="M4:N67" si="2">IF(COUNTA(I4,K4)=0,"",I4+K4)</f>
        <v>#VALUE!</v>
      </c>
      <c r="N4" s="138" t="e">
        <f t="shared" si="2"/>
        <v>#VALUE!</v>
      </c>
      <c r="O4" s="128"/>
      <c r="P4" s="128"/>
      <c r="Q4" s="128"/>
    </row>
    <row r="5" spans="1:17" x14ac:dyDescent="0.25">
      <c r="A5" s="128" t="e">
        <f t="shared" si="0"/>
        <v>#VALUE!</v>
      </c>
      <c r="B5" s="9" t="e">
        <f t="shared" ref="B5:B68" si="3">IF(TIMEVALUE(D5)&lt;TIMEVALUE(D4),C5,B4)</f>
        <v>#VALUE!</v>
      </c>
      <c r="C5" s="178" t="e">
        <f t="shared" si="1"/>
        <v>#VALUE!</v>
      </c>
      <c r="D5" s="132" t="str">
        <f>IF(C$3=" ", " ",'Mio-Lights'!A16)</f>
        <v xml:space="preserve"> </v>
      </c>
      <c r="E5" s="131" t="str">
        <f>IF($D5=" ", " ",'Mio-Lights'!C16)</f>
        <v xml:space="preserve"> </v>
      </c>
      <c r="F5" s="131" t="str">
        <f>IF($D5=" ", " ",'Mio-Mediums'!C16)</f>
        <v xml:space="preserve"> </v>
      </c>
      <c r="G5" s="131" t="str">
        <f>IF($D5=" ", " ",'Mio-Articulated Trucks'!C16)</f>
        <v xml:space="preserve"> </v>
      </c>
      <c r="H5" s="131" t="str">
        <f>IF($D5=" ", " ",'Mio-Bicycles on Road'!C16)</f>
        <v xml:space="preserve"> </v>
      </c>
      <c r="I5" s="131" t="str">
        <f>IF($D5=" ", " ",'Mio-Ped'!E16)</f>
        <v xml:space="preserve"> </v>
      </c>
      <c r="J5" s="131" t="str">
        <f>IF($D5=" ", " ",'Mio-Bicycles'!E16)</f>
        <v xml:space="preserve"> </v>
      </c>
      <c r="K5" s="131" t="str">
        <f>IF($D5=" ", " ",'Mio-Ped'!D16)</f>
        <v xml:space="preserve"> </v>
      </c>
      <c r="L5" s="131" t="str">
        <f>IF($D5=" ", " ",'Mio-Bicycles'!D16)</f>
        <v xml:space="preserve"> </v>
      </c>
      <c r="M5" s="138" t="e">
        <f t="shared" si="2"/>
        <v>#VALUE!</v>
      </c>
      <c r="N5" s="138" t="e">
        <f t="shared" si="2"/>
        <v>#VALUE!</v>
      </c>
      <c r="O5" s="128"/>
      <c r="P5" s="128"/>
      <c r="Q5" s="128"/>
    </row>
    <row r="6" spans="1:17" x14ac:dyDescent="0.25">
      <c r="A6" s="128" t="e">
        <f t="shared" si="0"/>
        <v>#VALUE!</v>
      </c>
      <c r="B6" s="9" t="e">
        <f t="shared" si="3"/>
        <v>#VALUE!</v>
      </c>
      <c r="C6" s="178" t="e">
        <f t="shared" si="1"/>
        <v>#VALUE!</v>
      </c>
      <c r="D6" s="132" t="str">
        <f>IF(C$3=" ", " ",'Mio-Lights'!A17)</f>
        <v xml:space="preserve"> </v>
      </c>
      <c r="E6" s="131" t="str">
        <f>IF($D6=" ", " ",'Mio-Lights'!C17)</f>
        <v xml:space="preserve"> </v>
      </c>
      <c r="F6" s="131" t="str">
        <f>IF($D6=" ", " ",'Mio-Mediums'!C17)</f>
        <v xml:space="preserve"> </v>
      </c>
      <c r="G6" s="131" t="str">
        <f>IF($D6=" ", " ",'Mio-Articulated Trucks'!C17)</f>
        <v xml:space="preserve"> </v>
      </c>
      <c r="H6" s="131" t="str">
        <f>IF($D6=" ", " ",'Mio-Bicycles on Road'!C17)</f>
        <v xml:space="preserve"> </v>
      </c>
      <c r="I6" s="131" t="str">
        <f>IF($D6=" ", " ",'Mio-Ped'!E17)</f>
        <v xml:space="preserve"> </v>
      </c>
      <c r="J6" s="131" t="str">
        <f>IF($D6=" ", " ",'Mio-Bicycles'!E17)</f>
        <v xml:space="preserve"> </v>
      </c>
      <c r="K6" s="131" t="str">
        <f>IF($D6=" ", " ",'Mio-Ped'!D17)</f>
        <v xml:space="preserve"> </v>
      </c>
      <c r="L6" s="131" t="str">
        <f>IF($D6=" ", " ",'Mio-Bicycles'!D17)</f>
        <v xml:space="preserve"> </v>
      </c>
      <c r="M6" s="138" t="e">
        <f t="shared" si="2"/>
        <v>#VALUE!</v>
      </c>
      <c r="N6" s="138" t="e">
        <f t="shared" si="2"/>
        <v>#VALUE!</v>
      </c>
      <c r="O6" s="128"/>
      <c r="P6" s="128"/>
      <c r="Q6" s="128"/>
    </row>
    <row r="7" spans="1:17" x14ac:dyDescent="0.25">
      <c r="A7" s="128" t="e">
        <f t="shared" si="0"/>
        <v>#VALUE!</v>
      </c>
      <c r="B7" s="9" t="e">
        <f t="shared" si="3"/>
        <v>#VALUE!</v>
      </c>
      <c r="C7" s="178" t="e">
        <f t="shared" si="1"/>
        <v>#VALUE!</v>
      </c>
      <c r="D7" s="132" t="str">
        <f>IF(C$3=" ", " ",'Mio-Lights'!A18)</f>
        <v xml:space="preserve"> </v>
      </c>
      <c r="E7" s="131" t="str">
        <f>IF($D7=" ", " ",'Mio-Lights'!C18)</f>
        <v xml:space="preserve"> </v>
      </c>
      <c r="F7" s="131" t="str">
        <f>IF($D7=" ", " ",'Mio-Mediums'!C18)</f>
        <v xml:space="preserve"> </v>
      </c>
      <c r="G7" s="131" t="str">
        <f>IF($D7=" ", " ",'Mio-Articulated Trucks'!C18)</f>
        <v xml:space="preserve"> </v>
      </c>
      <c r="H7" s="131" t="str">
        <f>IF($D7=" ", " ",'Mio-Bicycles on Road'!C18)</f>
        <v xml:space="preserve"> </v>
      </c>
      <c r="I7" s="131" t="str">
        <f>IF($D7=" ", " ",'Mio-Ped'!E18)</f>
        <v xml:space="preserve"> </v>
      </c>
      <c r="J7" s="131" t="str">
        <f>IF($D7=" ", " ",'Mio-Bicycles'!E18)</f>
        <v xml:space="preserve"> </v>
      </c>
      <c r="K7" s="131" t="str">
        <f>IF($D7=" ", " ",'Mio-Ped'!D18)</f>
        <v xml:space="preserve"> </v>
      </c>
      <c r="L7" s="131" t="str">
        <f>IF($D7=" ", " ",'Mio-Bicycles'!D18)</f>
        <v xml:space="preserve"> </v>
      </c>
      <c r="M7" s="138" t="e">
        <f t="shared" si="2"/>
        <v>#VALUE!</v>
      </c>
      <c r="N7" s="138" t="e">
        <f t="shared" si="2"/>
        <v>#VALUE!</v>
      </c>
      <c r="O7" s="128"/>
      <c r="P7" s="128"/>
      <c r="Q7" s="128"/>
    </row>
    <row r="8" spans="1:17" x14ac:dyDescent="0.25">
      <c r="A8" s="128" t="e">
        <f t="shared" si="0"/>
        <v>#VALUE!</v>
      </c>
      <c r="B8" s="9" t="e">
        <f t="shared" si="3"/>
        <v>#VALUE!</v>
      </c>
      <c r="C8" s="178" t="e">
        <f t="shared" si="1"/>
        <v>#VALUE!</v>
      </c>
      <c r="D8" s="132" t="str">
        <f>IF(C$3=" ", " ",'Mio-Lights'!A19)</f>
        <v xml:space="preserve"> </v>
      </c>
      <c r="E8" s="131" t="str">
        <f>IF($D8=" ", " ",'Mio-Lights'!C19)</f>
        <v xml:space="preserve"> </v>
      </c>
      <c r="F8" s="131" t="str">
        <f>IF($D8=" ", " ",'Mio-Mediums'!C19)</f>
        <v xml:space="preserve"> </v>
      </c>
      <c r="G8" s="131" t="str">
        <f>IF($D8=" ", " ",'Mio-Articulated Trucks'!C19)</f>
        <v xml:space="preserve"> </v>
      </c>
      <c r="H8" s="131" t="str">
        <f>IF($D8=" ", " ",'Mio-Bicycles on Road'!C19)</f>
        <v xml:space="preserve"> </v>
      </c>
      <c r="I8" s="131" t="str">
        <f>IF($D8=" ", " ",'Mio-Ped'!E19)</f>
        <v xml:space="preserve"> </v>
      </c>
      <c r="J8" s="131" t="str">
        <f>IF($D8=" ", " ",'Mio-Bicycles'!E19)</f>
        <v xml:space="preserve"> </v>
      </c>
      <c r="K8" s="131" t="str">
        <f>IF($D8=" ", " ",'Mio-Ped'!D19)</f>
        <v xml:space="preserve"> </v>
      </c>
      <c r="L8" s="131" t="str">
        <f>IF($D8=" ", " ",'Mio-Bicycles'!D19)</f>
        <v xml:space="preserve"> </v>
      </c>
      <c r="M8" s="138" t="e">
        <f t="shared" si="2"/>
        <v>#VALUE!</v>
      </c>
      <c r="N8" s="138" t="e">
        <f t="shared" si="2"/>
        <v>#VALUE!</v>
      </c>
      <c r="O8" s="128"/>
      <c r="P8" s="128"/>
      <c r="Q8" s="128"/>
    </row>
    <row r="9" spans="1:17" x14ac:dyDescent="0.25">
      <c r="A9" s="128" t="e">
        <f t="shared" si="0"/>
        <v>#VALUE!</v>
      </c>
      <c r="B9" s="9" t="e">
        <f t="shared" si="3"/>
        <v>#VALUE!</v>
      </c>
      <c r="C9" s="178" t="e">
        <f t="shared" si="1"/>
        <v>#VALUE!</v>
      </c>
      <c r="D9" s="132" t="str">
        <f>IF(C$3=" ", " ",'Mio-Lights'!A20)</f>
        <v xml:space="preserve"> </v>
      </c>
      <c r="E9" s="131" t="str">
        <f>IF($D9=" ", " ",'Mio-Lights'!C20)</f>
        <v xml:space="preserve"> </v>
      </c>
      <c r="F9" s="131" t="str">
        <f>IF($D9=" ", " ",'Mio-Mediums'!C20)</f>
        <v xml:space="preserve"> </v>
      </c>
      <c r="G9" s="131" t="str">
        <f>IF($D9=" ", " ",'Mio-Articulated Trucks'!C20)</f>
        <v xml:space="preserve"> </v>
      </c>
      <c r="H9" s="131" t="str">
        <f>IF($D9=" ", " ",'Mio-Bicycles on Road'!C20)</f>
        <v xml:space="preserve"> </v>
      </c>
      <c r="I9" s="131" t="str">
        <f>IF($D9=" ", " ",'Mio-Ped'!E20)</f>
        <v xml:space="preserve"> </v>
      </c>
      <c r="J9" s="131" t="str">
        <f>IF($D9=" ", " ",'Mio-Bicycles'!E20)</f>
        <v xml:space="preserve"> </v>
      </c>
      <c r="K9" s="131" t="str">
        <f>IF($D9=" ", " ",'Mio-Ped'!D20)</f>
        <v xml:space="preserve"> </v>
      </c>
      <c r="L9" s="131" t="str">
        <f>IF($D9=" ", " ",'Mio-Bicycles'!D20)</f>
        <v xml:space="preserve"> </v>
      </c>
      <c r="M9" s="138" t="e">
        <f t="shared" si="2"/>
        <v>#VALUE!</v>
      </c>
      <c r="N9" s="138" t="e">
        <f t="shared" si="2"/>
        <v>#VALUE!</v>
      </c>
      <c r="O9" s="128"/>
      <c r="P9" s="128"/>
      <c r="Q9" s="128"/>
    </row>
    <row r="10" spans="1:17" x14ac:dyDescent="0.25">
      <c r="A10" s="128" t="e">
        <f t="shared" si="0"/>
        <v>#VALUE!</v>
      </c>
      <c r="B10" s="9" t="e">
        <f t="shared" si="3"/>
        <v>#VALUE!</v>
      </c>
      <c r="C10" s="178" t="e">
        <f t="shared" si="1"/>
        <v>#VALUE!</v>
      </c>
      <c r="D10" s="132" t="str">
        <f>IF(C$3=" ", " ",'Mio-Lights'!A21)</f>
        <v xml:space="preserve"> </v>
      </c>
      <c r="E10" s="131" t="str">
        <f>IF($D10=" ", " ",'Mio-Lights'!C21)</f>
        <v xml:space="preserve"> </v>
      </c>
      <c r="F10" s="131" t="str">
        <f>IF($D10=" ", " ",'Mio-Mediums'!C21)</f>
        <v xml:space="preserve"> </v>
      </c>
      <c r="G10" s="131" t="str">
        <f>IF($D10=" ", " ",'Mio-Articulated Trucks'!C21)</f>
        <v xml:space="preserve"> </v>
      </c>
      <c r="H10" s="131" t="str">
        <f>IF($D10=" ", " ",'Mio-Bicycles on Road'!C21)</f>
        <v xml:space="preserve"> </v>
      </c>
      <c r="I10" s="131" t="str">
        <f>IF($D10=" ", " ",'Mio-Ped'!E21)</f>
        <v xml:space="preserve"> </v>
      </c>
      <c r="J10" s="131" t="str">
        <f>IF($D10=" ", " ",'Mio-Bicycles'!E21)</f>
        <v xml:space="preserve"> </v>
      </c>
      <c r="K10" s="131" t="str">
        <f>IF($D10=" ", " ",'Mio-Ped'!D21)</f>
        <v xml:space="preserve"> </v>
      </c>
      <c r="L10" s="131" t="str">
        <f>IF($D10=" ", " ",'Mio-Bicycles'!D21)</f>
        <v xml:space="preserve"> </v>
      </c>
      <c r="M10" s="138" t="e">
        <f t="shared" si="2"/>
        <v>#VALUE!</v>
      </c>
      <c r="N10" s="138" t="e">
        <f t="shared" si="2"/>
        <v>#VALUE!</v>
      </c>
      <c r="O10" s="128"/>
      <c r="P10" s="128"/>
      <c r="Q10" s="128"/>
    </row>
    <row r="11" spans="1:17" x14ac:dyDescent="0.25">
      <c r="A11" s="128" t="e">
        <f t="shared" si="0"/>
        <v>#VALUE!</v>
      </c>
      <c r="B11" s="9" t="e">
        <f t="shared" si="3"/>
        <v>#VALUE!</v>
      </c>
      <c r="C11" s="178" t="e">
        <f t="shared" si="1"/>
        <v>#VALUE!</v>
      </c>
      <c r="D11" s="132" t="str">
        <f>IF(C$3=" ", " ",'Mio-Lights'!A22)</f>
        <v xml:space="preserve"> </v>
      </c>
      <c r="E11" s="131" t="str">
        <f>IF($D11=" ", " ",'Mio-Lights'!C22)</f>
        <v xml:space="preserve"> </v>
      </c>
      <c r="F11" s="131" t="str">
        <f>IF($D11=" ", " ",'Mio-Mediums'!C22)</f>
        <v xml:space="preserve"> </v>
      </c>
      <c r="G11" s="131" t="str">
        <f>IF($D11=" ", " ",'Mio-Articulated Trucks'!C22)</f>
        <v xml:space="preserve"> </v>
      </c>
      <c r="H11" s="131" t="str">
        <f>IF($D11=" ", " ",'Mio-Bicycles on Road'!C22)</f>
        <v xml:space="preserve"> </v>
      </c>
      <c r="I11" s="131" t="str">
        <f>IF($D11=" ", " ",'Mio-Ped'!E22)</f>
        <v xml:space="preserve"> </v>
      </c>
      <c r="J11" s="131" t="str">
        <f>IF($D11=" ", " ",'Mio-Bicycles'!E22)</f>
        <v xml:space="preserve"> </v>
      </c>
      <c r="K11" s="131" t="str">
        <f>IF($D11=" ", " ",'Mio-Ped'!D22)</f>
        <v xml:space="preserve"> </v>
      </c>
      <c r="L11" s="131" t="str">
        <f>IF($D11=" ", " ",'Mio-Bicycles'!D22)</f>
        <v xml:space="preserve"> </v>
      </c>
      <c r="M11" s="138" t="e">
        <f t="shared" si="2"/>
        <v>#VALUE!</v>
      </c>
      <c r="N11" s="138" t="e">
        <f t="shared" si="2"/>
        <v>#VALUE!</v>
      </c>
      <c r="O11" s="128"/>
      <c r="P11" s="128"/>
      <c r="Q11" s="128"/>
    </row>
    <row r="12" spans="1:17" x14ac:dyDescent="0.25">
      <c r="A12" s="128" t="e">
        <f t="shared" si="0"/>
        <v>#VALUE!</v>
      </c>
      <c r="B12" s="9" t="e">
        <f t="shared" si="3"/>
        <v>#VALUE!</v>
      </c>
      <c r="C12" s="178" t="e">
        <f t="shared" si="1"/>
        <v>#VALUE!</v>
      </c>
      <c r="D12" s="132" t="str">
        <f>IF(C$3=" ", " ",'Mio-Lights'!A23)</f>
        <v xml:space="preserve"> </v>
      </c>
      <c r="E12" s="131" t="str">
        <f>IF($D12=" ", " ",'Mio-Lights'!C23)</f>
        <v xml:space="preserve"> </v>
      </c>
      <c r="F12" s="131" t="str">
        <f>IF($D12=" ", " ",'Mio-Mediums'!C23)</f>
        <v xml:space="preserve"> </v>
      </c>
      <c r="G12" s="131" t="str">
        <f>IF($D12=" ", " ",'Mio-Articulated Trucks'!C23)</f>
        <v xml:space="preserve"> </v>
      </c>
      <c r="H12" s="131" t="str">
        <f>IF($D12=" ", " ",'Mio-Bicycles on Road'!C23)</f>
        <v xml:space="preserve"> </v>
      </c>
      <c r="I12" s="131" t="str">
        <f>IF($D12=" ", " ",'Mio-Ped'!E23)</f>
        <v xml:space="preserve"> </v>
      </c>
      <c r="J12" s="131" t="str">
        <f>IF($D12=" ", " ",'Mio-Bicycles'!E23)</f>
        <v xml:space="preserve"> </v>
      </c>
      <c r="K12" s="131" t="str">
        <f>IF($D12=" ", " ",'Mio-Ped'!D23)</f>
        <v xml:space="preserve"> </v>
      </c>
      <c r="L12" s="131" t="str">
        <f>IF($D12=" ", " ",'Mio-Bicycles'!D23)</f>
        <v xml:space="preserve"> </v>
      </c>
      <c r="M12" s="138" t="e">
        <f t="shared" si="2"/>
        <v>#VALUE!</v>
      </c>
      <c r="N12" s="138" t="e">
        <f t="shared" si="2"/>
        <v>#VALUE!</v>
      </c>
      <c r="O12" s="128"/>
      <c r="P12" s="128"/>
      <c r="Q12" s="128"/>
    </row>
    <row r="13" spans="1:17" x14ac:dyDescent="0.25">
      <c r="A13" s="128" t="e">
        <f t="shared" si="0"/>
        <v>#VALUE!</v>
      </c>
      <c r="B13" s="9" t="e">
        <f t="shared" si="3"/>
        <v>#VALUE!</v>
      </c>
      <c r="C13" s="178" t="e">
        <f t="shared" si="1"/>
        <v>#VALUE!</v>
      </c>
      <c r="D13" s="132" t="str">
        <f>IF(C$3=" ", " ",'Mio-Lights'!A24)</f>
        <v xml:space="preserve"> </v>
      </c>
      <c r="E13" s="131" t="str">
        <f>IF($D13=" ", " ",'Mio-Lights'!C24)</f>
        <v xml:space="preserve"> </v>
      </c>
      <c r="F13" s="131" t="str">
        <f>IF($D13=" ", " ",'Mio-Mediums'!C24)</f>
        <v xml:space="preserve"> </v>
      </c>
      <c r="G13" s="131" t="str">
        <f>IF($D13=" ", " ",'Mio-Articulated Trucks'!C24)</f>
        <v xml:space="preserve"> </v>
      </c>
      <c r="H13" s="131" t="str">
        <f>IF($D13=" ", " ",'Mio-Bicycles on Road'!C24)</f>
        <v xml:space="preserve"> </v>
      </c>
      <c r="I13" s="131" t="str">
        <f>IF($D13=" ", " ",'Mio-Ped'!E24)</f>
        <v xml:space="preserve"> </v>
      </c>
      <c r="J13" s="131" t="str">
        <f>IF($D13=" ", " ",'Mio-Bicycles'!E24)</f>
        <v xml:space="preserve"> </v>
      </c>
      <c r="K13" s="131" t="str">
        <f>IF($D13=" ", " ",'Mio-Ped'!D24)</f>
        <v xml:space="preserve"> </v>
      </c>
      <c r="L13" s="131" t="str">
        <f>IF($D13=" ", " ",'Mio-Bicycles'!D24)</f>
        <v xml:space="preserve"> </v>
      </c>
      <c r="M13" s="138" t="e">
        <f t="shared" si="2"/>
        <v>#VALUE!</v>
      </c>
      <c r="N13" s="138" t="e">
        <f t="shared" si="2"/>
        <v>#VALUE!</v>
      </c>
      <c r="O13" s="128"/>
      <c r="P13" s="128"/>
      <c r="Q13" s="128"/>
    </row>
    <row r="14" spans="1:17" x14ac:dyDescent="0.25">
      <c r="A14" s="128" t="e">
        <f t="shared" si="0"/>
        <v>#VALUE!</v>
      </c>
      <c r="B14" s="9" t="e">
        <f t="shared" si="3"/>
        <v>#VALUE!</v>
      </c>
      <c r="C14" s="178" t="e">
        <f t="shared" si="1"/>
        <v>#VALUE!</v>
      </c>
      <c r="D14" s="132" t="str">
        <f>IF(C$3=" ", " ",'Mio-Lights'!A25)</f>
        <v xml:space="preserve"> </v>
      </c>
      <c r="E14" s="131" t="str">
        <f>IF($D14=" ", " ",'Mio-Lights'!C25)</f>
        <v xml:space="preserve"> </v>
      </c>
      <c r="F14" s="131" t="str">
        <f>IF($D14=" ", " ",'Mio-Mediums'!C25)</f>
        <v xml:space="preserve"> </v>
      </c>
      <c r="G14" s="131" t="str">
        <f>IF($D14=" ", " ",'Mio-Articulated Trucks'!C25)</f>
        <v xml:space="preserve"> </v>
      </c>
      <c r="H14" s="131" t="str">
        <f>IF($D14=" ", " ",'Mio-Bicycles on Road'!C25)</f>
        <v xml:space="preserve"> </v>
      </c>
      <c r="I14" s="131" t="str">
        <f>IF($D14=" ", " ",'Mio-Ped'!E25)</f>
        <v xml:space="preserve"> </v>
      </c>
      <c r="J14" s="131" t="str">
        <f>IF($D14=" ", " ",'Mio-Bicycles'!E25)</f>
        <v xml:space="preserve"> </v>
      </c>
      <c r="K14" s="131" t="str">
        <f>IF($D14=" ", " ",'Mio-Ped'!D25)</f>
        <v xml:space="preserve"> </v>
      </c>
      <c r="L14" s="131" t="str">
        <f>IF($D14=" ", " ",'Mio-Bicycles'!D25)</f>
        <v xml:space="preserve"> </v>
      </c>
      <c r="M14" s="138" t="e">
        <f t="shared" si="2"/>
        <v>#VALUE!</v>
      </c>
      <c r="N14" s="138" t="e">
        <f t="shared" si="2"/>
        <v>#VALUE!</v>
      </c>
      <c r="O14" s="128"/>
      <c r="P14" s="128"/>
      <c r="Q14" s="128"/>
    </row>
    <row r="15" spans="1:17" x14ac:dyDescent="0.25">
      <c r="A15" s="128" t="e">
        <f t="shared" si="0"/>
        <v>#VALUE!</v>
      </c>
      <c r="B15" s="9" t="e">
        <f t="shared" si="3"/>
        <v>#VALUE!</v>
      </c>
      <c r="C15" s="178" t="e">
        <f t="shared" si="1"/>
        <v>#VALUE!</v>
      </c>
      <c r="D15" s="132" t="str">
        <f>IF(C$3=" ", " ",'Mio-Lights'!A26)</f>
        <v xml:space="preserve"> </v>
      </c>
      <c r="E15" s="131" t="str">
        <f>IF($D15=" ", " ",'Mio-Lights'!C26)</f>
        <v xml:space="preserve"> </v>
      </c>
      <c r="F15" s="131" t="str">
        <f>IF($D15=" ", " ",'Mio-Mediums'!C26)</f>
        <v xml:space="preserve"> </v>
      </c>
      <c r="G15" s="131" t="str">
        <f>IF($D15=" ", " ",'Mio-Articulated Trucks'!C26)</f>
        <v xml:space="preserve"> </v>
      </c>
      <c r="H15" s="131" t="str">
        <f>IF($D15=" ", " ",'Mio-Bicycles on Road'!C26)</f>
        <v xml:space="preserve"> </v>
      </c>
      <c r="I15" s="131" t="str">
        <f>IF($D15=" ", " ",'Mio-Ped'!E26)</f>
        <v xml:space="preserve"> </v>
      </c>
      <c r="J15" s="131" t="str">
        <f>IF($D15=" ", " ",'Mio-Bicycles'!E26)</f>
        <v xml:space="preserve"> </v>
      </c>
      <c r="K15" s="131" t="str">
        <f>IF($D15=" ", " ",'Mio-Ped'!D26)</f>
        <v xml:space="preserve"> </v>
      </c>
      <c r="L15" s="131" t="str">
        <f>IF($D15=" ", " ",'Mio-Bicycles'!D26)</f>
        <v xml:space="preserve"> </v>
      </c>
      <c r="M15" s="138" t="e">
        <f t="shared" si="2"/>
        <v>#VALUE!</v>
      </c>
      <c r="N15" s="138" t="e">
        <f t="shared" si="2"/>
        <v>#VALUE!</v>
      </c>
      <c r="O15" s="128"/>
      <c r="P15" s="128"/>
      <c r="Q15" s="128"/>
    </row>
    <row r="16" spans="1:17" x14ac:dyDescent="0.25">
      <c r="A16" s="128" t="e">
        <f t="shared" si="0"/>
        <v>#VALUE!</v>
      </c>
      <c r="B16" s="9" t="e">
        <f t="shared" si="3"/>
        <v>#VALUE!</v>
      </c>
      <c r="C16" s="178" t="e">
        <f t="shared" si="1"/>
        <v>#VALUE!</v>
      </c>
      <c r="D16" s="132" t="str">
        <f>IF(C$3=" ", " ",'Mio-Lights'!A27)</f>
        <v xml:space="preserve"> </v>
      </c>
      <c r="E16" s="131" t="str">
        <f>IF($D16=" ", " ",'Mio-Lights'!C27)</f>
        <v xml:space="preserve"> </v>
      </c>
      <c r="F16" s="131" t="str">
        <f>IF($D16=" ", " ",'Mio-Mediums'!C27)</f>
        <v xml:space="preserve"> </v>
      </c>
      <c r="G16" s="131" t="str">
        <f>IF($D16=" ", " ",'Mio-Articulated Trucks'!C27)</f>
        <v xml:space="preserve"> </v>
      </c>
      <c r="H16" s="131" t="str">
        <f>IF($D16=" ", " ",'Mio-Bicycles on Road'!C27)</f>
        <v xml:space="preserve"> </v>
      </c>
      <c r="I16" s="131" t="str">
        <f>IF($D16=" ", " ",'Mio-Ped'!E27)</f>
        <v xml:space="preserve"> </v>
      </c>
      <c r="J16" s="131" t="str">
        <f>IF($D16=" ", " ",'Mio-Bicycles'!E27)</f>
        <v xml:space="preserve"> </v>
      </c>
      <c r="K16" s="131" t="str">
        <f>IF($D16=" ", " ",'Mio-Ped'!D27)</f>
        <v xml:space="preserve"> </v>
      </c>
      <c r="L16" s="131" t="str">
        <f>IF($D16=" ", " ",'Mio-Bicycles'!D27)</f>
        <v xml:space="preserve"> </v>
      </c>
      <c r="M16" s="138" t="e">
        <f t="shared" si="2"/>
        <v>#VALUE!</v>
      </c>
      <c r="N16" s="138" t="e">
        <f t="shared" si="2"/>
        <v>#VALUE!</v>
      </c>
      <c r="O16" s="128"/>
      <c r="P16" s="128"/>
      <c r="Q16" s="128"/>
    </row>
    <row r="17" spans="1:17" x14ac:dyDescent="0.25">
      <c r="A17" s="128" t="e">
        <f t="shared" si="0"/>
        <v>#VALUE!</v>
      </c>
      <c r="B17" s="9" t="e">
        <f t="shared" si="3"/>
        <v>#VALUE!</v>
      </c>
      <c r="C17" s="178" t="e">
        <f t="shared" si="1"/>
        <v>#VALUE!</v>
      </c>
      <c r="D17" s="132" t="str">
        <f>IF(C$3=" ", " ",'Mio-Lights'!A28)</f>
        <v xml:space="preserve"> </v>
      </c>
      <c r="E17" s="131" t="str">
        <f>IF($D17=" ", " ",'Mio-Lights'!C28)</f>
        <v xml:space="preserve"> </v>
      </c>
      <c r="F17" s="131" t="str">
        <f>IF($D17=" ", " ",'Mio-Mediums'!C28)</f>
        <v xml:space="preserve"> </v>
      </c>
      <c r="G17" s="131" t="str">
        <f>IF($D17=" ", " ",'Mio-Articulated Trucks'!C28)</f>
        <v xml:space="preserve"> </v>
      </c>
      <c r="H17" s="131" t="str">
        <f>IF($D17=" ", " ",'Mio-Bicycles on Road'!C28)</f>
        <v xml:space="preserve"> </v>
      </c>
      <c r="I17" s="131" t="str">
        <f>IF($D17=" ", " ",'Mio-Ped'!E28)</f>
        <v xml:space="preserve"> </v>
      </c>
      <c r="J17" s="131" t="str">
        <f>IF($D17=" ", " ",'Mio-Bicycles'!E28)</f>
        <v xml:space="preserve"> </v>
      </c>
      <c r="K17" s="131" t="str">
        <f>IF($D17=" ", " ",'Mio-Ped'!D28)</f>
        <v xml:space="preserve"> </v>
      </c>
      <c r="L17" s="131" t="str">
        <f>IF($D17=" ", " ",'Mio-Bicycles'!D28)</f>
        <v xml:space="preserve"> </v>
      </c>
      <c r="M17" s="138" t="e">
        <f t="shared" si="2"/>
        <v>#VALUE!</v>
      </c>
      <c r="N17" s="138" t="e">
        <f t="shared" si="2"/>
        <v>#VALUE!</v>
      </c>
      <c r="O17" s="128"/>
      <c r="P17" s="128"/>
      <c r="Q17" s="128"/>
    </row>
    <row r="18" spans="1:17" x14ac:dyDescent="0.25">
      <c r="A18" s="128" t="e">
        <f t="shared" si="0"/>
        <v>#VALUE!</v>
      </c>
      <c r="B18" s="9" t="e">
        <f t="shared" si="3"/>
        <v>#VALUE!</v>
      </c>
      <c r="C18" s="178" t="e">
        <f t="shared" si="1"/>
        <v>#VALUE!</v>
      </c>
      <c r="D18" s="132" t="str">
        <f>IF(C$3=" ", " ",'Mio-Lights'!A29)</f>
        <v xml:space="preserve"> </v>
      </c>
      <c r="E18" s="131" t="str">
        <f>IF($D18=" ", " ",'Mio-Lights'!C29)</f>
        <v xml:space="preserve"> </v>
      </c>
      <c r="F18" s="131" t="str">
        <f>IF($D18=" ", " ",'Mio-Mediums'!C29)</f>
        <v xml:space="preserve"> </v>
      </c>
      <c r="G18" s="131" t="str">
        <f>IF($D18=" ", " ",'Mio-Articulated Trucks'!C29)</f>
        <v xml:space="preserve"> </v>
      </c>
      <c r="H18" s="131" t="str">
        <f>IF($D18=" ", " ",'Mio-Bicycles on Road'!C29)</f>
        <v xml:space="preserve"> </v>
      </c>
      <c r="I18" s="131" t="str">
        <f>IF($D18=" ", " ",'Mio-Ped'!E29)</f>
        <v xml:space="preserve"> </v>
      </c>
      <c r="J18" s="131" t="str">
        <f>IF($D18=" ", " ",'Mio-Bicycles'!E29)</f>
        <v xml:space="preserve"> </v>
      </c>
      <c r="K18" s="131" t="str">
        <f>IF($D18=" ", " ",'Mio-Ped'!D29)</f>
        <v xml:space="preserve"> </v>
      </c>
      <c r="L18" s="131" t="str">
        <f>IF($D18=" ", " ",'Mio-Bicycles'!D29)</f>
        <v xml:space="preserve"> </v>
      </c>
      <c r="M18" s="138" t="e">
        <f t="shared" si="2"/>
        <v>#VALUE!</v>
      </c>
      <c r="N18" s="138" t="e">
        <f t="shared" si="2"/>
        <v>#VALUE!</v>
      </c>
      <c r="O18" s="128"/>
      <c r="P18" s="128"/>
      <c r="Q18" s="128"/>
    </row>
    <row r="19" spans="1:17" x14ac:dyDescent="0.25">
      <c r="A19" s="128" t="e">
        <f t="shared" si="0"/>
        <v>#VALUE!</v>
      </c>
      <c r="B19" s="9" t="e">
        <f t="shared" si="3"/>
        <v>#VALUE!</v>
      </c>
      <c r="C19" s="178" t="e">
        <f t="shared" si="1"/>
        <v>#VALUE!</v>
      </c>
      <c r="D19" s="132" t="str">
        <f>IF(C$3=" ", " ",'Mio-Lights'!A30)</f>
        <v xml:space="preserve"> </v>
      </c>
      <c r="E19" s="131" t="str">
        <f>IF($D19=" ", " ",'Mio-Lights'!C30)</f>
        <v xml:space="preserve"> </v>
      </c>
      <c r="F19" s="131" t="str">
        <f>IF($D19=" ", " ",'Mio-Mediums'!C30)</f>
        <v xml:space="preserve"> </v>
      </c>
      <c r="G19" s="131" t="str">
        <f>IF($D19=" ", " ",'Mio-Articulated Trucks'!C30)</f>
        <v xml:space="preserve"> </v>
      </c>
      <c r="H19" s="131" t="str">
        <f>IF($D19=" ", " ",'Mio-Bicycles on Road'!C30)</f>
        <v xml:space="preserve"> </v>
      </c>
      <c r="I19" s="131" t="str">
        <f>IF($D19=" ", " ",'Mio-Ped'!E30)</f>
        <v xml:space="preserve"> </v>
      </c>
      <c r="J19" s="131" t="str">
        <f>IF($D19=" ", " ",'Mio-Bicycles'!E30)</f>
        <v xml:space="preserve"> </v>
      </c>
      <c r="K19" s="131" t="str">
        <f>IF($D19=" ", " ",'Mio-Ped'!D30)</f>
        <v xml:space="preserve"> </v>
      </c>
      <c r="L19" s="131" t="str">
        <f>IF($D19=" ", " ",'Mio-Bicycles'!D30)</f>
        <v xml:space="preserve"> </v>
      </c>
      <c r="M19" s="138" t="e">
        <f t="shared" si="2"/>
        <v>#VALUE!</v>
      </c>
      <c r="N19" s="138" t="e">
        <f t="shared" si="2"/>
        <v>#VALUE!</v>
      </c>
      <c r="O19" s="128"/>
      <c r="P19" s="128"/>
      <c r="Q19" s="128"/>
    </row>
    <row r="20" spans="1:17" x14ac:dyDescent="0.25">
      <c r="A20" s="128" t="e">
        <f t="shared" si="0"/>
        <v>#VALUE!</v>
      </c>
      <c r="B20" s="9" t="e">
        <f t="shared" si="3"/>
        <v>#VALUE!</v>
      </c>
      <c r="C20" s="178" t="e">
        <f t="shared" si="1"/>
        <v>#VALUE!</v>
      </c>
      <c r="D20" s="132" t="str">
        <f>IF(C$3=" ", " ",'Mio-Lights'!A31)</f>
        <v xml:space="preserve"> </v>
      </c>
      <c r="E20" s="131" t="str">
        <f>IF($D20=" ", " ",'Mio-Lights'!C31)</f>
        <v xml:space="preserve"> </v>
      </c>
      <c r="F20" s="131" t="str">
        <f>IF($D20=" ", " ",'Mio-Mediums'!C31)</f>
        <v xml:space="preserve"> </v>
      </c>
      <c r="G20" s="131" t="str">
        <f>IF($D20=" ", " ",'Mio-Articulated Trucks'!C31)</f>
        <v xml:space="preserve"> </v>
      </c>
      <c r="H20" s="131" t="str">
        <f>IF($D20=" ", " ",'Mio-Bicycles on Road'!C31)</f>
        <v xml:space="preserve"> </v>
      </c>
      <c r="I20" s="131" t="str">
        <f>IF($D20=" ", " ",'Mio-Ped'!E31)</f>
        <v xml:space="preserve"> </v>
      </c>
      <c r="J20" s="131" t="str">
        <f>IF($D20=" ", " ",'Mio-Bicycles'!E31)</f>
        <v xml:space="preserve"> </v>
      </c>
      <c r="K20" s="131" t="str">
        <f>IF($D20=" ", " ",'Mio-Ped'!D31)</f>
        <v xml:space="preserve"> </v>
      </c>
      <c r="L20" s="131" t="str">
        <f>IF($D20=" ", " ",'Mio-Bicycles'!D31)</f>
        <v xml:space="preserve"> </v>
      </c>
      <c r="M20" s="138" t="e">
        <f t="shared" si="2"/>
        <v>#VALUE!</v>
      </c>
      <c r="N20" s="138" t="e">
        <f t="shared" si="2"/>
        <v>#VALUE!</v>
      </c>
      <c r="O20" s="128"/>
      <c r="P20" s="128"/>
      <c r="Q20" s="128"/>
    </row>
    <row r="21" spans="1:17" x14ac:dyDescent="0.25">
      <c r="A21" s="128" t="e">
        <f t="shared" si="0"/>
        <v>#VALUE!</v>
      </c>
      <c r="B21" s="9" t="e">
        <f t="shared" si="3"/>
        <v>#VALUE!</v>
      </c>
      <c r="C21" s="178" t="e">
        <f t="shared" si="1"/>
        <v>#VALUE!</v>
      </c>
      <c r="D21" s="132" t="str">
        <f>IF(C$3=" ", " ",'Mio-Lights'!A32)</f>
        <v xml:space="preserve"> </v>
      </c>
      <c r="E21" s="131" t="str">
        <f>IF($D21=" ", " ",'Mio-Lights'!C32)</f>
        <v xml:space="preserve"> </v>
      </c>
      <c r="F21" s="131" t="str">
        <f>IF($D21=" ", " ",'Mio-Mediums'!C32)</f>
        <v xml:space="preserve"> </v>
      </c>
      <c r="G21" s="131" t="str">
        <f>IF($D21=" ", " ",'Mio-Articulated Trucks'!C32)</f>
        <v xml:space="preserve"> </v>
      </c>
      <c r="H21" s="131" t="str">
        <f>IF($D21=" ", " ",'Mio-Bicycles on Road'!C32)</f>
        <v xml:space="preserve"> </v>
      </c>
      <c r="I21" s="131" t="str">
        <f>IF($D21=" ", " ",'Mio-Ped'!E32)</f>
        <v xml:space="preserve"> </v>
      </c>
      <c r="J21" s="131" t="str">
        <f>IF($D21=" ", " ",'Mio-Bicycles'!E32)</f>
        <v xml:space="preserve"> </v>
      </c>
      <c r="K21" s="131" t="str">
        <f>IF($D21=" ", " ",'Mio-Ped'!D32)</f>
        <v xml:space="preserve"> </v>
      </c>
      <c r="L21" s="131" t="str">
        <f>IF($D21=" ", " ",'Mio-Bicycles'!D32)</f>
        <v xml:space="preserve"> </v>
      </c>
      <c r="M21" s="138" t="e">
        <f t="shared" si="2"/>
        <v>#VALUE!</v>
      </c>
      <c r="N21" s="138" t="e">
        <f t="shared" si="2"/>
        <v>#VALUE!</v>
      </c>
      <c r="O21" s="128"/>
      <c r="P21" s="128"/>
      <c r="Q21" s="128"/>
    </row>
    <row r="22" spans="1:17" x14ac:dyDescent="0.25">
      <c r="A22" s="128" t="e">
        <f t="shared" si="0"/>
        <v>#VALUE!</v>
      </c>
      <c r="B22" s="9" t="e">
        <f t="shared" si="3"/>
        <v>#VALUE!</v>
      </c>
      <c r="C22" s="178" t="e">
        <f t="shared" si="1"/>
        <v>#VALUE!</v>
      </c>
      <c r="D22" s="132" t="str">
        <f>IF(C$3=" ", " ",'Mio-Lights'!A33)</f>
        <v xml:space="preserve"> </v>
      </c>
      <c r="E22" s="131" t="str">
        <f>IF($D22=" ", " ",'Mio-Lights'!C33)</f>
        <v xml:space="preserve"> </v>
      </c>
      <c r="F22" s="131" t="str">
        <f>IF($D22=" ", " ",'Mio-Mediums'!C33)</f>
        <v xml:space="preserve"> </v>
      </c>
      <c r="G22" s="131" t="str">
        <f>IF($D22=" ", " ",'Mio-Articulated Trucks'!C33)</f>
        <v xml:space="preserve"> </v>
      </c>
      <c r="H22" s="131" t="str">
        <f>IF($D22=" ", " ",'Mio-Bicycles on Road'!C33)</f>
        <v xml:space="preserve"> </v>
      </c>
      <c r="I22" s="131" t="str">
        <f>IF($D22=" ", " ",'Mio-Ped'!E33)</f>
        <v xml:space="preserve"> </v>
      </c>
      <c r="J22" s="131" t="str">
        <f>IF($D22=" ", " ",'Mio-Bicycles'!E33)</f>
        <v xml:space="preserve"> </v>
      </c>
      <c r="K22" s="131" t="str">
        <f>IF($D22=" ", " ",'Mio-Ped'!D33)</f>
        <v xml:space="preserve"> </v>
      </c>
      <c r="L22" s="131" t="str">
        <f>IF($D22=" ", " ",'Mio-Bicycles'!D33)</f>
        <v xml:space="preserve"> </v>
      </c>
      <c r="M22" s="138" t="e">
        <f t="shared" si="2"/>
        <v>#VALUE!</v>
      </c>
      <c r="N22" s="138" t="e">
        <f t="shared" si="2"/>
        <v>#VALUE!</v>
      </c>
      <c r="O22" s="128"/>
      <c r="P22" s="128"/>
      <c r="Q22" s="128"/>
    </row>
    <row r="23" spans="1:17" x14ac:dyDescent="0.25">
      <c r="A23" s="128" t="e">
        <f t="shared" si="0"/>
        <v>#VALUE!</v>
      </c>
      <c r="B23" s="9" t="e">
        <f t="shared" si="3"/>
        <v>#VALUE!</v>
      </c>
      <c r="C23" s="178" t="e">
        <f t="shared" si="1"/>
        <v>#VALUE!</v>
      </c>
      <c r="D23" s="132" t="str">
        <f>IF(C$3=" ", " ",'Mio-Lights'!A34)</f>
        <v xml:space="preserve"> </v>
      </c>
      <c r="E23" s="131" t="str">
        <f>IF($D23=" ", " ",'Mio-Lights'!C34)</f>
        <v xml:space="preserve"> </v>
      </c>
      <c r="F23" s="131" t="str">
        <f>IF($D23=" ", " ",'Mio-Mediums'!C34)</f>
        <v xml:space="preserve"> </v>
      </c>
      <c r="G23" s="131" t="str">
        <f>IF($D23=" ", " ",'Mio-Articulated Trucks'!C34)</f>
        <v xml:space="preserve"> </v>
      </c>
      <c r="H23" s="131" t="str">
        <f>IF($D23=" ", " ",'Mio-Bicycles on Road'!C34)</f>
        <v xml:space="preserve"> </v>
      </c>
      <c r="I23" s="131" t="str">
        <f>IF($D23=" ", " ",'Mio-Ped'!E34)</f>
        <v xml:space="preserve"> </v>
      </c>
      <c r="J23" s="131" t="str">
        <f>IF($D23=" ", " ",'Mio-Bicycles'!E34)</f>
        <v xml:space="preserve"> </v>
      </c>
      <c r="K23" s="131" t="str">
        <f>IF($D23=" ", " ",'Mio-Ped'!D34)</f>
        <v xml:space="preserve"> </v>
      </c>
      <c r="L23" s="131" t="str">
        <f>IF($D23=" ", " ",'Mio-Bicycles'!D34)</f>
        <v xml:space="preserve"> </v>
      </c>
      <c r="M23" s="138" t="e">
        <f t="shared" si="2"/>
        <v>#VALUE!</v>
      </c>
      <c r="N23" s="138" t="e">
        <f t="shared" si="2"/>
        <v>#VALUE!</v>
      </c>
      <c r="O23" s="128"/>
      <c r="P23" s="128"/>
      <c r="Q23" s="128"/>
    </row>
    <row r="24" spans="1:17" x14ac:dyDescent="0.25">
      <c r="A24" s="128" t="e">
        <f t="shared" si="0"/>
        <v>#VALUE!</v>
      </c>
      <c r="B24" s="9" t="e">
        <f t="shared" si="3"/>
        <v>#VALUE!</v>
      </c>
      <c r="C24" s="178" t="e">
        <f t="shared" si="1"/>
        <v>#VALUE!</v>
      </c>
      <c r="D24" s="132" t="str">
        <f>IF(C$3=" ", " ",'Mio-Lights'!A35)</f>
        <v xml:space="preserve"> </v>
      </c>
      <c r="E24" s="131" t="str">
        <f>IF($D24=" ", " ",'Mio-Lights'!C35)</f>
        <v xml:space="preserve"> </v>
      </c>
      <c r="F24" s="131" t="str">
        <f>IF($D24=" ", " ",'Mio-Mediums'!C35)</f>
        <v xml:space="preserve"> </v>
      </c>
      <c r="G24" s="131" t="str">
        <f>IF($D24=" ", " ",'Mio-Articulated Trucks'!C35)</f>
        <v xml:space="preserve"> </v>
      </c>
      <c r="H24" s="131" t="str">
        <f>IF($D24=" ", " ",'Mio-Bicycles on Road'!C35)</f>
        <v xml:space="preserve"> </v>
      </c>
      <c r="I24" s="131" t="str">
        <f>IF($D24=" ", " ",'Mio-Ped'!E35)</f>
        <v xml:space="preserve"> </v>
      </c>
      <c r="J24" s="131" t="str">
        <f>IF($D24=" ", " ",'Mio-Bicycles'!E35)</f>
        <v xml:space="preserve"> </v>
      </c>
      <c r="K24" s="131" t="str">
        <f>IF($D24=" ", " ",'Mio-Ped'!D35)</f>
        <v xml:space="preserve"> </v>
      </c>
      <c r="L24" s="131" t="str">
        <f>IF($D24=" ", " ",'Mio-Bicycles'!D35)</f>
        <v xml:space="preserve"> </v>
      </c>
      <c r="M24" s="138" t="e">
        <f t="shared" si="2"/>
        <v>#VALUE!</v>
      </c>
      <c r="N24" s="138" t="e">
        <f t="shared" si="2"/>
        <v>#VALUE!</v>
      </c>
      <c r="O24" s="128"/>
      <c r="P24" s="128"/>
      <c r="Q24" s="128"/>
    </row>
    <row r="25" spans="1:17" x14ac:dyDescent="0.25">
      <c r="A25" s="128" t="e">
        <f t="shared" si="0"/>
        <v>#VALUE!</v>
      </c>
      <c r="B25" s="9" t="e">
        <f t="shared" si="3"/>
        <v>#VALUE!</v>
      </c>
      <c r="C25" s="178" t="e">
        <f t="shared" si="1"/>
        <v>#VALUE!</v>
      </c>
      <c r="D25" s="132" t="str">
        <f>IF(C$3=" ", " ",'Mio-Lights'!A36)</f>
        <v xml:space="preserve"> </v>
      </c>
      <c r="E25" s="131" t="str">
        <f>IF($D25=" ", " ",'Mio-Lights'!C36)</f>
        <v xml:space="preserve"> </v>
      </c>
      <c r="F25" s="131" t="str">
        <f>IF($D25=" ", " ",'Mio-Mediums'!C36)</f>
        <v xml:space="preserve"> </v>
      </c>
      <c r="G25" s="131" t="str">
        <f>IF($D25=" ", " ",'Mio-Articulated Trucks'!C36)</f>
        <v xml:space="preserve"> </v>
      </c>
      <c r="H25" s="131" t="str">
        <f>IF($D25=" ", " ",'Mio-Bicycles on Road'!C36)</f>
        <v xml:space="preserve"> </v>
      </c>
      <c r="I25" s="131" t="str">
        <f>IF($D25=" ", " ",'Mio-Ped'!E36)</f>
        <v xml:space="preserve"> </v>
      </c>
      <c r="J25" s="131" t="str">
        <f>IF($D25=" ", " ",'Mio-Bicycles'!E36)</f>
        <v xml:space="preserve"> </v>
      </c>
      <c r="K25" s="131" t="str">
        <f>IF($D25=" ", " ",'Mio-Ped'!D36)</f>
        <v xml:space="preserve"> </v>
      </c>
      <c r="L25" s="131" t="str">
        <f>IF($D25=" ", " ",'Mio-Bicycles'!D36)</f>
        <v xml:space="preserve"> </v>
      </c>
      <c r="M25" s="138" t="e">
        <f t="shared" si="2"/>
        <v>#VALUE!</v>
      </c>
      <c r="N25" s="138" t="e">
        <f t="shared" si="2"/>
        <v>#VALUE!</v>
      </c>
      <c r="O25" s="128"/>
      <c r="P25" s="128"/>
      <c r="Q25" s="128"/>
    </row>
    <row r="26" spans="1:17" x14ac:dyDescent="0.25">
      <c r="A26" s="128" t="e">
        <f t="shared" si="0"/>
        <v>#VALUE!</v>
      </c>
      <c r="B26" s="9" t="e">
        <f t="shared" si="3"/>
        <v>#VALUE!</v>
      </c>
      <c r="C26" s="178" t="e">
        <f t="shared" si="1"/>
        <v>#VALUE!</v>
      </c>
      <c r="D26" s="132" t="str">
        <f>IF(C$3=" ", " ",'Mio-Lights'!A37)</f>
        <v xml:space="preserve"> </v>
      </c>
      <c r="E26" s="131" t="str">
        <f>IF($D26=" ", " ",'Mio-Lights'!C37)</f>
        <v xml:space="preserve"> </v>
      </c>
      <c r="F26" s="131" t="str">
        <f>IF($D26=" ", " ",'Mio-Mediums'!C37)</f>
        <v xml:space="preserve"> </v>
      </c>
      <c r="G26" s="131" t="str">
        <f>IF($D26=" ", " ",'Mio-Articulated Trucks'!C37)</f>
        <v xml:space="preserve"> </v>
      </c>
      <c r="H26" s="131" t="str">
        <f>IF($D26=" ", " ",'Mio-Bicycles on Road'!C37)</f>
        <v xml:space="preserve"> </v>
      </c>
      <c r="I26" s="131" t="str">
        <f>IF($D26=" ", " ",'Mio-Ped'!E37)</f>
        <v xml:space="preserve"> </v>
      </c>
      <c r="J26" s="131" t="str">
        <f>IF($D26=" ", " ",'Mio-Bicycles'!E37)</f>
        <v xml:space="preserve"> </v>
      </c>
      <c r="K26" s="131" t="str">
        <f>IF($D26=" ", " ",'Mio-Ped'!D37)</f>
        <v xml:space="preserve"> </v>
      </c>
      <c r="L26" s="131" t="str">
        <f>IF($D26=" ", " ",'Mio-Bicycles'!D37)</f>
        <v xml:space="preserve"> </v>
      </c>
      <c r="M26" s="138" t="e">
        <f t="shared" si="2"/>
        <v>#VALUE!</v>
      </c>
      <c r="N26" s="138" t="e">
        <f t="shared" si="2"/>
        <v>#VALUE!</v>
      </c>
      <c r="O26" s="128"/>
      <c r="P26" s="128"/>
      <c r="Q26" s="128"/>
    </row>
    <row r="27" spans="1:17" x14ac:dyDescent="0.25">
      <c r="A27" s="128" t="e">
        <f t="shared" si="0"/>
        <v>#VALUE!</v>
      </c>
      <c r="B27" s="9" t="e">
        <f t="shared" si="3"/>
        <v>#VALUE!</v>
      </c>
      <c r="C27" s="178" t="e">
        <f t="shared" si="1"/>
        <v>#VALUE!</v>
      </c>
      <c r="D27" s="132" t="str">
        <f>IF(C$3=" ", " ",'Mio-Lights'!A38)</f>
        <v xml:space="preserve"> </v>
      </c>
      <c r="E27" s="131" t="str">
        <f>IF($D27=" ", " ",'Mio-Lights'!C38)</f>
        <v xml:space="preserve"> </v>
      </c>
      <c r="F27" s="131" t="str">
        <f>IF($D27=" ", " ",'Mio-Mediums'!C38)</f>
        <v xml:space="preserve"> </v>
      </c>
      <c r="G27" s="131" t="str">
        <f>IF($D27=" ", " ",'Mio-Articulated Trucks'!C38)</f>
        <v xml:space="preserve"> </v>
      </c>
      <c r="H27" s="131" t="str">
        <f>IF($D27=" ", " ",'Mio-Bicycles on Road'!C38)</f>
        <v xml:space="preserve"> </v>
      </c>
      <c r="I27" s="131" t="str">
        <f>IF($D27=" ", " ",'Mio-Ped'!E38)</f>
        <v xml:space="preserve"> </v>
      </c>
      <c r="J27" s="131" t="str">
        <f>IF($D27=" ", " ",'Mio-Bicycles'!E38)</f>
        <v xml:space="preserve"> </v>
      </c>
      <c r="K27" s="131" t="str">
        <f>IF($D27=" ", " ",'Mio-Ped'!D38)</f>
        <v xml:space="preserve"> </v>
      </c>
      <c r="L27" s="131" t="str">
        <f>IF($D27=" ", " ",'Mio-Bicycles'!D38)</f>
        <v xml:space="preserve"> </v>
      </c>
      <c r="M27" s="138" t="e">
        <f t="shared" si="2"/>
        <v>#VALUE!</v>
      </c>
      <c r="N27" s="138" t="e">
        <f t="shared" si="2"/>
        <v>#VALUE!</v>
      </c>
      <c r="O27" s="128"/>
      <c r="P27" s="128"/>
      <c r="Q27" s="128"/>
    </row>
    <row r="28" spans="1:17" x14ac:dyDescent="0.25">
      <c r="A28" s="128" t="e">
        <f t="shared" si="0"/>
        <v>#VALUE!</v>
      </c>
      <c r="B28" s="9" t="e">
        <f t="shared" si="3"/>
        <v>#VALUE!</v>
      </c>
      <c r="C28" s="178" t="e">
        <f t="shared" si="1"/>
        <v>#VALUE!</v>
      </c>
      <c r="D28" s="132" t="str">
        <f>IF(C$3=" ", " ",'Mio-Lights'!A39)</f>
        <v xml:space="preserve"> </v>
      </c>
      <c r="E28" s="131" t="str">
        <f>IF($D28=" ", " ",'Mio-Lights'!C39)</f>
        <v xml:space="preserve"> </v>
      </c>
      <c r="F28" s="131" t="str">
        <f>IF($D28=" ", " ",'Mio-Mediums'!C39)</f>
        <v xml:space="preserve"> </v>
      </c>
      <c r="G28" s="131" t="str">
        <f>IF($D28=" ", " ",'Mio-Articulated Trucks'!C39)</f>
        <v xml:space="preserve"> </v>
      </c>
      <c r="H28" s="131" t="str">
        <f>IF($D28=" ", " ",'Mio-Bicycles on Road'!C39)</f>
        <v xml:space="preserve"> </v>
      </c>
      <c r="I28" s="131" t="str">
        <f>IF($D28=" ", " ",'Mio-Ped'!E39)</f>
        <v xml:space="preserve"> </v>
      </c>
      <c r="J28" s="131" t="str">
        <f>IF($D28=" ", " ",'Mio-Bicycles'!E39)</f>
        <v xml:space="preserve"> </v>
      </c>
      <c r="K28" s="131" t="str">
        <f>IF($D28=" ", " ",'Mio-Ped'!D39)</f>
        <v xml:space="preserve"> </v>
      </c>
      <c r="L28" s="131" t="str">
        <f>IF($D28=" ", " ",'Mio-Bicycles'!D39)</f>
        <v xml:space="preserve"> </v>
      </c>
      <c r="M28" s="138" t="e">
        <f t="shared" si="2"/>
        <v>#VALUE!</v>
      </c>
      <c r="N28" s="138" t="e">
        <f t="shared" si="2"/>
        <v>#VALUE!</v>
      </c>
      <c r="O28" s="128"/>
      <c r="P28" s="128"/>
      <c r="Q28" s="128"/>
    </row>
    <row r="29" spans="1:17" x14ac:dyDescent="0.25">
      <c r="A29" s="128" t="e">
        <f t="shared" si="0"/>
        <v>#VALUE!</v>
      </c>
      <c r="B29" s="9" t="e">
        <f t="shared" si="3"/>
        <v>#VALUE!</v>
      </c>
      <c r="C29" s="178" t="e">
        <f t="shared" si="1"/>
        <v>#VALUE!</v>
      </c>
      <c r="D29" s="132" t="str">
        <f>IF(C$3=" ", " ",'Mio-Lights'!A40)</f>
        <v xml:space="preserve"> </v>
      </c>
      <c r="E29" s="131" t="str">
        <f>IF($D29=" ", " ",'Mio-Lights'!C40)</f>
        <v xml:space="preserve"> </v>
      </c>
      <c r="F29" s="131" t="str">
        <f>IF($D29=" ", " ",'Mio-Mediums'!C40)</f>
        <v xml:space="preserve"> </v>
      </c>
      <c r="G29" s="131" t="str">
        <f>IF($D29=" ", " ",'Mio-Articulated Trucks'!C40)</f>
        <v xml:space="preserve"> </v>
      </c>
      <c r="H29" s="131" t="str">
        <f>IF($D29=" ", " ",'Mio-Bicycles on Road'!C40)</f>
        <v xml:space="preserve"> </v>
      </c>
      <c r="I29" s="131" t="str">
        <f>IF($D29=" ", " ",'Mio-Ped'!E40)</f>
        <v xml:space="preserve"> </v>
      </c>
      <c r="J29" s="131" t="str">
        <f>IF($D29=" ", " ",'Mio-Bicycles'!E40)</f>
        <v xml:space="preserve"> </v>
      </c>
      <c r="K29" s="131" t="str">
        <f>IF($D29=" ", " ",'Mio-Ped'!D40)</f>
        <v xml:space="preserve"> </v>
      </c>
      <c r="L29" s="131" t="str">
        <f>IF($D29=" ", " ",'Mio-Bicycles'!D40)</f>
        <v xml:space="preserve"> </v>
      </c>
      <c r="M29" s="138" t="e">
        <f t="shared" si="2"/>
        <v>#VALUE!</v>
      </c>
      <c r="N29" s="138" t="e">
        <f t="shared" si="2"/>
        <v>#VALUE!</v>
      </c>
      <c r="O29" s="128"/>
      <c r="P29" s="128"/>
      <c r="Q29" s="128"/>
    </row>
    <row r="30" spans="1:17" x14ac:dyDescent="0.25">
      <c r="A30" s="128" t="e">
        <f t="shared" si="0"/>
        <v>#VALUE!</v>
      </c>
      <c r="B30" s="9" t="e">
        <f t="shared" si="3"/>
        <v>#VALUE!</v>
      </c>
      <c r="C30" s="178" t="e">
        <f t="shared" si="1"/>
        <v>#VALUE!</v>
      </c>
      <c r="D30" s="132" t="str">
        <f>IF(C$3=" ", " ",'Mio-Lights'!A41)</f>
        <v xml:space="preserve"> </v>
      </c>
      <c r="E30" s="131" t="str">
        <f>IF($D30=" ", " ",'Mio-Lights'!C41)</f>
        <v xml:space="preserve"> </v>
      </c>
      <c r="F30" s="131" t="str">
        <f>IF($D30=" ", " ",'Mio-Mediums'!C41)</f>
        <v xml:space="preserve"> </v>
      </c>
      <c r="G30" s="131" t="str">
        <f>IF($D30=" ", " ",'Mio-Articulated Trucks'!C41)</f>
        <v xml:space="preserve"> </v>
      </c>
      <c r="H30" s="131" t="str">
        <f>IF($D30=" ", " ",'Mio-Bicycles on Road'!C41)</f>
        <v xml:space="preserve"> </v>
      </c>
      <c r="I30" s="131" t="str">
        <f>IF($D30=" ", " ",'Mio-Ped'!E41)</f>
        <v xml:space="preserve"> </v>
      </c>
      <c r="J30" s="131" t="str">
        <f>IF($D30=" ", " ",'Mio-Bicycles'!E41)</f>
        <v xml:space="preserve"> </v>
      </c>
      <c r="K30" s="131" t="str">
        <f>IF($D30=" ", " ",'Mio-Ped'!D41)</f>
        <v xml:space="preserve"> </v>
      </c>
      <c r="L30" s="131" t="str">
        <f>IF($D30=" ", " ",'Mio-Bicycles'!D41)</f>
        <v xml:space="preserve"> </v>
      </c>
      <c r="M30" s="138" t="e">
        <f t="shared" si="2"/>
        <v>#VALUE!</v>
      </c>
      <c r="N30" s="138" t="e">
        <f t="shared" si="2"/>
        <v>#VALUE!</v>
      </c>
      <c r="O30" s="128"/>
      <c r="P30" s="128"/>
      <c r="Q30" s="128"/>
    </row>
    <row r="31" spans="1:17" x14ac:dyDescent="0.25">
      <c r="A31" s="128" t="e">
        <f t="shared" si="0"/>
        <v>#VALUE!</v>
      </c>
      <c r="B31" s="9" t="e">
        <f t="shared" si="3"/>
        <v>#VALUE!</v>
      </c>
      <c r="C31" s="178" t="e">
        <f t="shared" si="1"/>
        <v>#VALUE!</v>
      </c>
      <c r="D31" s="132" t="str">
        <f>IF(C$3=" ", " ",'Mio-Lights'!A42)</f>
        <v xml:space="preserve"> </v>
      </c>
      <c r="E31" s="131" t="str">
        <f>IF($D31=" ", " ",'Mio-Lights'!C42)</f>
        <v xml:space="preserve"> </v>
      </c>
      <c r="F31" s="131" t="str">
        <f>IF($D31=" ", " ",'Mio-Mediums'!C42)</f>
        <v xml:space="preserve"> </v>
      </c>
      <c r="G31" s="131" t="str">
        <f>IF($D31=" ", " ",'Mio-Articulated Trucks'!C42)</f>
        <v xml:space="preserve"> </v>
      </c>
      <c r="H31" s="131" t="str">
        <f>IF($D31=" ", " ",'Mio-Bicycles on Road'!C42)</f>
        <v xml:space="preserve"> </v>
      </c>
      <c r="I31" s="131" t="str">
        <f>IF($D31=" ", " ",'Mio-Ped'!E42)</f>
        <v xml:space="preserve"> </v>
      </c>
      <c r="J31" s="131" t="str">
        <f>IF($D31=" ", " ",'Mio-Bicycles'!E42)</f>
        <v xml:space="preserve"> </v>
      </c>
      <c r="K31" s="131" t="str">
        <f>IF($D31=" ", " ",'Mio-Ped'!D42)</f>
        <v xml:space="preserve"> </v>
      </c>
      <c r="L31" s="131" t="str">
        <f>IF($D31=" ", " ",'Mio-Bicycles'!D42)</f>
        <v xml:space="preserve"> </v>
      </c>
      <c r="M31" s="138" t="e">
        <f t="shared" si="2"/>
        <v>#VALUE!</v>
      </c>
      <c r="N31" s="138" t="e">
        <f t="shared" si="2"/>
        <v>#VALUE!</v>
      </c>
      <c r="O31" s="128"/>
      <c r="P31" s="128"/>
      <c r="Q31" s="128"/>
    </row>
    <row r="32" spans="1:17" x14ac:dyDescent="0.25">
      <c r="A32" s="128" t="e">
        <f t="shared" si="0"/>
        <v>#VALUE!</v>
      </c>
      <c r="B32" s="9" t="e">
        <f t="shared" si="3"/>
        <v>#VALUE!</v>
      </c>
      <c r="C32" s="178" t="e">
        <f t="shared" si="1"/>
        <v>#VALUE!</v>
      </c>
      <c r="D32" s="132" t="str">
        <f>IF(C$3=" ", " ",'Mio-Lights'!A43)</f>
        <v xml:space="preserve"> </v>
      </c>
      <c r="E32" s="131" t="str">
        <f>IF($D32=" ", " ",'Mio-Lights'!C43)</f>
        <v xml:space="preserve"> </v>
      </c>
      <c r="F32" s="131" t="str">
        <f>IF($D32=" ", " ",'Mio-Mediums'!C43)</f>
        <v xml:space="preserve"> </v>
      </c>
      <c r="G32" s="131" t="str">
        <f>IF($D32=" ", " ",'Mio-Articulated Trucks'!C43)</f>
        <v xml:space="preserve"> </v>
      </c>
      <c r="H32" s="131" t="str">
        <f>IF($D32=" ", " ",'Mio-Bicycles on Road'!C43)</f>
        <v xml:space="preserve"> </v>
      </c>
      <c r="I32" s="131" t="str">
        <f>IF($D32=" ", " ",'Mio-Ped'!E43)</f>
        <v xml:space="preserve"> </v>
      </c>
      <c r="J32" s="131" t="str">
        <f>IF($D32=" ", " ",'Mio-Bicycles'!E43)</f>
        <v xml:space="preserve"> </v>
      </c>
      <c r="K32" s="131" t="str">
        <f>IF($D32=" ", " ",'Mio-Ped'!D43)</f>
        <v xml:space="preserve"> </v>
      </c>
      <c r="L32" s="131" t="str">
        <f>IF($D32=" ", " ",'Mio-Bicycles'!D43)</f>
        <v xml:space="preserve"> </v>
      </c>
      <c r="M32" s="138" t="e">
        <f t="shared" si="2"/>
        <v>#VALUE!</v>
      </c>
      <c r="N32" s="138" t="e">
        <f t="shared" si="2"/>
        <v>#VALUE!</v>
      </c>
      <c r="O32" s="128"/>
      <c r="P32" s="128"/>
      <c r="Q32" s="128"/>
    </row>
    <row r="33" spans="1:17" x14ac:dyDescent="0.25">
      <c r="A33" s="128" t="e">
        <f t="shared" si="0"/>
        <v>#VALUE!</v>
      </c>
      <c r="B33" s="9" t="e">
        <f t="shared" si="3"/>
        <v>#VALUE!</v>
      </c>
      <c r="C33" s="178" t="e">
        <f t="shared" si="1"/>
        <v>#VALUE!</v>
      </c>
      <c r="D33" s="132" t="str">
        <f>IF(C$3=" ", " ",'Mio-Lights'!A44)</f>
        <v xml:space="preserve"> </v>
      </c>
      <c r="E33" s="131" t="str">
        <f>IF($D33=" ", " ",'Mio-Lights'!C44)</f>
        <v xml:space="preserve"> </v>
      </c>
      <c r="F33" s="131" t="str">
        <f>IF($D33=" ", " ",'Mio-Mediums'!C44)</f>
        <v xml:space="preserve"> </v>
      </c>
      <c r="G33" s="131" t="str">
        <f>IF($D33=" ", " ",'Mio-Articulated Trucks'!C44)</f>
        <v xml:space="preserve"> </v>
      </c>
      <c r="H33" s="131" t="str">
        <f>IF($D33=" ", " ",'Mio-Bicycles on Road'!C44)</f>
        <v xml:space="preserve"> </v>
      </c>
      <c r="I33" s="131" t="str">
        <f>IF($D33=" ", " ",'Mio-Ped'!E44)</f>
        <v xml:space="preserve"> </v>
      </c>
      <c r="J33" s="131" t="str">
        <f>IF($D33=" ", " ",'Mio-Bicycles'!E44)</f>
        <v xml:space="preserve"> </v>
      </c>
      <c r="K33" s="131" t="str">
        <f>IF($D33=" ", " ",'Mio-Ped'!D44)</f>
        <v xml:space="preserve"> </v>
      </c>
      <c r="L33" s="131" t="str">
        <f>IF($D33=" ", " ",'Mio-Bicycles'!D44)</f>
        <v xml:space="preserve"> </v>
      </c>
      <c r="M33" s="138" t="e">
        <f t="shared" si="2"/>
        <v>#VALUE!</v>
      </c>
      <c r="N33" s="138" t="e">
        <f t="shared" si="2"/>
        <v>#VALUE!</v>
      </c>
      <c r="O33" s="128"/>
      <c r="P33" s="128"/>
      <c r="Q33" s="128"/>
    </row>
    <row r="34" spans="1:17" x14ac:dyDescent="0.25">
      <c r="A34" s="128" t="e">
        <f t="shared" si="0"/>
        <v>#VALUE!</v>
      </c>
      <c r="B34" s="9" t="e">
        <f t="shared" si="3"/>
        <v>#VALUE!</v>
      </c>
      <c r="C34" s="178" t="e">
        <f t="shared" si="1"/>
        <v>#VALUE!</v>
      </c>
      <c r="D34" s="132" t="str">
        <f>IF(C$3=" ", " ",'Mio-Lights'!A45)</f>
        <v xml:space="preserve"> </v>
      </c>
      <c r="E34" s="131" t="str">
        <f>IF($D34=" ", " ",'Mio-Lights'!C45)</f>
        <v xml:space="preserve"> </v>
      </c>
      <c r="F34" s="131" t="str">
        <f>IF($D34=" ", " ",'Mio-Mediums'!C45)</f>
        <v xml:space="preserve"> </v>
      </c>
      <c r="G34" s="131" t="str">
        <f>IF($D34=" ", " ",'Mio-Articulated Trucks'!C45)</f>
        <v xml:space="preserve"> </v>
      </c>
      <c r="H34" s="131" t="str">
        <f>IF($D34=" ", " ",'Mio-Bicycles on Road'!C45)</f>
        <v xml:space="preserve"> </v>
      </c>
      <c r="I34" s="131" t="str">
        <f>IF($D34=" ", " ",'Mio-Ped'!E45)</f>
        <v xml:space="preserve"> </v>
      </c>
      <c r="J34" s="131" t="str">
        <f>IF($D34=" ", " ",'Mio-Bicycles'!E45)</f>
        <v xml:space="preserve"> </v>
      </c>
      <c r="K34" s="131" t="str">
        <f>IF($D34=" ", " ",'Mio-Ped'!D45)</f>
        <v xml:space="preserve"> </v>
      </c>
      <c r="L34" s="131" t="str">
        <f>IF($D34=" ", " ",'Mio-Bicycles'!D45)</f>
        <v xml:space="preserve"> </v>
      </c>
      <c r="M34" s="138" t="e">
        <f t="shared" si="2"/>
        <v>#VALUE!</v>
      </c>
      <c r="N34" s="138" t="e">
        <f t="shared" si="2"/>
        <v>#VALUE!</v>
      </c>
      <c r="O34" s="128"/>
      <c r="P34" s="128"/>
      <c r="Q34" s="128"/>
    </row>
    <row r="35" spans="1:17" x14ac:dyDescent="0.25">
      <c r="A35" s="128" t="e">
        <f t="shared" si="0"/>
        <v>#VALUE!</v>
      </c>
      <c r="B35" s="9" t="e">
        <f t="shared" si="3"/>
        <v>#VALUE!</v>
      </c>
      <c r="C35" s="178" t="e">
        <f t="shared" si="1"/>
        <v>#VALUE!</v>
      </c>
      <c r="D35" s="132" t="str">
        <f>IF(C$3=" ", " ",'Mio-Lights'!A46)</f>
        <v xml:space="preserve"> </v>
      </c>
      <c r="E35" s="131" t="str">
        <f>IF($D35=" ", " ",'Mio-Lights'!C46)</f>
        <v xml:space="preserve"> </v>
      </c>
      <c r="F35" s="131" t="str">
        <f>IF($D35=" ", " ",'Mio-Mediums'!C46)</f>
        <v xml:space="preserve"> </v>
      </c>
      <c r="G35" s="131" t="str">
        <f>IF($D35=" ", " ",'Mio-Articulated Trucks'!C46)</f>
        <v xml:space="preserve"> </v>
      </c>
      <c r="H35" s="131" t="str">
        <f>IF($D35=" ", " ",'Mio-Bicycles on Road'!C46)</f>
        <v xml:space="preserve"> </v>
      </c>
      <c r="I35" s="131" t="str">
        <f>IF($D35=" ", " ",'Mio-Ped'!E46)</f>
        <v xml:space="preserve"> </v>
      </c>
      <c r="J35" s="131" t="str">
        <f>IF($D35=" ", " ",'Mio-Bicycles'!E46)</f>
        <v xml:space="preserve"> </v>
      </c>
      <c r="K35" s="131" t="str">
        <f>IF($D35=" ", " ",'Mio-Ped'!D46)</f>
        <v xml:space="preserve"> </v>
      </c>
      <c r="L35" s="131" t="str">
        <f>IF($D35=" ", " ",'Mio-Bicycles'!D46)</f>
        <v xml:space="preserve"> </v>
      </c>
      <c r="M35" s="138" t="e">
        <f t="shared" si="2"/>
        <v>#VALUE!</v>
      </c>
      <c r="N35" s="138" t="e">
        <f t="shared" si="2"/>
        <v>#VALUE!</v>
      </c>
      <c r="O35" s="128"/>
      <c r="P35" s="128"/>
      <c r="Q35" s="128"/>
    </row>
    <row r="36" spans="1:17" x14ac:dyDescent="0.25">
      <c r="A36" s="128" t="e">
        <f t="shared" si="0"/>
        <v>#VALUE!</v>
      </c>
      <c r="B36" s="9" t="e">
        <f t="shared" si="3"/>
        <v>#VALUE!</v>
      </c>
      <c r="C36" s="178" t="e">
        <f t="shared" si="1"/>
        <v>#VALUE!</v>
      </c>
      <c r="D36" s="132" t="str">
        <f>IF(C$3=" ", " ",'Mio-Lights'!A47)</f>
        <v xml:space="preserve"> </v>
      </c>
      <c r="E36" s="131" t="str">
        <f>IF($D36=" ", " ",'Mio-Lights'!C47)</f>
        <v xml:space="preserve"> </v>
      </c>
      <c r="F36" s="131" t="str">
        <f>IF($D36=" ", " ",'Mio-Mediums'!C47)</f>
        <v xml:space="preserve"> </v>
      </c>
      <c r="G36" s="131" t="str">
        <f>IF($D36=" ", " ",'Mio-Articulated Trucks'!C47)</f>
        <v xml:space="preserve"> </v>
      </c>
      <c r="H36" s="131" t="str">
        <f>IF($D36=" ", " ",'Mio-Bicycles on Road'!C47)</f>
        <v xml:space="preserve"> </v>
      </c>
      <c r="I36" s="131" t="str">
        <f>IF($D36=" ", " ",'Mio-Ped'!E47)</f>
        <v xml:space="preserve"> </v>
      </c>
      <c r="J36" s="131" t="str">
        <f>IF($D36=" ", " ",'Mio-Bicycles'!E47)</f>
        <v xml:space="preserve"> </v>
      </c>
      <c r="K36" s="131" t="str">
        <f>IF($D36=" ", " ",'Mio-Ped'!D47)</f>
        <v xml:space="preserve"> </v>
      </c>
      <c r="L36" s="131" t="str">
        <f>IF($D36=" ", " ",'Mio-Bicycles'!D47)</f>
        <v xml:space="preserve"> </v>
      </c>
      <c r="M36" s="138" t="e">
        <f t="shared" si="2"/>
        <v>#VALUE!</v>
      </c>
      <c r="N36" s="138" t="e">
        <f t="shared" si="2"/>
        <v>#VALUE!</v>
      </c>
      <c r="O36" s="128"/>
      <c r="P36" s="128"/>
      <c r="Q36" s="128"/>
    </row>
    <row r="37" spans="1:17" x14ac:dyDescent="0.25">
      <c r="A37" s="128" t="e">
        <f t="shared" si="0"/>
        <v>#VALUE!</v>
      </c>
      <c r="B37" s="9" t="e">
        <f t="shared" si="3"/>
        <v>#VALUE!</v>
      </c>
      <c r="C37" s="178" t="e">
        <f t="shared" si="1"/>
        <v>#VALUE!</v>
      </c>
      <c r="D37" s="132" t="str">
        <f>IF(C$3=" ", " ",'Mio-Lights'!A48)</f>
        <v xml:space="preserve"> </v>
      </c>
      <c r="E37" s="131" t="str">
        <f>IF($D37=" ", " ",'Mio-Lights'!C48)</f>
        <v xml:space="preserve"> </v>
      </c>
      <c r="F37" s="131" t="str">
        <f>IF($D37=" ", " ",'Mio-Mediums'!C48)</f>
        <v xml:space="preserve"> </v>
      </c>
      <c r="G37" s="131" t="str">
        <f>IF($D37=" ", " ",'Mio-Articulated Trucks'!C48)</f>
        <v xml:space="preserve"> </v>
      </c>
      <c r="H37" s="131" t="str">
        <f>IF($D37=" ", " ",'Mio-Bicycles on Road'!C48)</f>
        <v xml:space="preserve"> </v>
      </c>
      <c r="I37" s="131" t="str">
        <f>IF($D37=" ", " ",'Mio-Ped'!E48)</f>
        <v xml:space="preserve"> </v>
      </c>
      <c r="J37" s="131" t="str">
        <f>IF($D37=" ", " ",'Mio-Bicycles'!E48)</f>
        <v xml:space="preserve"> </v>
      </c>
      <c r="K37" s="131" t="str">
        <f>IF($D37=" ", " ",'Mio-Ped'!D48)</f>
        <v xml:space="preserve"> </v>
      </c>
      <c r="L37" s="131" t="str">
        <f>IF($D37=" ", " ",'Mio-Bicycles'!D48)</f>
        <v xml:space="preserve"> </v>
      </c>
      <c r="M37" s="138" t="e">
        <f t="shared" si="2"/>
        <v>#VALUE!</v>
      </c>
      <c r="N37" s="138" t="e">
        <f t="shared" si="2"/>
        <v>#VALUE!</v>
      </c>
      <c r="O37" s="128"/>
      <c r="P37" s="128"/>
      <c r="Q37" s="128"/>
    </row>
    <row r="38" spans="1:17" x14ac:dyDescent="0.25">
      <c r="A38" s="128" t="e">
        <f t="shared" si="0"/>
        <v>#VALUE!</v>
      </c>
      <c r="B38" s="9" t="e">
        <f t="shared" si="3"/>
        <v>#VALUE!</v>
      </c>
      <c r="C38" s="178" t="e">
        <f t="shared" si="1"/>
        <v>#VALUE!</v>
      </c>
      <c r="D38" s="132" t="str">
        <f>IF(C$3=" ", " ",'Mio-Lights'!A49)</f>
        <v xml:space="preserve"> </v>
      </c>
      <c r="E38" s="131" t="str">
        <f>IF($D38=" ", " ",'Mio-Lights'!C49)</f>
        <v xml:space="preserve"> </v>
      </c>
      <c r="F38" s="131" t="str">
        <f>IF($D38=" ", " ",'Mio-Mediums'!C49)</f>
        <v xml:space="preserve"> </v>
      </c>
      <c r="G38" s="131" t="str">
        <f>IF($D38=" ", " ",'Mio-Articulated Trucks'!C49)</f>
        <v xml:space="preserve"> </v>
      </c>
      <c r="H38" s="131" t="str">
        <f>IF($D38=" ", " ",'Mio-Bicycles on Road'!C49)</f>
        <v xml:space="preserve"> </v>
      </c>
      <c r="I38" s="131" t="str">
        <f>IF($D38=" ", " ",'Mio-Ped'!E49)</f>
        <v xml:space="preserve"> </v>
      </c>
      <c r="J38" s="131" t="str">
        <f>IF($D38=" ", " ",'Mio-Bicycles'!E49)</f>
        <v xml:space="preserve"> </v>
      </c>
      <c r="K38" s="131" t="str">
        <f>IF($D38=" ", " ",'Mio-Ped'!D49)</f>
        <v xml:space="preserve"> </v>
      </c>
      <c r="L38" s="131" t="str">
        <f>IF($D38=" ", " ",'Mio-Bicycles'!D49)</f>
        <v xml:space="preserve"> </v>
      </c>
      <c r="M38" s="138" t="e">
        <f t="shared" si="2"/>
        <v>#VALUE!</v>
      </c>
      <c r="N38" s="138" t="e">
        <f t="shared" si="2"/>
        <v>#VALUE!</v>
      </c>
      <c r="O38" s="128"/>
      <c r="P38" s="128"/>
      <c r="Q38" s="128"/>
    </row>
    <row r="39" spans="1:17" x14ac:dyDescent="0.25">
      <c r="A39" s="128" t="e">
        <f t="shared" si="0"/>
        <v>#VALUE!</v>
      </c>
      <c r="B39" s="9" t="e">
        <f t="shared" si="3"/>
        <v>#VALUE!</v>
      </c>
      <c r="C39" s="178" t="e">
        <f t="shared" si="1"/>
        <v>#VALUE!</v>
      </c>
      <c r="D39" s="132" t="str">
        <f>IF(C$3=" ", " ",'Mio-Lights'!A50)</f>
        <v xml:space="preserve"> </v>
      </c>
      <c r="E39" s="131" t="str">
        <f>IF($D39=" ", " ",'Mio-Lights'!C50)</f>
        <v xml:space="preserve"> </v>
      </c>
      <c r="F39" s="131" t="str">
        <f>IF($D39=" ", " ",'Mio-Mediums'!C50)</f>
        <v xml:space="preserve"> </v>
      </c>
      <c r="G39" s="131" t="str">
        <f>IF($D39=" ", " ",'Mio-Articulated Trucks'!C50)</f>
        <v xml:space="preserve"> </v>
      </c>
      <c r="H39" s="131" t="str">
        <f>IF($D39=" ", " ",'Mio-Bicycles on Road'!C50)</f>
        <v xml:space="preserve"> </v>
      </c>
      <c r="I39" s="131" t="str">
        <f>IF($D39=" ", " ",'Mio-Ped'!E50)</f>
        <v xml:space="preserve"> </v>
      </c>
      <c r="J39" s="131" t="str">
        <f>IF($D39=" ", " ",'Mio-Bicycles'!E50)</f>
        <v xml:space="preserve"> </v>
      </c>
      <c r="K39" s="131" t="str">
        <f>IF($D39=" ", " ",'Mio-Ped'!D50)</f>
        <v xml:space="preserve"> </v>
      </c>
      <c r="L39" s="131" t="str">
        <f>IF($D39=" ", " ",'Mio-Bicycles'!D50)</f>
        <v xml:space="preserve"> </v>
      </c>
      <c r="M39" s="138" t="e">
        <f t="shared" si="2"/>
        <v>#VALUE!</v>
      </c>
      <c r="N39" s="138" t="e">
        <f t="shared" si="2"/>
        <v>#VALUE!</v>
      </c>
      <c r="O39" s="128"/>
      <c r="P39" s="128"/>
      <c r="Q39" s="128"/>
    </row>
    <row r="40" spans="1:17" x14ac:dyDescent="0.25">
      <c r="A40" s="128" t="e">
        <f t="shared" si="0"/>
        <v>#VALUE!</v>
      </c>
      <c r="B40" s="9" t="e">
        <f t="shared" si="3"/>
        <v>#VALUE!</v>
      </c>
      <c r="C40" s="178" t="e">
        <f t="shared" si="1"/>
        <v>#VALUE!</v>
      </c>
      <c r="D40" s="132" t="str">
        <f>IF(C$3=" ", " ",'Mio-Lights'!A51)</f>
        <v xml:space="preserve"> </v>
      </c>
      <c r="E40" s="131" t="str">
        <f>IF($D40=" ", " ",'Mio-Lights'!C51)</f>
        <v xml:space="preserve"> </v>
      </c>
      <c r="F40" s="131" t="str">
        <f>IF($D40=" ", " ",'Mio-Mediums'!C51)</f>
        <v xml:space="preserve"> </v>
      </c>
      <c r="G40" s="131" t="str">
        <f>IF($D40=" ", " ",'Mio-Articulated Trucks'!C51)</f>
        <v xml:space="preserve"> </v>
      </c>
      <c r="H40" s="131" t="str">
        <f>IF($D40=" ", " ",'Mio-Bicycles on Road'!C51)</f>
        <v xml:space="preserve"> </v>
      </c>
      <c r="I40" s="131" t="str">
        <f>IF($D40=" ", " ",'Mio-Ped'!E51)</f>
        <v xml:space="preserve"> </v>
      </c>
      <c r="J40" s="131" t="str">
        <f>IF($D40=" ", " ",'Mio-Bicycles'!E51)</f>
        <v xml:space="preserve"> </v>
      </c>
      <c r="K40" s="131" t="str">
        <f>IF($D40=" ", " ",'Mio-Ped'!D51)</f>
        <v xml:space="preserve"> </v>
      </c>
      <c r="L40" s="131" t="str">
        <f>IF($D40=" ", " ",'Mio-Bicycles'!D51)</f>
        <v xml:space="preserve"> </v>
      </c>
      <c r="M40" s="138" t="e">
        <f t="shared" si="2"/>
        <v>#VALUE!</v>
      </c>
      <c r="N40" s="138" t="e">
        <f t="shared" si="2"/>
        <v>#VALUE!</v>
      </c>
      <c r="O40" s="128"/>
      <c r="P40" s="128"/>
      <c r="Q40" s="128"/>
    </row>
    <row r="41" spans="1:17" x14ac:dyDescent="0.25">
      <c r="A41" s="128" t="e">
        <f t="shared" si="0"/>
        <v>#VALUE!</v>
      </c>
      <c r="B41" s="9" t="e">
        <f t="shared" si="3"/>
        <v>#VALUE!</v>
      </c>
      <c r="C41" s="178" t="e">
        <f t="shared" si="1"/>
        <v>#VALUE!</v>
      </c>
      <c r="D41" s="132" t="str">
        <f>IF(C$3=" ", " ",'Mio-Lights'!A52)</f>
        <v xml:space="preserve"> </v>
      </c>
      <c r="E41" s="131" t="str">
        <f>IF($D41=" ", " ",'Mio-Lights'!C52)</f>
        <v xml:space="preserve"> </v>
      </c>
      <c r="F41" s="131" t="str">
        <f>IF($D41=" ", " ",'Mio-Mediums'!C52)</f>
        <v xml:space="preserve"> </v>
      </c>
      <c r="G41" s="131" t="str">
        <f>IF($D41=" ", " ",'Mio-Articulated Trucks'!C52)</f>
        <v xml:space="preserve"> </v>
      </c>
      <c r="H41" s="131" t="str">
        <f>IF($D41=" ", " ",'Mio-Bicycles on Road'!C52)</f>
        <v xml:space="preserve"> </v>
      </c>
      <c r="I41" s="131" t="str">
        <f>IF($D41=" ", " ",'Mio-Ped'!E52)</f>
        <v xml:space="preserve"> </v>
      </c>
      <c r="J41" s="131" t="str">
        <f>IF($D41=" ", " ",'Mio-Bicycles'!E52)</f>
        <v xml:space="preserve"> </v>
      </c>
      <c r="K41" s="131" t="str">
        <f>IF($D41=" ", " ",'Mio-Ped'!D52)</f>
        <v xml:space="preserve"> </v>
      </c>
      <c r="L41" s="131" t="str">
        <f>IF($D41=" ", " ",'Mio-Bicycles'!D52)</f>
        <v xml:space="preserve"> </v>
      </c>
      <c r="M41" s="138" t="e">
        <f t="shared" si="2"/>
        <v>#VALUE!</v>
      </c>
      <c r="N41" s="138" t="e">
        <f t="shared" si="2"/>
        <v>#VALUE!</v>
      </c>
      <c r="O41" s="128"/>
      <c r="P41" s="128"/>
      <c r="Q41" s="128"/>
    </row>
    <row r="42" spans="1:17" x14ac:dyDescent="0.25">
      <c r="A42" s="128" t="e">
        <f t="shared" si="0"/>
        <v>#VALUE!</v>
      </c>
      <c r="B42" s="9" t="e">
        <f t="shared" si="3"/>
        <v>#VALUE!</v>
      </c>
      <c r="C42" s="178" t="e">
        <f t="shared" si="1"/>
        <v>#VALUE!</v>
      </c>
      <c r="D42" s="132" t="str">
        <f>IF(C$3=" ", " ",'Mio-Lights'!A53)</f>
        <v xml:space="preserve"> </v>
      </c>
      <c r="E42" s="131" t="str">
        <f>IF($D42=" ", " ",'Mio-Lights'!C53)</f>
        <v xml:space="preserve"> </v>
      </c>
      <c r="F42" s="131" t="str">
        <f>IF($D42=" ", " ",'Mio-Mediums'!C53)</f>
        <v xml:space="preserve"> </v>
      </c>
      <c r="G42" s="131" t="str">
        <f>IF($D42=" ", " ",'Mio-Articulated Trucks'!C53)</f>
        <v xml:space="preserve"> </v>
      </c>
      <c r="H42" s="131" t="str">
        <f>IF($D42=" ", " ",'Mio-Bicycles on Road'!C53)</f>
        <v xml:space="preserve"> </v>
      </c>
      <c r="I42" s="131" t="str">
        <f>IF($D42=" ", " ",'Mio-Ped'!E53)</f>
        <v xml:space="preserve"> </v>
      </c>
      <c r="J42" s="131" t="str">
        <f>IF($D42=" ", " ",'Mio-Bicycles'!E53)</f>
        <v xml:space="preserve"> </v>
      </c>
      <c r="K42" s="131" t="str">
        <f>IF($D42=" ", " ",'Mio-Ped'!D53)</f>
        <v xml:space="preserve"> </v>
      </c>
      <c r="L42" s="131" t="str">
        <f>IF($D42=" ", " ",'Mio-Bicycles'!D53)</f>
        <v xml:space="preserve"> </v>
      </c>
      <c r="M42" s="138" t="e">
        <f t="shared" si="2"/>
        <v>#VALUE!</v>
      </c>
      <c r="N42" s="138" t="e">
        <f t="shared" si="2"/>
        <v>#VALUE!</v>
      </c>
      <c r="O42" s="128"/>
      <c r="P42" s="128"/>
      <c r="Q42" s="128"/>
    </row>
    <row r="43" spans="1:17" x14ac:dyDescent="0.25">
      <c r="A43" s="128" t="e">
        <f t="shared" si="0"/>
        <v>#VALUE!</v>
      </c>
      <c r="B43" s="9" t="e">
        <f t="shared" si="3"/>
        <v>#VALUE!</v>
      </c>
      <c r="C43" s="178" t="e">
        <f t="shared" si="1"/>
        <v>#VALUE!</v>
      </c>
      <c r="D43" s="132" t="str">
        <f>IF(C$3=" ", " ",'Mio-Lights'!A54)</f>
        <v xml:space="preserve"> </v>
      </c>
      <c r="E43" s="131" t="str">
        <f>IF($D43=" ", " ",'Mio-Lights'!C54)</f>
        <v xml:space="preserve"> </v>
      </c>
      <c r="F43" s="131" t="str">
        <f>IF($D43=" ", " ",'Mio-Mediums'!C54)</f>
        <v xml:space="preserve"> </v>
      </c>
      <c r="G43" s="131" t="str">
        <f>IF($D43=" ", " ",'Mio-Articulated Trucks'!C54)</f>
        <v xml:space="preserve"> </v>
      </c>
      <c r="H43" s="131" t="str">
        <f>IF($D43=" ", " ",'Mio-Bicycles on Road'!C54)</f>
        <v xml:space="preserve"> </v>
      </c>
      <c r="I43" s="131" t="str">
        <f>IF($D43=" ", " ",'Mio-Ped'!E54)</f>
        <v xml:space="preserve"> </v>
      </c>
      <c r="J43" s="131" t="str">
        <f>IF($D43=" ", " ",'Mio-Bicycles'!E54)</f>
        <v xml:space="preserve"> </v>
      </c>
      <c r="K43" s="131" t="str">
        <f>IF($D43=" ", " ",'Mio-Ped'!D54)</f>
        <v xml:space="preserve"> </v>
      </c>
      <c r="L43" s="131" t="str">
        <f>IF($D43=" ", " ",'Mio-Bicycles'!D54)</f>
        <v xml:space="preserve"> </v>
      </c>
      <c r="M43" s="138" t="e">
        <f t="shared" si="2"/>
        <v>#VALUE!</v>
      </c>
      <c r="N43" s="138" t="e">
        <f t="shared" si="2"/>
        <v>#VALUE!</v>
      </c>
      <c r="O43" s="128"/>
      <c r="P43" s="128"/>
      <c r="Q43" s="128"/>
    </row>
    <row r="44" spans="1:17" x14ac:dyDescent="0.25">
      <c r="A44" s="128" t="e">
        <f t="shared" si="0"/>
        <v>#VALUE!</v>
      </c>
      <c r="B44" s="9" t="e">
        <f t="shared" si="3"/>
        <v>#VALUE!</v>
      </c>
      <c r="C44" s="178" t="e">
        <f t="shared" si="1"/>
        <v>#VALUE!</v>
      </c>
      <c r="D44" s="132" t="str">
        <f>IF(C$3=" ", " ",'Mio-Lights'!A55)</f>
        <v xml:space="preserve"> </v>
      </c>
      <c r="E44" s="131" t="str">
        <f>IF($D44=" ", " ",'Mio-Lights'!C55)</f>
        <v xml:space="preserve"> </v>
      </c>
      <c r="F44" s="131" t="str">
        <f>IF($D44=" ", " ",'Mio-Mediums'!C55)</f>
        <v xml:space="preserve"> </v>
      </c>
      <c r="G44" s="131" t="str">
        <f>IF($D44=" ", " ",'Mio-Articulated Trucks'!C55)</f>
        <v xml:space="preserve"> </v>
      </c>
      <c r="H44" s="131" t="str">
        <f>IF($D44=" ", " ",'Mio-Bicycles on Road'!C55)</f>
        <v xml:space="preserve"> </v>
      </c>
      <c r="I44" s="131" t="str">
        <f>IF($D44=" ", " ",'Mio-Ped'!E55)</f>
        <v xml:space="preserve"> </v>
      </c>
      <c r="J44" s="131" t="str">
        <f>IF($D44=" ", " ",'Mio-Bicycles'!E55)</f>
        <v xml:space="preserve"> </v>
      </c>
      <c r="K44" s="131" t="str">
        <f>IF($D44=" ", " ",'Mio-Ped'!D55)</f>
        <v xml:space="preserve"> </v>
      </c>
      <c r="L44" s="131" t="str">
        <f>IF($D44=" ", " ",'Mio-Bicycles'!D55)</f>
        <v xml:space="preserve"> </v>
      </c>
      <c r="M44" s="138" t="e">
        <f t="shared" si="2"/>
        <v>#VALUE!</v>
      </c>
      <c r="N44" s="138" t="e">
        <f t="shared" si="2"/>
        <v>#VALUE!</v>
      </c>
      <c r="O44" s="128"/>
      <c r="P44" s="128"/>
      <c r="Q44" s="128"/>
    </row>
    <row r="45" spans="1:17" x14ac:dyDescent="0.25">
      <c r="A45" s="128" t="e">
        <f t="shared" si="0"/>
        <v>#VALUE!</v>
      </c>
      <c r="B45" s="9" t="e">
        <f t="shared" si="3"/>
        <v>#VALUE!</v>
      </c>
      <c r="C45" s="178" t="e">
        <f t="shared" si="1"/>
        <v>#VALUE!</v>
      </c>
      <c r="D45" s="132" t="str">
        <f>IF(C$3=" ", " ",'Mio-Lights'!A56)</f>
        <v xml:space="preserve"> </v>
      </c>
      <c r="E45" s="131" t="str">
        <f>IF($D45=" ", " ",'Mio-Lights'!C56)</f>
        <v xml:space="preserve"> </v>
      </c>
      <c r="F45" s="131" t="str">
        <f>IF($D45=" ", " ",'Mio-Mediums'!C56)</f>
        <v xml:space="preserve"> </v>
      </c>
      <c r="G45" s="131" t="str">
        <f>IF($D45=" ", " ",'Mio-Articulated Trucks'!C56)</f>
        <v xml:space="preserve"> </v>
      </c>
      <c r="H45" s="131" t="str">
        <f>IF($D45=" ", " ",'Mio-Bicycles on Road'!C56)</f>
        <v xml:space="preserve"> </v>
      </c>
      <c r="I45" s="131" t="str">
        <f>IF($D45=" ", " ",'Mio-Ped'!E56)</f>
        <v xml:space="preserve"> </v>
      </c>
      <c r="J45" s="131" t="str">
        <f>IF($D45=" ", " ",'Mio-Bicycles'!E56)</f>
        <v xml:space="preserve"> </v>
      </c>
      <c r="K45" s="131" t="str">
        <f>IF($D45=" ", " ",'Mio-Ped'!D56)</f>
        <v xml:space="preserve"> </v>
      </c>
      <c r="L45" s="131" t="str">
        <f>IF($D45=" ", " ",'Mio-Bicycles'!D56)</f>
        <v xml:space="preserve"> </v>
      </c>
      <c r="M45" s="138" t="e">
        <f t="shared" si="2"/>
        <v>#VALUE!</v>
      </c>
      <c r="N45" s="138" t="e">
        <f t="shared" si="2"/>
        <v>#VALUE!</v>
      </c>
      <c r="O45" s="128"/>
      <c r="P45" s="128"/>
      <c r="Q45" s="128"/>
    </row>
    <row r="46" spans="1:17" x14ac:dyDescent="0.25">
      <c r="A46" s="128" t="e">
        <f t="shared" si="0"/>
        <v>#VALUE!</v>
      </c>
      <c r="B46" s="9" t="e">
        <f t="shared" si="3"/>
        <v>#VALUE!</v>
      </c>
      <c r="C46" s="178" t="e">
        <f t="shared" si="1"/>
        <v>#VALUE!</v>
      </c>
      <c r="D46" s="132" t="str">
        <f>IF(C$3=" ", " ",'Mio-Lights'!A57)</f>
        <v xml:space="preserve"> </v>
      </c>
      <c r="E46" s="131" t="str">
        <f>IF($D46=" ", " ",'Mio-Lights'!C57)</f>
        <v xml:space="preserve"> </v>
      </c>
      <c r="F46" s="131" t="str">
        <f>IF($D46=" ", " ",'Mio-Mediums'!C57)</f>
        <v xml:space="preserve"> </v>
      </c>
      <c r="G46" s="131" t="str">
        <f>IF($D46=" ", " ",'Mio-Articulated Trucks'!C57)</f>
        <v xml:space="preserve"> </v>
      </c>
      <c r="H46" s="131" t="str">
        <f>IF($D46=" ", " ",'Mio-Bicycles on Road'!C57)</f>
        <v xml:space="preserve"> </v>
      </c>
      <c r="I46" s="131" t="str">
        <f>IF($D46=" ", " ",'Mio-Ped'!E57)</f>
        <v xml:space="preserve"> </v>
      </c>
      <c r="J46" s="131" t="str">
        <f>IF($D46=" ", " ",'Mio-Bicycles'!E57)</f>
        <v xml:space="preserve"> </v>
      </c>
      <c r="K46" s="131" t="str">
        <f>IF($D46=" ", " ",'Mio-Ped'!D57)</f>
        <v xml:space="preserve"> </v>
      </c>
      <c r="L46" s="131" t="str">
        <f>IF($D46=" ", " ",'Mio-Bicycles'!D57)</f>
        <v xml:space="preserve"> </v>
      </c>
      <c r="M46" s="138" t="e">
        <f t="shared" si="2"/>
        <v>#VALUE!</v>
      </c>
      <c r="N46" s="138" t="e">
        <f t="shared" si="2"/>
        <v>#VALUE!</v>
      </c>
      <c r="O46" s="128"/>
      <c r="P46" s="128"/>
      <c r="Q46" s="128"/>
    </row>
    <row r="47" spans="1:17" x14ac:dyDescent="0.25">
      <c r="A47" s="128" t="e">
        <f t="shared" si="0"/>
        <v>#VALUE!</v>
      </c>
      <c r="B47" s="9" t="e">
        <f t="shared" si="3"/>
        <v>#VALUE!</v>
      </c>
      <c r="C47" s="178" t="e">
        <f t="shared" si="1"/>
        <v>#VALUE!</v>
      </c>
      <c r="D47" s="132" t="str">
        <f>IF(C$3=" ", " ",'Mio-Lights'!A58)</f>
        <v xml:space="preserve"> </v>
      </c>
      <c r="E47" s="131" t="str">
        <f>IF($D47=" ", " ",'Mio-Lights'!C58)</f>
        <v xml:space="preserve"> </v>
      </c>
      <c r="F47" s="131" t="str">
        <f>IF($D47=" ", " ",'Mio-Mediums'!C58)</f>
        <v xml:space="preserve"> </v>
      </c>
      <c r="G47" s="131" t="str">
        <f>IF($D47=" ", " ",'Mio-Articulated Trucks'!C58)</f>
        <v xml:space="preserve"> </v>
      </c>
      <c r="H47" s="131" t="str">
        <f>IF($D47=" ", " ",'Mio-Bicycles on Road'!C58)</f>
        <v xml:space="preserve"> </v>
      </c>
      <c r="I47" s="131" t="str">
        <f>IF($D47=" ", " ",'Mio-Ped'!E58)</f>
        <v xml:space="preserve"> </v>
      </c>
      <c r="J47" s="131" t="str">
        <f>IF($D47=" ", " ",'Mio-Bicycles'!E58)</f>
        <v xml:space="preserve"> </v>
      </c>
      <c r="K47" s="131" t="str">
        <f>IF($D47=" ", " ",'Mio-Ped'!D58)</f>
        <v xml:space="preserve"> </v>
      </c>
      <c r="L47" s="131" t="str">
        <f>IF($D47=" ", " ",'Mio-Bicycles'!D58)</f>
        <v xml:space="preserve"> </v>
      </c>
      <c r="M47" s="138" t="e">
        <f t="shared" si="2"/>
        <v>#VALUE!</v>
      </c>
      <c r="N47" s="138" t="e">
        <f t="shared" si="2"/>
        <v>#VALUE!</v>
      </c>
      <c r="O47" s="128"/>
      <c r="P47" s="128"/>
      <c r="Q47" s="128"/>
    </row>
    <row r="48" spans="1:17" x14ac:dyDescent="0.25">
      <c r="A48" s="128" t="e">
        <f t="shared" si="0"/>
        <v>#VALUE!</v>
      </c>
      <c r="B48" s="9" t="e">
        <f t="shared" si="3"/>
        <v>#VALUE!</v>
      </c>
      <c r="C48" s="178" t="e">
        <f t="shared" si="1"/>
        <v>#VALUE!</v>
      </c>
      <c r="D48" s="132" t="str">
        <f>IF(C$3=" ", " ",'Mio-Lights'!A59)</f>
        <v xml:space="preserve"> </v>
      </c>
      <c r="E48" s="131" t="str">
        <f>IF($D48=" ", " ",'Mio-Lights'!C59)</f>
        <v xml:space="preserve"> </v>
      </c>
      <c r="F48" s="131" t="str">
        <f>IF($D48=" ", " ",'Mio-Mediums'!C59)</f>
        <v xml:space="preserve"> </v>
      </c>
      <c r="G48" s="131" t="str">
        <f>IF($D48=" ", " ",'Mio-Articulated Trucks'!C59)</f>
        <v xml:space="preserve"> </v>
      </c>
      <c r="H48" s="131" t="str">
        <f>IF($D48=" ", " ",'Mio-Bicycles on Road'!C59)</f>
        <v xml:space="preserve"> </v>
      </c>
      <c r="I48" s="131" t="str">
        <f>IF($D48=" ", " ",'Mio-Ped'!E59)</f>
        <v xml:space="preserve"> </v>
      </c>
      <c r="J48" s="131" t="str">
        <f>IF($D48=" ", " ",'Mio-Bicycles'!E59)</f>
        <v xml:space="preserve"> </v>
      </c>
      <c r="K48" s="131" t="str">
        <f>IF($D48=" ", " ",'Mio-Ped'!D59)</f>
        <v xml:space="preserve"> </v>
      </c>
      <c r="L48" s="131" t="str">
        <f>IF($D48=" ", " ",'Mio-Bicycles'!D59)</f>
        <v xml:space="preserve"> </v>
      </c>
      <c r="M48" s="138" t="e">
        <f t="shared" si="2"/>
        <v>#VALUE!</v>
      </c>
      <c r="N48" s="138" t="e">
        <f t="shared" si="2"/>
        <v>#VALUE!</v>
      </c>
      <c r="O48" s="128"/>
      <c r="P48" s="128"/>
      <c r="Q48" s="128"/>
    </row>
    <row r="49" spans="1:17" x14ac:dyDescent="0.25">
      <c r="A49" s="128" t="e">
        <f t="shared" si="0"/>
        <v>#VALUE!</v>
      </c>
      <c r="B49" s="9" t="e">
        <f t="shared" si="3"/>
        <v>#VALUE!</v>
      </c>
      <c r="C49" s="178" t="e">
        <f t="shared" si="1"/>
        <v>#VALUE!</v>
      </c>
      <c r="D49" s="132" t="str">
        <f>IF(C$3=" ", " ",'Mio-Lights'!A60)</f>
        <v xml:space="preserve"> </v>
      </c>
      <c r="E49" s="131" t="str">
        <f>IF($D49=" ", " ",'Mio-Lights'!C60)</f>
        <v xml:space="preserve"> </v>
      </c>
      <c r="F49" s="131" t="str">
        <f>IF($D49=" ", " ",'Mio-Mediums'!C60)</f>
        <v xml:space="preserve"> </v>
      </c>
      <c r="G49" s="131" t="str">
        <f>IF($D49=" ", " ",'Mio-Articulated Trucks'!C60)</f>
        <v xml:space="preserve"> </v>
      </c>
      <c r="H49" s="131" t="str">
        <f>IF($D49=" ", " ",'Mio-Bicycles on Road'!C60)</f>
        <v xml:space="preserve"> </v>
      </c>
      <c r="I49" s="131" t="str">
        <f>IF($D49=" ", " ",'Mio-Ped'!E60)</f>
        <v xml:space="preserve"> </v>
      </c>
      <c r="J49" s="131" t="str">
        <f>IF($D49=" ", " ",'Mio-Bicycles'!E60)</f>
        <v xml:space="preserve"> </v>
      </c>
      <c r="K49" s="131" t="str">
        <f>IF($D49=" ", " ",'Mio-Ped'!D60)</f>
        <v xml:space="preserve"> </v>
      </c>
      <c r="L49" s="131" t="str">
        <f>IF($D49=" ", " ",'Mio-Bicycles'!D60)</f>
        <v xml:space="preserve"> </v>
      </c>
      <c r="M49" s="138" t="e">
        <f t="shared" si="2"/>
        <v>#VALUE!</v>
      </c>
      <c r="N49" s="138" t="e">
        <f t="shared" si="2"/>
        <v>#VALUE!</v>
      </c>
      <c r="O49" s="128"/>
      <c r="P49" s="128"/>
      <c r="Q49" s="128"/>
    </row>
    <row r="50" spans="1:17" x14ac:dyDescent="0.25">
      <c r="A50" s="128" t="e">
        <f t="shared" si="0"/>
        <v>#VALUE!</v>
      </c>
      <c r="B50" s="9" t="e">
        <f t="shared" si="3"/>
        <v>#VALUE!</v>
      </c>
      <c r="C50" s="178" t="e">
        <f t="shared" si="1"/>
        <v>#VALUE!</v>
      </c>
      <c r="D50" s="132" t="str">
        <f>IF(C$3=" ", " ",'Mio-Lights'!A61)</f>
        <v xml:space="preserve"> </v>
      </c>
      <c r="E50" s="131" t="str">
        <f>IF($D50=" ", " ",'Mio-Lights'!C61)</f>
        <v xml:space="preserve"> </v>
      </c>
      <c r="F50" s="131" t="str">
        <f>IF($D50=" ", " ",'Mio-Mediums'!C61)</f>
        <v xml:space="preserve"> </v>
      </c>
      <c r="G50" s="131" t="str">
        <f>IF($D50=" ", " ",'Mio-Articulated Trucks'!C61)</f>
        <v xml:space="preserve"> </v>
      </c>
      <c r="H50" s="131" t="str">
        <f>IF($D50=" ", " ",'Mio-Bicycles on Road'!C61)</f>
        <v xml:space="preserve"> </v>
      </c>
      <c r="I50" s="131" t="str">
        <f>IF($D50=" ", " ",'Mio-Ped'!E61)</f>
        <v xml:space="preserve"> </v>
      </c>
      <c r="J50" s="131" t="str">
        <f>IF($D50=" ", " ",'Mio-Bicycles'!E61)</f>
        <v xml:space="preserve"> </v>
      </c>
      <c r="K50" s="131" t="str">
        <f>IF($D50=" ", " ",'Mio-Ped'!D61)</f>
        <v xml:space="preserve"> </v>
      </c>
      <c r="L50" s="131" t="str">
        <f>IF($D50=" ", " ",'Mio-Bicycles'!D61)</f>
        <v xml:space="preserve"> </v>
      </c>
      <c r="M50" s="138" t="e">
        <f t="shared" si="2"/>
        <v>#VALUE!</v>
      </c>
      <c r="N50" s="138" t="e">
        <f t="shared" si="2"/>
        <v>#VALUE!</v>
      </c>
      <c r="O50" s="128"/>
      <c r="P50" s="128"/>
      <c r="Q50" s="128"/>
    </row>
    <row r="51" spans="1:17" x14ac:dyDescent="0.25">
      <c r="A51" s="128" t="e">
        <f t="shared" si="0"/>
        <v>#VALUE!</v>
      </c>
      <c r="B51" s="9" t="e">
        <f t="shared" si="3"/>
        <v>#VALUE!</v>
      </c>
      <c r="C51" s="178" t="e">
        <f>IF(TIMEVALUE(D51)&lt;TIMEVALUE(D50),DATEVALUE(C50)+1,C50)</f>
        <v>#VALUE!</v>
      </c>
      <c r="D51" s="132" t="str">
        <f>IF(C$3=" ", " ",'Mio-Lights'!A62)</f>
        <v xml:space="preserve"> </v>
      </c>
      <c r="E51" s="131" t="str">
        <f>IF($D51=" ", " ",'Mio-Lights'!C62)</f>
        <v xml:space="preserve"> </v>
      </c>
      <c r="F51" s="131" t="str">
        <f>IF($D51=" ", " ",'Mio-Mediums'!C62)</f>
        <v xml:space="preserve"> </v>
      </c>
      <c r="G51" s="131" t="str">
        <f>IF($D51=" ", " ",'Mio-Articulated Trucks'!C62)</f>
        <v xml:space="preserve"> </v>
      </c>
      <c r="H51" s="131" t="str">
        <f>IF($D51=" ", " ",'Mio-Bicycles on Road'!C62)</f>
        <v xml:space="preserve"> </v>
      </c>
      <c r="I51" s="131" t="str">
        <f>IF($D51=" ", " ",'Mio-Ped'!E62)</f>
        <v xml:space="preserve"> </v>
      </c>
      <c r="J51" s="131" t="str">
        <f>IF($D51=" ", " ",'Mio-Bicycles'!E62)</f>
        <v xml:space="preserve"> </v>
      </c>
      <c r="K51" s="131" t="str">
        <f>IF($D51=" ", " ",'Mio-Ped'!D62)</f>
        <v xml:space="preserve"> </v>
      </c>
      <c r="L51" s="131" t="str">
        <f>IF($D51=" ", " ",'Mio-Bicycles'!D62)</f>
        <v xml:space="preserve"> </v>
      </c>
      <c r="M51" s="138" t="e">
        <f t="shared" si="2"/>
        <v>#VALUE!</v>
      </c>
      <c r="N51" s="138" t="e">
        <f t="shared" si="2"/>
        <v>#VALUE!</v>
      </c>
      <c r="O51" s="128"/>
      <c r="P51" s="128"/>
      <c r="Q51" s="128"/>
    </row>
    <row r="52" spans="1:17" x14ac:dyDescent="0.25">
      <c r="A52" s="128" t="e">
        <f t="shared" si="0"/>
        <v>#VALUE!</v>
      </c>
      <c r="B52" s="9" t="e">
        <f t="shared" si="3"/>
        <v>#VALUE!</v>
      </c>
      <c r="C52" s="178" t="e">
        <f>IF(TIMEVALUE(D52)&lt;TIMEVALUE(D51),DATEVALUE(C51)+1,C51)</f>
        <v>#VALUE!</v>
      </c>
      <c r="D52" s="132" t="str">
        <f>IF(C$3=" ", " ",'Mio-Lights'!A63)</f>
        <v xml:space="preserve"> </v>
      </c>
      <c r="E52" s="131" t="str">
        <f>IF($D52=" ", " ",'Mio-Lights'!C63)</f>
        <v xml:space="preserve"> </v>
      </c>
      <c r="F52" s="131" t="str">
        <f>IF($D52=" ", " ",'Mio-Mediums'!C63)</f>
        <v xml:space="preserve"> </v>
      </c>
      <c r="G52" s="131" t="str">
        <f>IF($D52=" ", " ",'Mio-Articulated Trucks'!C63)</f>
        <v xml:space="preserve"> </v>
      </c>
      <c r="H52" s="131" t="str">
        <f>IF($D52=" ", " ",'Mio-Bicycles on Road'!C63)</f>
        <v xml:space="preserve"> </v>
      </c>
      <c r="I52" s="131" t="str">
        <f>IF($D52=" ", " ",'Mio-Ped'!E63)</f>
        <v xml:space="preserve"> </v>
      </c>
      <c r="J52" s="131" t="str">
        <f>IF($D52=" ", " ",'Mio-Bicycles'!E63)</f>
        <v xml:space="preserve"> </v>
      </c>
      <c r="K52" s="131" t="str">
        <f>IF($D52=" ", " ",'Mio-Ped'!D63)</f>
        <v xml:space="preserve"> </v>
      </c>
      <c r="L52" s="131" t="str">
        <f>IF($D52=" ", " ",'Mio-Bicycles'!D63)</f>
        <v xml:space="preserve"> </v>
      </c>
      <c r="M52" s="138" t="e">
        <f t="shared" si="2"/>
        <v>#VALUE!</v>
      </c>
      <c r="N52" s="138" t="e">
        <f t="shared" si="2"/>
        <v>#VALUE!</v>
      </c>
      <c r="O52" s="128"/>
      <c r="P52" s="128"/>
      <c r="Q52" s="128"/>
    </row>
    <row r="53" spans="1:17" x14ac:dyDescent="0.25">
      <c r="A53" s="128" t="e">
        <f t="shared" si="0"/>
        <v>#VALUE!</v>
      </c>
      <c r="B53" s="9" t="e">
        <f t="shared" si="3"/>
        <v>#VALUE!</v>
      </c>
      <c r="C53" s="178" t="e">
        <f t="shared" ref="C53:C66" si="4">IF(TIMEVALUE(D53)&lt;TIMEVALUE(D52),DATEVALUE(C52)+1,C52)</f>
        <v>#VALUE!</v>
      </c>
      <c r="D53" s="132" t="str">
        <f>IF(C$3=" ", " ",'Mio-Lights'!A64)</f>
        <v xml:space="preserve"> </v>
      </c>
      <c r="E53" s="131" t="str">
        <f>IF($D53=" ", " ",'Mio-Lights'!C64)</f>
        <v xml:space="preserve"> </v>
      </c>
      <c r="F53" s="131" t="str">
        <f>IF($D53=" ", " ",'Mio-Mediums'!C64)</f>
        <v xml:space="preserve"> </v>
      </c>
      <c r="G53" s="131" t="str">
        <f>IF($D53=" ", " ",'Mio-Articulated Trucks'!C64)</f>
        <v xml:space="preserve"> </v>
      </c>
      <c r="H53" s="131" t="str">
        <f>IF($D53=" ", " ",'Mio-Bicycles on Road'!C64)</f>
        <v xml:space="preserve"> </v>
      </c>
      <c r="I53" s="131" t="str">
        <f>IF($D53=" ", " ",'Mio-Ped'!E64)</f>
        <v xml:space="preserve"> </v>
      </c>
      <c r="J53" s="131" t="str">
        <f>IF($D53=" ", " ",'Mio-Bicycles'!E64)</f>
        <v xml:space="preserve"> </v>
      </c>
      <c r="K53" s="131" t="str">
        <f>IF($D53=" ", " ",'Mio-Ped'!D64)</f>
        <v xml:space="preserve"> </v>
      </c>
      <c r="L53" s="131" t="str">
        <f>IF($D53=" ", " ",'Mio-Bicycles'!D64)</f>
        <v xml:space="preserve"> </v>
      </c>
      <c r="M53" s="138" t="e">
        <f t="shared" si="2"/>
        <v>#VALUE!</v>
      </c>
      <c r="N53" s="138" t="e">
        <f t="shared" si="2"/>
        <v>#VALUE!</v>
      </c>
      <c r="O53" s="128"/>
      <c r="P53" s="128"/>
      <c r="Q53" s="128"/>
    </row>
    <row r="54" spans="1:17" x14ac:dyDescent="0.25">
      <c r="A54" s="128" t="e">
        <f t="shared" si="0"/>
        <v>#VALUE!</v>
      </c>
      <c r="B54" s="9" t="e">
        <f t="shared" si="3"/>
        <v>#VALUE!</v>
      </c>
      <c r="C54" s="178" t="e">
        <f t="shared" si="4"/>
        <v>#VALUE!</v>
      </c>
      <c r="D54" s="132" t="str">
        <f>IF(C$3=" ", " ",'Mio-Lights'!A65)</f>
        <v xml:space="preserve"> </v>
      </c>
      <c r="E54" s="131" t="str">
        <f>IF($D54=" ", " ",'Mio-Lights'!C65)</f>
        <v xml:space="preserve"> </v>
      </c>
      <c r="F54" s="131" t="str">
        <f>IF($D54=" ", " ",'Mio-Mediums'!C65)</f>
        <v xml:space="preserve"> </v>
      </c>
      <c r="G54" s="131" t="str">
        <f>IF($D54=" ", " ",'Mio-Articulated Trucks'!C65)</f>
        <v xml:space="preserve"> </v>
      </c>
      <c r="H54" s="131" t="str">
        <f>IF($D54=" ", " ",'Mio-Bicycles on Road'!C65)</f>
        <v xml:space="preserve"> </v>
      </c>
      <c r="I54" s="131" t="str">
        <f>IF($D54=" ", " ",'Mio-Ped'!E65)</f>
        <v xml:space="preserve"> </v>
      </c>
      <c r="J54" s="131" t="str">
        <f>IF($D54=" ", " ",'Mio-Bicycles'!E65)</f>
        <v xml:space="preserve"> </v>
      </c>
      <c r="K54" s="131" t="str">
        <f>IF($D54=" ", " ",'Mio-Ped'!D65)</f>
        <v xml:space="preserve"> </v>
      </c>
      <c r="L54" s="131" t="str">
        <f>IF($D54=" ", " ",'Mio-Bicycles'!D65)</f>
        <v xml:space="preserve"> </v>
      </c>
      <c r="M54" s="138" t="e">
        <f t="shared" si="2"/>
        <v>#VALUE!</v>
      </c>
      <c r="N54" s="138" t="e">
        <f t="shared" si="2"/>
        <v>#VALUE!</v>
      </c>
      <c r="O54" s="128"/>
      <c r="P54" s="128"/>
      <c r="Q54" s="128"/>
    </row>
    <row r="55" spans="1:17" x14ac:dyDescent="0.25">
      <c r="A55" s="128" t="e">
        <f t="shared" si="0"/>
        <v>#VALUE!</v>
      </c>
      <c r="B55" s="9" t="e">
        <f t="shared" si="3"/>
        <v>#VALUE!</v>
      </c>
      <c r="C55" s="178" t="e">
        <f t="shared" si="4"/>
        <v>#VALUE!</v>
      </c>
      <c r="D55" s="132" t="str">
        <f>IF(C$3=" ", " ",'Mio-Lights'!A66)</f>
        <v xml:space="preserve"> </v>
      </c>
      <c r="E55" s="131" t="str">
        <f>IF($D55=" ", " ",'Mio-Lights'!C66)</f>
        <v xml:space="preserve"> </v>
      </c>
      <c r="F55" s="131" t="str">
        <f>IF($D55=" ", " ",'Mio-Mediums'!C66)</f>
        <v xml:space="preserve"> </v>
      </c>
      <c r="G55" s="131" t="str">
        <f>IF($D55=" ", " ",'Mio-Articulated Trucks'!C66)</f>
        <v xml:space="preserve"> </v>
      </c>
      <c r="H55" s="131" t="str">
        <f>IF($D55=" ", " ",'Mio-Bicycles on Road'!C66)</f>
        <v xml:space="preserve"> </v>
      </c>
      <c r="I55" s="131" t="str">
        <f>IF($D55=" ", " ",'Mio-Ped'!E66)</f>
        <v xml:space="preserve"> </v>
      </c>
      <c r="J55" s="131" t="str">
        <f>IF($D55=" ", " ",'Mio-Bicycles'!E66)</f>
        <v xml:space="preserve"> </v>
      </c>
      <c r="K55" s="131" t="str">
        <f>IF($D55=" ", " ",'Mio-Ped'!D66)</f>
        <v xml:space="preserve"> </v>
      </c>
      <c r="L55" s="131" t="str">
        <f>IF($D55=" ", " ",'Mio-Bicycles'!D66)</f>
        <v xml:space="preserve"> </v>
      </c>
      <c r="M55" s="138" t="e">
        <f t="shared" si="2"/>
        <v>#VALUE!</v>
      </c>
      <c r="N55" s="138" t="e">
        <f t="shared" si="2"/>
        <v>#VALUE!</v>
      </c>
      <c r="O55" s="128"/>
      <c r="P55" s="128"/>
      <c r="Q55" s="128"/>
    </row>
    <row r="56" spans="1:17" x14ac:dyDescent="0.25">
      <c r="A56" s="128" t="e">
        <f t="shared" si="0"/>
        <v>#VALUE!</v>
      </c>
      <c r="B56" s="9" t="e">
        <f t="shared" si="3"/>
        <v>#VALUE!</v>
      </c>
      <c r="C56" s="178" t="e">
        <f t="shared" si="4"/>
        <v>#VALUE!</v>
      </c>
      <c r="D56" s="132" t="str">
        <f>IF(C$3=" ", " ",'Mio-Lights'!A67)</f>
        <v xml:space="preserve"> </v>
      </c>
      <c r="E56" s="131" t="str">
        <f>IF($D56=" ", " ",'Mio-Lights'!C67)</f>
        <v xml:space="preserve"> </v>
      </c>
      <c r="F56" s="131" t="str">
        <f>IF($D56=" ", " ",'Mio-Mediums'!C67)</f>
        <v xml:space="preserve"> </v>
      </c>
      <c r="G56" s="131" t="str">
        <f>IF($D56=" ", " ",'Mio-Articulated Trucks'!C67)</f>
        <v xml:space="preserve"> </v>
      </c>
      <c r="H56" s="131" t="str">
        <f>IF($D56=" ", " ",'Mio-Bicycles on Road'!C67)</f>
        <v xml:space="preserve"> </v>
      </c>
      <c r="I56" s="131" t="str">
        <f>IF($D56=" ", " ",'Mio-Ped'!E67)</f>
        <v xml:space="preserve"> </v>
      </c>
      <c r="J56" s="131" t="str">
        <f>IF($D56=" ", " ",'Mio-Bicycles'!E67)</f>
        <v xml:space="preserve"> </v>
      </c>
      <c r="K56" s="131" t="str">
        <f>IF($D56=" ", " ",'Mio-Ped'!D67)</f>
        <v xml:space="preserve"> </v>
      </c>
      <c r="L56" s="131" t="str">
        <f>IF($D56=" ", " ",'Mio-Bicycles'!D67)</f>
        <v xml:space="preserve"> </v>
      </c>
      <c r="M56" s="138" t="e">
        <f t="shared" si="2"/>
        <v>#VALUE!</v>
      </c>
      <c r="N56" s="138" t="e">
        <f t="shared" si="2"/>
        <v>#VALUE!</v>
      </c>
      <c r="O56" s="128"/>
      <c r="P56" s="128"/>
      <c r="Q56" s="128"/>
    </row>
    <row r="57" spans="1:17" x14ac:dyDescent="0.25">
      <c r="A57" s="128" t="e">
        <f t="shared" si="0"/>
        <v>#VALUE!</v>
      </c>
      <c r="B57" s="9" t="e">
        <f t="shared" si="3"/>
        <v>#VALUE!</v>
      </c>
      <c r="C57" s="178" t="e">
        <f t="shared" si="4"/>
        <v>#VALUE!</v>
      </c>
      <c r="D57" s="132" t="str">
        <f>IF(C$3=" ", " ",'Mio-Lights'!A68)</f>
        <v xml:space="preserve"> </v>
      </c>
      <c r="E57" s="131" t="str">
        <f>IF($D57=" ", " ",'Mio-Lights'!C68)</f>
        <v xml:space="preserve"> </v>
      </c>
      <c r="F57" s="131" t="str">
        <f>IF($D57=" ", " ",'Mio-Mediums'!C68)</f>
        <v xml:space="preserve"> </v>
      </c>
      <c r="G57" s="131" t="str">
        <f>IF($D57=" ", " ",'Mio-Articulated Trucks'!C68)</f>
        <v xml:space="preserve"> </v>
      </c>
      <c r="H57" s="131" t="str">
        <f>IF($D57=" ", " ",'Mio-Bicycles on Road'!C68)</f>
        <v xml:space="preserve"> </v>
      </c>
      <c r="I57" s="131" t="str">
        <f>IF($D57=" ", " ",'Mio-Ped'!E68)</f>
        <v xml:space="preserve"> </v>
      </c>
      <c r="J57" s="131" t="str">
        <f>IF($D57=" ", " ",'Mio-Bicycles'!E68)</f>
        <v xml:space="preserve"> </v>
      </c>
      <c r="K57" s="131" t="str">
        <f>IF($D57=" ", " ",'Mio-Ped'!D68)</f>
        <v xml:space="preserve"> </v>
      </c>
      <c r="L57" s="131" t="str">
        <f>IF($D57=" ", " ",'Mio-Bicycles'!D68)</f>
        <v xml:space="preserve"> </v>
      </c>
      <c r="M57" s="138" t="e">
        <f t="shared" si="2"/>
        <v>#VALUE!</v>
      </c>
      <c r="N57" s="138" t="e">
        <f t="shared" si="2"/>
        <v>#VALUE!</v>
      </c>
      <c r="O57" s="128"/>
      <c r="P57" s="128"/>
      <c r="Q57" s="128"/>
    </row>
    <row r="58" spans="1:17" x14ac:dyDescent="0.25">
      <c r="A58" s="128" t="e">
        <f t="shared" si="0"/>
        <v>#VALUE!</v>
      </c>
      <c r="B58" s="9" t="e">
        <f t="shared" si="3"/>
        <v>#VALUE!</v>
      </c>
      <c r="C58" s="178" t="e">
        <f t="shared" si="4"/>
        <v>#VALUE!</v>
      </c>
      <c r="D58" s="132" t="str">
        <f>IF(C$3=" ", " ",'Mio-Lights'!A69)</f>
        <v xml:space="preserve"> </v>
      </c>
      <c r="E58" s="131" t="str">
        <f>IF($D58=" ", " ",'Mio-Lights'!C69)</f>
        <v xml:space="preserve"> </v>
      </c>
      <c r="F58" s="131" t="str">
        <f>IF($D58=" ", " ",'Mio-Mediums'!C69)</f>
        <v xml:space="preserve"> </v>
      </c>
      <c r="G58" s="131" t="str">
        <f>IF($D58=" ", " ",'Mio-Articulated Trucks'!C69)</f>
        <v xml:space="preserve"> </v>
      </c>
      <c r="H58" s="131" t="str">
        <f>IF($D58=" ", " ",'Mio-Bicycles on Road'!C69)</f>
        <v xml:space="preserve"> </v>
      </c>
      <c r="I58" s="131" t="str">
        <f>IF($D58=" ", " ",'Mio-Ped'!E69)</f>
        <v xml:space="preserve"> </v>
      </c>
      <c r="J58" s="131" t="str">
        <f>IF($D58=" ", " ",'Mio-Bicycles'!E69)</f>
        <v xml:space="preserve"> </v>
      </c>
      <c r="K58" s="131" t="str">
        <f>IF($D58=" ", " ",'Mio-Ped'!D69)</f>
        <v xml:space="preserve"> </v>
      </c>
      <c r="L58" s="131" t="str">
        <f>IF($D58=" ", " ",'Mio-Bicycles'!D69)</f>
        <v xml:space="preserve"> </v>
      </c>
      <c r="M58" s="138" t="e">
        <f t="shared" si="2"/>
        <v>#VALUE!</v>
      </c>
      <c r="N58" s="138" t="e">
        <f t="shared" si="2"/>
        <v>#VALUE!</v>
      </c>
      <c r="O58" s="128"/>
      <c r="P58" s="128"/>
      <c r="Q58" s="128"/>
    </row>
    <row r="59" spans="1:17" x14ac:dyDescent="0.25">
      <c r="A59" s="128" t="e">
        <f t="shared" si="0"/>
        <v>#VALUE!</v>
      </c>
      <c r="B59" s="9" t="e">
        <f t="shared" si="3"/>
        <v>#VALUE!</v>
      </c>
      <c r="C59" s="178" t="e">
        <f t="shared" si="4"/>
        <v>#VALUE!</v>
      </c>
      <c r="D59" s="132" t="str">
        <f>IF(C$3=" ", " ",'Mio-Lights'!A70)</f>
        <v xml:space="preserve"> </v>
      </c>
      <c r="E59" s="131" t="str">
        <f>IF($D59=" ", " ",'Mio-Lights'!C70)</f>
        <v xml:space="preserve"> </v>
      </c>
      <c r="F59" s="131" t="str">
        <f>IF($D59=" ", " ",'Mio-Mediums'!C70)</f>
        <v xml:space="preserve"> </v>
      </c>
      <c r="G59" s="131" t="str">
        <f>IF($D59=" ", " ",'Mio-Articulated Trucks'!C70)</f>
        <v xml:space="preserve"> </v>
      </c>
      <c r="H59" s="131" t="str">
        <f>IF($D59=" ", " ",'Mio-Bicycles on Road'!C70)</f>
        <v xml:space="preserve"> </v>
      </c>
      <c r="I59" s="131" t="str">
        <f>IF($D59=" ", " ",'Mio-Ped'!E70)</f>
        <v xml:space="preserve"> </v>
      </c>
      <c r="J59" s="131" t="str">
        <f>IF($D59=" ", " ",'Mio-Bicycles'!E70)</f>
        <v xml:space="preserve"> </v>
      </c>
      <c r="K59" s="131" t="str">
        <f>IF($D59=" ", " ",'Mio-Ped'!D70)</f>
        <v xml:space="preserve"> </v>
      </c>
      <c r="L59" s="131" t="str">
        <f>IF($D59=" ", " ",'Mio-Bicycles'!D70)</f>
        <v xml:space="preserve"> </v>
      </c>
      <c r="M59" s="138" t="e">
        <f t="shared" si="2"/>
        <v>#VALUE!</v>
      </c>
      <c r="N59" s="138" t="e">
        <f t="shared" si="2"/>
        <v>#VALUE!</v>
      </c>
      <c r="O59" s="128"/>
      <c r="P59" s="128"/>
      <c r="Q59" s="128"/>
    </row>
    <row r="60" spans="1:17" x14ac:dyDescent="0.25">
      <c r="A60" s="128" t="e">
        <f t="shared" si="0"/>
        <v>#VALUE!</v>
      </c>
      <c r="B60" s="9" t="e">
        <f t="shared" si="3"/>
        <v>#VALUE!</v>
      </c>
      <c r="C60" s="178" t="e">
        <f t="shared" si="4"/>
        <v>#VALUE!</v>
      </c>
      <c r="D60" s="132" t="str">
        <f>IF(C$3=" ", " ",'Mio-Lights'!A71)</f>
        <v xml:space="preserve"> </v>
      </c>
      <c r="E60" s="131" t="str">
        <f>IF($D60=" ", " ",'Mio-Lights'!C71)</f>
        <v xml:space="preserve"> </v>
      </c>
      <c r="F60" s="131" t="str">
        <f>IF($D60=" ", " ",'Mio-Mediums'!C71)</f>
        <v xml:space="preserve"> </v>
      </c>
      <c r="G60" s="131" t="str">
        <f>IF($D60=" ", " ",'Mio-Articulated Trucks'!C71)</f>
        <v xml:space="preserve"> </v>
      </c>
      <c r="H60" s="131" t="str">
        <f>IF($D60=" ", " ",'Mio-Bicycles on Road'!C71)</f>
        <v xml:space="preserve"> </v>
      </c>
      <c r="I60" s="131" t="str">
        <f>IF($D60=" ", " ",'Mio-Ped'!E71)</f>
        <v xml:space="preserve"> </v>
      </c>
      <c r="J60" s="131" t="str">
        <f>IF($D60=" ", " ",'Mio-Bicycles'!E71)</f>
        <v xml:space="preserve"> </v>
      </c>
      <c r="K60" s="131" t="str">
        <f>IF($D60=" ", " ",'Mio-Ped'!D71)</f>
        <v xml:space="preserve"> </v>
      </c>
      <c r="L60" s="131" t="str">
        <f>IF($D60=" ", " ",'Mio-Bicycles'!D71)</f>
        <v xml:space="preserve"> </v>
      </c>
      <c r="M60" s="138" t="e">
        <f t="shared" si="2"/>
        <v>#VALUE!</v>
      </c>
      <c r="N60" s="138" t="e">
        <f t="shared" si="2"/>
        <v>#VALUE!</v>
      </c>
      <c r="O60" s="128"/>
      <c r="P60" s="128"/>
      <c r="Q60" s="128"/>
    </row>
    <row r="61" spans="1:17" x14ac:dyDescent="0.25">
      <c r="A61" s="128" t="e">
        <f t="shared" si="0"/>
        <v>#VALUE!</v>
      </c>
      <c r="B61" s="9" t="e">
        <f t="shared" si="3"/>
        <v>#VALUE!</v>
      </c>
      <c r="C61" s="178" t="e">
        <f t="shared" si="4"/>
        <v>#VALUE!</v>
      </c>
      <c r="D61" s="132" t="str">
        <f>IF(C$3=" ", " ",'Mio-Lights'!A72)</f>
        <v xml:space="preserve"> </v>
      </c>
      <c r="E61" s="131" t="str">
        <f>IF($D61=" ", " ",'Mio-Lights'!C72)</f>
        <v xml:space="preserve"> </v>
      </c>
      <c r="F61" s="131" t="str">
        <f>IF($D61=" ", " ",'Mio-Mediums'!C72)</f>
        <v xml:space="preserve"> </v>
      </c>
      <c r="G61" s="131" t="str">
        <f>IF($D61=" ", " ",'Mio-Articulated Trucks'!C72)</f>
        <v xml:space="preserve"> </v>
      </c>
      <c r="H61" s="131" t="str">
        <f>IF($D61=" ", " ",'Mio-Bicycles on Road'!C72)</f>
        <v xml:space="preserve"> </v>
      </c>
      <c r="I61" s="131" t="str">
        <f>IF($D61=" ", " ",'Mio-Ped'!E72)</f>
        <v xml:space="preserve"> </v>
      </c>
      <c r="J61" s="131" t="str">
        <f>IF($D61=" ", " ",'Mio-Bicycles'!E72)</f>
        <v xml:space="preserve"> </v>
      </c>
      <c r="K61" s="131" t="str">
        <f>IF($D61=" ", " ",'Mio-Ped'!D72)</f>
        <v xml:space="preserve"> </v>
      </c>
      <c r="L61" s="131" t="str">
        <f>IF($D61=" ", " ",'Mio-Bicycles'!D72)</f>
        <v xml:space="preserve"> </v>
      </c>
      <c r="M61" s="138" t="e">
        <f t="shared" si="2"/>
        <v>#VALUE!</v>
      </c>
      <c r="N61" s="138" t="e">
        <f t="shared" si="2"/>
        <v>#VALUE!</v>
      </c>
      <c r="O61" s="128"/>
      <c r="P61" s="128"/>
      <c r="Q61" s="128"/>
    </row>
    <row r="62" spans="1:17" x14ac:dyDescent="0.25">
      <c r="A62" s="128" t="e">
        <f t="shared" si="0"/>
        <v>#VALUE!</v>
      </c>
      <c r="B62" s="9" t="e">
        <f t="shared" si="3"/>
        <v>#VALUE!</v>
      </c>
      <c r="C62" s="178" t="e">
        <f t="shared" si="4"/>
        <v>#VALUE!</v>
      </c>
      <c r="D62" s="132" t="str">
        <f>IF(C$3=" ", " ",'Mio-Lights'!A73)</f>
        <v xml:space="preserve"> </v>
      </c>
      <c r="E62" s="131" t="str">
        <f>IF($D62=" ", " ",'Mio-Lights'!C73)</f>
        <v xml:space="preserve"> </v>
      </c>
      <c r="F62" s="131" t="str">
        <f>IF($D62=" ", " ",'Mio-Mediums'!C73)</f>
        <v xml:space="preserve"> </v>
      </c>
      <c r="G62" s="131" t="str">
        <f>IF($D62=" ", " ",'Mio-Articulated Trucks'!C73)</f>
        <v xml:space="preserve"> </v>
      </c>
      <c r="H62" s="131" t="str">
        <f>IF($D62=" ", " ",'Mio-Bicycles on Road'!C73)</f>
        <v xml:space="preserve"> </v>
      </c>
      <c r="I62" s="131" t="str">
        <f>IF($D62=" ", " ",'Mio-Ped'!E73)</f>
        <v xml:space="preserve"> </v>
      </c>
      <c r="J62" s="131" t="str">
        <f>IF($D62=" ", " ",'Mio-Bicycles'!E73)</f>
        <v xml:space="preserve"> </v>
      </c>
      <c r="K62" s="131" t="str">
        <f>IF($D62=" ", " ",'Mio-Ped'!D73)</f>
        <v xml:space="preserve"> </v>
      </c>
      <c r="L62" s="131" t="str">
        <f>IF($D62=" ", " ",'Mio-Bicycles'!D73)</f>
        <v xml:space="preserve"> </v>
      </c>
      <c r="M62" s="138" t="e">
        <f t="shared" si="2"/>
        <v>#VALUE!</v>
      </c>
      <c r="N62" s="138" t="e">
        <f t="shared" si="2"/>
        <v>#VALUE!</v>
      </c>
      <c r="O62" s="128"/>
      <c r="P62" s="128"/>
      <c r="Q62" s="128"/>
    </row>
    <row r="63" spans="1:17" x14ac:dyDescent="0.25">
      <c r="A63" s="128" t="e">
        <f t="shared" si="0"/>
        <v>#VALUE!</v>
      </c>
      <c r="B63" s="9" t="e">
        <f t="shared" si="3"/>
        <v>#VALUE!</v>
      </c>
      <c r="C63" s="178" t="e">
        <f t="shared" si="4"/>
        <v>#VALUE!</v>
      </c>
      <c r="D63" s="132" t="str">
        <f>IF(C$3=" ", " ",'Mio-Lights'!A74)</f>
        <v xml:space="preserve"> </v>
      </c>
      <c r="E63" s="131" t="str">
        <f>IF($D63=" ", " ",'Mio-Lights'!C74)</f>
        <v xml:space="preserve"> </v>
      </c>
      <c r="F63" s="131" t="str">
        <f>IF($D63=" ", " ",'Mio-Mediums'!C74)</f>
        <v xml:space="preserve"> </v>
      </c>
      <c r="G63" s="131" t="str">
        <f>IF($D63=" ", " ",'Mio-Articulated Trucks'!C74)</f>
        <v xml:space="preserve"> </v>
      </c>
      <c r="H63" s="131" t="str">
        <f>IF($D63=" ", " ",'Mio-Bicycles on Road'!C74)</f>
        <v xml:space="preserve"> </v>
      </c>
      <c r="I63" s="131" t="str">
        <f>IF($D63=" ", " ",'Mio-Ped'!E74)</f>
        <v xml:space="preserve"> </v>
      </c>
      <c r="J63" s="131" t="str">
        <f>IF($D63=" ", " ",'Mio-Bicycles'!E74)</f>
        <v xml:space="preserve"> </v>
      </c>
      <c r="K63" s="131" t="str">
        <f>IF($D63=" ", " ",'Mio-Ped'!D74)</f>
        <v xml:space="preserve"> </v>
      </c>
      <c r="L63" s="131" t="str">
        <f>IF($D63=" ", " ",'Mio-Bicycles'!D74)</f>
        <v xml:space="preserve"> </v>
      </c>
      <c r="M63" s="138" t="e">
        <f t="shared" si="2"/>
        <v>#VALUE!</v>
      </c>
      <c r="N63" s="138" t="e">
        <f t="shared" si="2"/>
        <v>#VALUE!</v>
      </c>
      <c r="O63" s="128"/>
      <c r="P63" s="128"/>
      <c r="Q63" s="128"/>
    </row>
    <row r="64" spans="1:17" x14ac:dyDescent="0.25">
      <c r="A64" s="128" t="e">
        <f t="shared" si="0"/>
        <v>#VALUE!</v>
      </c>
      <c r="B64" s="9" t="e">
        <f t="shared" si="3"/>
        <v>#VALUE!</v>
      </c>
      <c r="C64" s="178" t="e">
        <f t="shared" si="4"/>
        <v>#VALUE!</v>
      </c>
      <c r="D64" s="132" t="str">
        <f>IF(C$3=" ", " ",'Mio-Lights'!A75)</f>
        <v xml:space="preserve"> </v>
      </c>
      <c r="E64" s="131" t="str">
        <f>IF($D64=" ", " ",'Mio-Lights'!C75)</f>
        <v xml:space="preserve"> </v>
      </c>
      <c r="F64" s="131" t="str">
        <f>IF($D64=" ", " ",'Mio-Mediums'!C75)</f>
        <v xml:space="preserve"> </v>
      </c>
      <c r="G64" s="131" t="str">
        <f>IF($D64=" ", " ",'Mio-Articulated Trucks'!C75)</f>
        <v xml:space="preserve"> </v>
      </c>
      <c r="H64" s="131" t="str">
        <f>IF($D64=" ", " ",'Mio-Bicycles on Road'!C75)</f>
        <v xml:space="preserve"> </v>
      </c>
      <c r="I64" s="131" t="str">
        <f>IF($D64=" ", " ",'Mio-Ped'!E75)</f>
        <v xml:space="preserve"> </v>
      </c>
      <c r="J64" s="131" t="str">
        <f>IF($D64=" ", " ",'Mio-Bicycles'!E75)</f>
        <v xml:space="preserve"> </v>
      </c>
      <c r="K64" s="131" t="str">
        <f>IF($D64=" ", " ",'Mio-Ped'!D75)</f>
        <v xml:space="preserve"> </v>
      </c>
      <c r="L64" s="131" t="str">
        <f>IF($D64=" ", " ",'Mio-Bicycles'!D75)</f>
        <v xml:space="preserve"> </v>
      </c>
      <c r="M64" s="138" t="e">
        <f t="shared" si="2"/>
        <v>#VALUE!</v>
      </c>
      <c r="N64" s="138" t="e">
        <f t="shared" si="2"/>
        <v>#VALUE!</v>
      </c>
      <c r="O64" s="128"/>
      <c r="P64" s="128"/>
      <c r="Q64" s="128"/>
    </row>
    <row r="65" spans="1:17" x14ac:dyDescent="0.25">
      <c r="A65" s="128" t="e">
        <f t="shared" si="0"/>
        <v>#VALUE!</v>
      </c>
      <c r="B65" s="9" t="e">
        <f t="shared" si="3"/>
        <v>#VALUE!</v>
      </c>
      <c r="C65" s="178" t="e">
        <f t="shared" si="4"/>
        <v>#VALUE!</v>
      </c>
      <c r="D65" s="132" t="str">
        <f>IF(C$3=" ", " ",'Mio-Lights'!A76)</f>
        <v xml:space="preserve"> </v>
      </c>
      <c r="E65" s="131" t="str">
        <f>IF($D65=" ", " ",'Mio-Lights'!C76)</f>
        <v xml:space="preserve"> </v>
      </c>
      <c r="F65" s="131" t="str">
        <f>IF($D65=" ", " ",'Mio-Mediums'!C76)</f>
        <v xml:space="preserve"> </v>
      </c>
      <c r="G65" s="131" t="str">
        <f>IF($D65=" ", " ",'Mio-Articulated Trucks'!C76)</f>
        <v xml:space="preserve"> </v>
      </c>
      <c r="H65" s="131" t="str">
        <f>IF($D65=" ", " ",'Mio-Bicycles on Road'!C76)</f>
        <v xml:space="preserve"> </v>
      </c>
      <c r="I65" s="131" t="str">
        <f>IF($D65=" ", " ",'Mio-Ped'!E76)</f>
        <v xml:space="preserve"> </v>
      </c>
      <c r="J65" s="131" t="str">
        <f>IF($D65=" ", " ",'Mio-Bicycles'!E76)</f>
        <v xml:space="preserve"> </v>
      </c>
      <c r="K65" s="131" t="str">
        <f>IF($D65=" ", " ",'Mio-Ped'!D76)</f>
        <v xml:space="preserve"> </v>
      </c>
      <c r="L65" s="131" t="str">
        <f>IF($D65=" ", " ",'Mio-Bicycles'!D76)</f>
        <v xml:space="preserve"> </v>
      </c>
      <c r="M65" s="138" t="e">
        <f t="shared" si="2"/>
        <v>#VALUE!</v>
      </c>
      <c r="N65" s="138" t="e">
        <f t="shared" si="2"/>
        <v>#VALUE!</v>
      </c>
      <c r="O65" s="128"/>
      <c r="P65" s="128"/>
      <c r="Q65" s="128"/>
    </row>
    <row r="66" spans="1:17" x14ac:dyDescent="0.25">
      <c r="A66" s="128" t="e">
        <f t="shared" si="0"/>
        <v>#VALUE!</v>
      </c>
      <c r="B66" s="9" t="e">
        <f t="shared" si="3"/>
        <v>#VALUE!</v>
      </c>
      <c r="C66" s="178" t="e">
        <f t="shared" si="4"/>
        <v>#VALUE!</v>
      </c>
      <c r="D66" s="132" t="str">
        <f>IF(C$3=" ", " ",'Mio-Lights'!A77)</f>
        <v xml:space="preserve"> </v>
      </c>
      <c r="E66" s="131" t="str">
        <f>IF($D66=" ", " ",'Mio-Lights'!C77)</f>
        <v xml:space="preserve"> </v>
      </c>
      <c r="F66" s="131" t="str">
        <f>IF($D66=" ", " ",'Mio-Mediums'!C77)</f>
        <v xml:space="preserve"> </v>
      </c>
      <c r="G66" s="131" t="str">
        <f>IF($D66=" ", " ",'Mio-Articulated Trucks'!C77)</f>
        <v xml:space="preserve"> </v>
      </c>
      <c r="H66" s="131" t="str">
        <f>IF($D66=" ", " ",'Mio-Bicycles on Road'!C77)</f>
        <v xml:space="preserve"> </v>
      </c>
      <c r="I66" s="131" t="str">
        <f>IF($D66=" ", " ",'Mio-Ped'!E77)</f>
        <v xml:space="preserve"> </v>
      </c>
      <c r="J66" s="131" t="str">
        <f>IF($D66=" ", " ",'Mio-Bicycles'!E77)</f>
        <v xml:space="preserve"> </v>
      </c>
      <c r="K66" s="131" t="str">
        <f>IF($D66=" ", " ",'Mio-Ped'!D77)</f>
        <v xml:space="preserve"> </v>
      </c>
      <c r="L66" s="131" t="str">
        <f>IF($D66=" ", " ",'Mio-Bicycles'!D77)</f>
        <v xml:space="preserve"> </v>
      </c>
      <c r="M66" s="138" t="e">
        <f t="shared" si="2"/>
        <v>#VALUE!</v>
      </c>
      <c r="N66" s="138" t="e">
        <f t="shared" si="2"/>
        <v>#VALUE!</v>
      </c>
      <c r="O66" s="128"/>
      <c r="P66" s="128"/>
      <c r="Q66" s="128"/>
    </row>
    <row r="67" spans="1:17" x14ac:dyDescent="0.25">
      <c r="A67" s="128" t="e">
        <f t="shared" si="0"/>
        <v>#VALUE!</v>
      </c>
      <c r="B67" s="9" t="e">
        <f t="shared" si="3"/>
        <v>#VALUE!</v>
      </c>
      <c r="C67" s="178" t="e">
        <f t="shared" ref="C67:C98" si="5">IF(TIMEVALUE(D67)&lt;TIMEVALUE(D66),B66+1,C66)</f>
        <v>#VALUE!</v>
      </c>
      <c r="D67" s="132" t="str">
        <f>IF(C$3=" ", " ",'Mio-Lights'!A78)</f>
        <v xml:space="preserve"> </v>
      </c>
      <c r="E67" s="131" t="str">
        <f>IF($D67=" ", " ",'Mio-Lights'!C78)</f>
        <v xml:space="preserve"> </v>
      </c>
      <c r="F67" s="131" t="str">
        <f>IF($D67=" ", " ",'Mio-Mediums'!C78)</f>
        <v xml:space="preserve"> </v>
      </c>
      <c r="G67" s="131" t="str">
        <f>IF($D67=" ", " ",'Mio-Articulated Trucks'!C78)</f>
        <v xml:space="preserve"> </v>
      </c>
      <c r="H67" s="131" t="str">
        <f>IF($D67=" ", " ",'Mio-Bicycles on Road'!C78)</f>
        <v xml:space="preserve"> </v>
      </c>
      <c r="I67" s="131" t="str">
        <f>IF($D67=" ", " ",'Mio-Ped'!E78)</f>
        <v xml:space="preserve"> </v>
      </c>
      <c r="J67" s="131" t="str">
        <f>IF($D67=" ", " ",'Mio-Bicycles'!E78)</f>
        <v xml:space="preserve"> </v>
      </c>
      <c r="K67" s="131" t="str">
        <f>IF($D67=" ", " ",'Mio-Ped'!D78)</f>
        <v xml:space="preserve"> </v>
      </c>
      <c r="L67" s="131" t="str">
        <f>IF($D67=" ", " ",'Mio-Bicycles'!D78)</f>
        <v xml:space="preserve"> </v>
      </c>
      <c r="M67" s="138" t="e">
        <f t="shared" si="2"/>
        <v>#VALUE!</v>
      </c>
      <c r="N67" s="138" t="e">
        <f t="shared" si="2"/>
        <v>#VALUE!</v>
      </c>
      <c r="O67" s="128"/>
      <c r="P67" s="128"/>
      <c r="Q67" s="128"/>
    </row>
    <row r="68" spans="1:17" x14ac:dyDescent="0.25">
      <c r="A68" s="128" t="e">
        <f t="shared" ref="A68:A98" si="6">B68&amp;D68</f>
        <v>#VALUE!</v>
      </c>
      <c r="B68" s="9" t="e">
        <f t="shared" si="3"/>
        <v>#VALUE!</v>
      </c>
      <c r="C68" s="178" t="e">
        <f t="shared" si="5"/>
        <v>#VALUE!</v>
      </c>
      <c r="D68" s="132" t="str">
        <f>IF(C$3=" ", " ",'Mio-Lights'!A79)</f>
        <v xml:space="preserve"> </v>
      </c>
      <c r="E68" s="131" t="str">
        <f>IF($D68=" ", " ",'Mio-Lights'!C79)</f>
        <v xml:space="preserve"> </v>
      </c>
      <c r="F68" s="131" t="str">
        <f>IF($D68=" ", " ",'Mio-Mediums'!C79)</f>
        <v xml:space="preserve"> </v>
      </c>
      <c r="G68" s="131" t="str">
        <f>IF($D68=" ", " ",'Mio-Articulated Trucks'!C79)</f>
        <v xml:space="preserve"> </v>
      </c>
      <c r="H68" s="131" t="str">
        <f>IF($D68=" ", " ",'Mio-Bicycles on Road'!C79)</f>
        <v xml:space="preserve"> </v>
      </c>
      <c r="I68" s="131" t="str">
        <f>IF($D68=" ", " ",'Mio-Ped'!E79)</f>
        <v xml:space="preserve"> </v>
      </c>
      <c r="J68" s="131" t="str">
        <f>IF($D68=" ", " ",'Mio-Bicycles'!E79)</f>
        <v xml:space="preserve"> </v>
      </c>
      <c r="K68" s="131" t="str">
        <f>IF($D68=" ", " ",'Mio-Ped'!D79)</f>
        <v xml:space="preserve"> </v>
      </c>
      <c r="L68" s="131" t="str">
        <f>IF($D68=" ", " ",'Mio-Bicycles'!D79)</f>
        <v xml:space="preserve"> </v>
      </c>
      <c r="M68" s="138" t="e">
        <f t="shared" ref="M68:N98" si="7">IF(COUNTA(I68,K68)=0,"",I68+K68)</f>
        <v>#VALUE!</v>
      </c>
      <c r="N68" s="138" t="e">
        <f t="shared" si="7"/>
        <v>#VALUE!</v>
      </c>
      <c r="O68" s="128"/>
      <c r="P68" s="128"/>
      <c r="Q68" s="128"/>
    </row>
    <row r="69" spans="1:17" x14ac:dyDescent="0.25">
      <c r="A69" s="128" t="e">
        <f t="shared" si="6"/>
        <v>#VALUE!</v>
      </c>
      <c r="B69" s="9" t="e">
        <f t="shared" ref="B69:B98" si="8">IF(TIMEVALUE(D69)&lt;TIMEVALUE(D68),C69,B68)</f>
        <v>#VALUE!</v>
      </c>
      <c r="C69" s="178" t="e">
        <f t="shared" si="5"/>
        <v>#VALUE!</v>
      </c>
      <c r="D69" s="132" t="str">
        <f>IF(C$3=" ", " ",'Mio-Lights'!A80)</f>
        <v xml:space="preserve"> </v>
      </c>
      <c r="E69" s="131" t="str">
        <f>IF($D69=" ", " ",'Mio-Lights'!C80)</f>
        <v xml:space="preserve"> </v>
      </c>
      <c r="F69" s="131" t="str">
        <f>IF($D69=" ", " ",'Mio-Mediums'!C80)</f>
        <v xml:space="preserve"> </v>
      </c>
      <c r="G69" s="131" t="str">
        <f>IF($D69=" ", " ",'Mio-Articulated Trucks'!C80)</f>
        <v xml:space="preserve"> </v>
      </c>
      <c r="H69" s="131" t="str">
        <f>IF($D69=" ", " ",'Mio-Bicycles on Road'!C80)</f>
        <v xml:space="preserve"> </v>
      </c>
      <c r="I69" s="131" t="str">
        <f>IF($D69=" ", " ",'Mio-Ped'!E80)</f>
        <v xml:space="preserve"> </v>
      </c>
      <c r="J69" s="131" t="str">
        <f>IF($D69=" ", " ",'Mio-Bicycles'!E80)</f>
        <v xml:space="preserve"> </v>
      </c>
      <c r="K69" s="131" t="str">
        <f>IF($D69=" ", " ",'Mio-Ped'!D80)</f>
        <v xml:space="preserve"> </v>
      </c>
      <c r="L69" s="131" t="str">
        <f>IF($D69=" ", " ",'Mio-Bicycles'!D80)</f>
        <v xml:space="preserve"> </v>
      </c>
      <c r="M69" s="138" t="e">
        <f t="shared" si="7"/>
        <v>#VALUE!</v>
      </c>
      <c r="N69" s="138" t="e">
        <f t="shared" si="7"/>
        <v>#VALUE!</v>
      </c>
      <c r="O69" s="128"/>
      <c r="P69" s="128"/>
      <c r="Q69" s="128"/>
    </row>
    <row r="70" spans="1:17" x14ac:dyDescent="0.25">
      <c r="A70" s="128" t="e">
        <f t="shared" si="6"/>
        <v>#VALUE!</v>
      </c>
      <c r="B70" s="9" t="e">
        <f t="shared" si="8"/>
        <v>#VALUE!</v>
      </c>
      <c r="C70" s="178" t="e">
        <f t="shared" si="5"/>
        <v>#VALUE!</v>
      </c>
      <c r="D70" s="132" t="str">
        <f>IF(C$3=" ", " ",'Mio-Lights'!A81)</f>
        <v xml:space="preserve"> </v>
      </c>
      <c r="E70" s="131" t="str">
        <f>IF($D70=" ", " ",'Mio-Lights'!C81)</f>
        <v xml:space="preserve"> </v>
      </c>
      <c r="F70" s="131" t="str">
        <f>IF($D70=" ", " ",'Mio-Mediums'!C81)</f>
        <v xml:space="preserve"> </v>
      </c>
      <c r="G70" s="131" t="str">
        <f>IF($D70=" ", " ",'Mio-Articulated Trucks'!C81)</f>
        <v xml:space="preserve"> </v>
      </c>
      <c r="H70" s="131" t="str">
        <f>IF($D70=" ", " ",'Mio-Bicycles on Road'!C81)</f>
        <v xml:space="preserve"> </v>
      </c>
      <c r="I70" s="131" t="str">
        <f>IF($D70=" ", " ",'Mio-Ped'!E81)</f>
        <v xml:space="preserve"> </v>
      </c>
      <c r="J70" s="131" t="str">
        <f>IF($D70=" ", " ",'Mio-Bicycles'!E81)</f>
        <v xml:space="preserve"> </v>
      </c>
      <c r="K70" s="131" t="str">
        <f>IF($D70=" ", " ",'Mio-Ped'!D81)</f>
        <v xml:space="preserve"> </v>
      </c>
      <c r="L70" s="131" t="str">
        <f>IF($D70=" ", " ",'Mio-Bicycles'!D81)</f>
        <v xml:space="preserve"> </v>
      </c>
      <c r="M70" s="138" t="e">
        <f t="shared" si="7"/>
        <v>#VALUE!</v>
      </c>
      <c r="N70" s="138" t="e">
        <f t="shared" si="7"/>
        <v>#VALUE!</v>
      </c>
      <c r="O70" s="128"/>
      <c r="P70" s="128"/>
      <c r="Q70" s="128"/>
    </row>
    <row r="71" spans="1:17" x14ac:dyDescent="0.25">
      <c r="A71" s="128" t="e">
        <f t="shared" si="6"/>
        <v>#VALUE!</v>
      </c>
      <c r="B71" s="9" t="e">
        <f t="shared" si="8"/>
        <v>#VALUE!</v>
      </c>
      <c r="C71" s="178" t="e">
        <f t="shared" si="5"/>
        <v>#VALUE!</v>
      </c>
      <c r="D71" s="132" t="str">
        <f>IF(C$3=" ", " ",'Mio-Lights'!A82)</f>
        <v xml:space="preserve"> </v>
      </c>
      <c r="E71" s="131" t="str">
        <f>IF($D71=" ", " ",'Mio-Lights'!C82)</f>
        <v xml:space="preserve"> </v>
      </c>
      <c r="F71" s="131" t="str">
        <f>IF($D71=" ", " ",'Mio-Mediums'!C82)</f>
        <v xml:space="preserve"> </v>
      </c>
      <c r="G71" s="131" t="str">
        <f>IF($D71=" ", " ",'Mio-Articulated Trucks'!C82)</f>
        <v xml:space="preserve"> </v>
      </c>
      <c r="H71" s="131" t="str">
        <f>IF($D71=" ", " ",'Mio-Bicycles on Road'!C82)</f>
        <v xml:space="preserve"> </v>
      </c>
      <c r="I71" s="131" t="str">
        <f>IF($D71=" ", " ",'Mio-Ped'!E82)</f>
        <v xml:space="preserve"> </v>
      </c>
      <c r="J71" s="131" t="str">
        <f>IF($D71=" ", " ",'Mio-Bicycles'!E82)</f>
        <v xml:space="preserve"> </v>
      </c>
      <c r="K71" s="131" t="str">
        <f>IF($D71=" ", " ",'Mio-Ped'!D82)</f>
        <v xml:space="preserve"> </v>
      </c>
      <c r="L71" s="131" t="str">
        <f>IF($D71=" ", " ",'Mio-Bicycles'!D82)</f>
        <v xml:space="preserve"> </v>
      </c>
      <c r="M71" s="138" t="e">
        <f t="shared" si="7"/>
        <v>#VALUE!</v>
      </c>
      <c r="N71" s="138" t="e">
        <f t="shared" si="7"/>
        <v>#VALUE!</v>
      </c>
      <c r="O71" s="128"/>
      <c r="P71" s="128"/>
      <c r="Q71" s="128"/>
    </row>
    <row r="72" spans="1:17" x14ac:dyDescent="0.25">
      <c r="A72" s="128" t="e">
        <f t="shared" si="6"/>
        <v>#VALUE!</v>
      </c>
      <c r="B72" s="9" t="e">
        <f t="shared" si="8"/>
        <v>#VALUE!</v>
      </c>
      <c r="C72" s="178" t="e">
        <f t="shared" si="5"/>
        <v>#VALUE!</v>
      </c>
      <c r="D72" s="132" t="str">
        <f>IF(C$3=" ", " ",'Mio-Lights'!A83)</f>
        <v xml:space="preserve"> </v>
      </c>
      <c r="E72" s="131" t="str">
        <f>IF($D72=" ", " ",'Mio-Lights'!C83)</f>
        <v xml:space="preserve"> </v>
      </c>
      <c r="F72" s="131" t="str">
        <f>IF($D72=" ", " ",'Mio-Mediums'!C83)</f>
        <v xml:space="preserve"> </v>
      </c>
      <c r="G72" s="131" t="str">
        <f>IF($D72=" ", " ",'Mio-Articulated Trucks'!C83)</f>
        <v xml:space="preserve"> </v>
      </c>
      <c r="H72" s="131" t="str">
        <f>IF($D72=" ", " ",'Mio-Bicycles on Road'!C83)</f>
        <v xml:space="preserve"> </v>
      </c>
      <c r="I72" s="131" t="str">
        <f>IF($D72=" ", " ",'Mio-Ped'!E83)</f>
        <v xml:space="preserve"> </v>
      </c>
      <c r="J72" s="131" t="str">
        <f>IF($D72=" ", " ",'Mio-Bicycles'!E83)</f>
        <v xml:space="preserve"> </v>
      </c>
      <c r="K72" s="131" t="str">
        <f>IF($D72=" ", " ",'Mio-Ped'!D83)</f>
        <v xml:space="preserve"> </v>
      </c>
      <c r="L72" s="131" t="str">
        <f>IF($D72=" ", " ",'Mio-Bicycles'!D83)</f>
        <v xml:space="preserve"> </v>
      </c>
      <c r="M72" s="138" t="e">
        <f t="shared" si="7"/>
        <v>#VALUE!</v>
      </c>
      <c r="N72" s="138" t="e">
        <f t="shared" si="7"/>
        <v>#VALUE!</v>
      </c>
      <c r="O72" s="128"/>
      <c r="P72" s="128"/>
      <c r="Q72" s="128"/>
    </row>
    <row r="73" spans="1:17" x14ac:dyDescent="0.25">
      <c r="A73" s="128" t="e">
        <f t="shared" si="6"/>
        <v>#VALUE!</v>
      </c>
      <c r="B73" s="9" t="e">
        <f t="shared" si="8"/>
        <v>#VALUE!</v>
      </c>
      <c r="C73" s="178" t="e">
        <f t="shared" si="5"/>
        <v>#VALUE!</v>
      </c>
      <c r="D73" s="132" t="str">
        <f>IF(C$3=" ", " ",'Mio-Lights'!A84)</f>
        <v xml:space="preserve"> </v>
      </c>
      <c r="E73" s="131" t="str">
        <f>IF($D73=" ", " ",'Mio-Lights'!C84)</f>
        <v xml:space="preserve"> </v>
      </c>
      <c r="F73" s="131" t="str">
        <f>IF($D73=" ", " ",'Mio-Mediums'!C84)</f>
        <v xml:space="preserve"> </v>
      </c>
      <c r="G73" s="131" t="str">
        <f>IF($D73=" ", " ",'Mio-Articulated Trucks'!C84)</f>
        <v xml:space="preserve"> </v>
      </c>
      <c r="H73" s="131" t="str">
        <f>IF($D73=" ", " ",'Mio-Bicycles on Road'!C84)</f>
        <v xml:space="preserve"> </v>
      </c>
      <c r="I73" s="131" t="str">
        <f>IF($D73=" ", " ",'Mio-Ped'!E84)</f>
        <v xml:space="preserve"> </v>
      </c>
      <c r="J73" s="131" t="str">
        <f>IF($D73=" ", " ",'Mio-Bicycles'!E84)</f>
        <v xml:space="preserve"> </v>
      </c>
      <c r="K73" s="131" t="str">
        <f>IF($D73=" ", " ",'Mio-Ped'!D84)</f>
        <v xml:space="preserve"> </v>
      </c>
      <c r="L73" s="131" t="str">
        <f>IF($D73=" ", " ",'Mio-Bicycles'!D84)</f>
        <v xml:space="preserve"> </v>
      </c>
      <c r="M73" s="138" t="e">
        <f t="shared" si="7"/>
        <v>#VALUE!</v>
      </c>
      <c r="N73" s="138" t="e">
        <f t="shared" si="7"/>
        <v>#VALUE!</v>
      </c>
      <c r="O73" s="128"/>
      <c r="P73" s="128"/>
      <c r="Q73" s="128"/>
    </row>
    <row r="74" spans="1:17" x14ac:dyDescent="0.25">
      <c r="A74" s="128" t="e">
        <f t="shared" si="6"/>
        <v>#VALUE!</v>
      </c>
      <c r="B74" s="9" t="e">
        <f t="shared" si="8"/>
        <v>#VALUE!</v>
      </c>
      <c r="C74" s="178" t="e">
        <f t="shared" si="5"/>
        <v>#VALUE!</v>
      </c>
      <c r="D74" s="132" t="str">
        <f>IF(C$3=" ", " ",'Mio-Lights'!A85)</f>
        <v xml:space="preserve"> </v>
      </c>
      <c r="E74" s="131" t="str">
        <f>IF($D74=" ", " ",'Mio-Lights'!C85)</f>
        <v xml:space="preserve"> </v>
      </c>
      <c r="F74" s="131" t="str">
        <f>IF($D74=" ", " ",'Mio-Mediums'!C85)</f>
        <v xml:space="preserve"> </v>
      </c>
      <c r="G74" s="131" t="str">
        <f>IF($D74=" ", " ",'Mio-Articulated Trucks'!C85)</f>
        <v xml:space="preserve"> </v>
      </c>
      <c r="H74" s="131" t="str">
        <f>IF($D74=" ", " ",'Mio-Bicycles on Road'!C85)</f>
        <v xml:space="preserve"> </v>
      </c>
      <c r="I74" s="131" t="str">
        <f>IF($D74=" ", " ",'Mio-Ped'!E85)</f>
        <v xml:space="preserve"> </v>
      </c>
      <c r="J74" s="131" t="str">
        <f>IF($D74=" ", " ",'Mio-Bicycles'!E85)</f>
        <v xml:space="preserve"> </v>
      </c>
      <c r="K74" s="131" t="str">
        <f>IF($D74=" ", " ",'Mio-Ped'!D85)</f>
        <v xml:space="preserve"> </v>
      </c>
      <c r="L74" s="131" t="str">
        <f>IF($D74=" ", " ",'Mio-Bicycles'!D85)</f>
        <v xml:space="preserve"> </v>
      </c>
      <c r="M74" s="138" t="e">
        <f t="shared" si="7"/>
        <v>#VALUE!</v>
      </c>
      <c r="N74" s="138" t="e">
        <f t="shared" si="7"/>
        <v>#VALUE!</v>
      </c>
      <c r="O74" s="128"/>
      <c r="P74" s="128"/>
      <c r="Q74" s="128"/>
    </row>
    <row r="75" spans="1:17" x14ac:dyDescent="0.25">
      <c r="A75" s="128" t="e">
        <f t="shared" si="6"/>
        <v>#VALUE!</v>
      </c>
      <c r="B75" s="9" t="e">
        <f t="shared" si="8"/>
        <v>#VALUE!</v>
      </c>
      <c r="C75" s="178" t="e">
        <f t="shared" si="5"/>
        <v>#VALUE!</v>
      </c>
      <c r="D75" s="132" t="str">
        <f>IF(C$3=" ", " ",'Mio-Lights'!A86)</f>
        <v xml:space="preserve"> </v>
      </c>
      <c r="E75" s="131" t="str">
        <f>IF($D75=" ", " ",'Mio-Lights'!C86)</f>
        <v xml:space="preserve"> </v>
      </c>
      <c r="F75" s="131" t="str">
        <f>IF($D75=" ", " ",'Mio-Mediums'!C86)</f>
        <v xml:space="preserve"> </v>
      </c>
      <c r="G75" s="131" t="str">
        <f>IF($D75=" ", " ",'Mio-Articulated Trucks'!C86)</f>
        <v xml:space="preserve"> </v>
      </c>
      <c r="H75" s="131" t="str">
        <f>IF($D75=" ", " ",'Mio-Bicycles on Road'!C86)</f>
        <v xml:space="preserve"> </v>
      </c>
      <c r="I75" s="131" t="str">
        <f>IF($D75=" ", " ",'Mio-Ped'!E86)</f>
        <v xml:space="preserve"> </v>
      </c>
      <c r="J75" s="131" t="str">
        <f>IF($D75=" ", " ",'Mio-Bicycles'!E86)</f>
        <v xml:space="preserve"> </v>
      </c>
      <c r="K75" s="131" t="str">
        <f>IF($D75=" ", " ",'Mio-Ped'!D86)</f>
        <v xml:space="preserve"> </v>
      </c>
      <c r="L75" s="131" t="str">
        <f>IF($D75=" ", " ",'Mio-Bicycles'!D86)</f>
        <v xml:space="preserve"> </v>
      </c>
      <c r="M75" s="138" t="e">
        <f t="shared" si="7"/>
        <v>#VALUE!</v>
      </c>
      <c r="N75" s="138" t="e">
        <f t="shared" si="7"/>
        <v>#VALUE!</v>
      </c>
      <c r="O75" s="128"/>
      <c r="P75" s="128"/>
      <c r="Q75" s="128"/>
    </row>
    <row r="76" spans="1:17" x14ac:dyDescent="0.25">
      <c r="A76" s="128" t="e">
        <f t="shared" si="6"/>
        <v>#VALUE!</v>
      </c>
      <c r="B76" s="9" t="e">
        <f t="shared" si="8"/>
        <v>#VALUE!</v>
      </c>
      <c r="C76" s="178" t="e">
        <f t="shared" si="5"/>
        <v>#VALUE!</v>
      </c>
      <c r="D76" s="132" t="str">
        <f>IF(C$3=" ", " ",'Mio-Lights'!A87)</f>
        <v xml:space="preserve"> </v>
      </c>
      <c r="E76" s="131" t="str">
        <f>IF($D76=" ", " ",'Mio-Lights'!C87)</f>
        <v xml:space="preserve"> </v>
      </c>
      <c r="F76" s="131" t="str">
        <f>IF($D76=" ", " ",'Mio-Mediums'!C87)</f>
        <v xml:space="preserve"> </v>
      </c>
      <c r="G76" s="131" t="str">
        <f>IF($D76=" ", " ",'Mio-Articulated Trucks'!C87)</f>
        <v xml:space="preserve"> </v>
      </c>
      <c r="H76" s="131" t="str">
        <f>IF($D76=" ", " ",'Mio-Bicycles on Road'!C87)</f>
        <v xml:space="preserve"> </v>
      </c>
      <c r="I76" s="131" t="str">
        <f>IF($D76=" ", " ",'Mio-Ped'!E87)</f>
        <v xml:space="preserve"> </v>
      </c>
      <c r="J76" s="131" t="str">
        <f>IF($D76=" ", " ",'Mio-Bicycles'!E87)</f>
        <v xml:space="preserve"> </v>
      </c>
      <c r="K76" s="131" t="str">
        <f>IF($D76=" ", " ",'Mio-Ped'!D87)</f>
        <v xml:space="preserve"> </v>
      </c>
      <c r="L76" s="131" t="str">
        <f>IF($D76=" ", " ",'Mio-Bicycles'!D87)</f>
        <v xml:space="preserve"> </v>
      </c>
      <c r="M76" s="138" t="e">
        <f t="shared" si="7"/>
        <v>#VALUE!</v>
      </c>
      <c r="N76" s="138" t="e">
        <f t="shared" si="7"/>
        <v>#VALUE!</v>
      </c>
      <c r="O76" s="128"/>
      <c r="P76" s="128"/>
      <c r="Q76" s="128"/>
    </row>
    <row r="77" spans="1:17" x14ac:dyDescent="0.25">
      <c r="A77" s="128" t="e">
        <f t="shared" si="6"/>
        <v>#VALUE!</v>
      </c>
      <c r="B77" s="9" t="e">
        <f t="shared" si="8"/>
        <v>#VALUE!</v>
      </c>
      <c r="C77" s="178" t="e">
        <f t="shared" si="5"/>
        <v>#VALUE!</v>
      </c>
      <c r="D77" s="132" t="str">
        <f>IF(C$3=" ", " ",'Mio-Lights'!A88)</f>
        <v xml:space="preserve"> </v>
      </c>
      <c r="E77" s="131" t="str">
        <f>IF($D77=" ", " ",'Mio-Lights'!C88)</f>
        <v xml:space="preserve"> </v>
      </c>
      <c r="F77" s="131" t="str">
        <f>IF($D77=" ", " ",'Mio-Mediums'!C88)</f>
        <v xml:space="preserve"> </v>
      </c>
      <c r="G77" s="131" t="str">
        <f>IF($D77=" ", " ",'Mio-Articulated Trucks'!C88)</f>
        <v xml:space="preserve"> </v>
      </c>
      <c r="H77" s="131" t="str">
        <f>IF($D77=" ", " ",'Mio-Bicycles on Road'!C88)</f>
        <v xml:space="preserve"> </v>
      </c>
      <c r="I77" s="131" t="str">
        <f>IF($D77=" ", " ",'Mio-Ped'!E88)</f>
        <v xml:space="preserve"> </v>
      </c>
      <c r="J77" s="131" t="str">
        <f>IF($D77=" ", " ",'Mio-Bicycles'!E88)</f>
        <v xml:space="preserve"> </v>
      </c>
      <c r="K77" s="131" t="str">
        <f>IF($D77=" ", " ",'Mio-Ped'!D88)</f>
        <v xml:space="preserve"> </v>
      </c>
      <c r="L77" s="131" t="str">
        <f>IF($D77=" ", " ",'Mio-Bicycles'!D88)</f>
        <v xml:space="preserve"> </v>
      </c>
      <c r="M77" s="138" t="e">
        <f t="shared" si="7"/>
        <v>#VALUE!</v>
      </c>
      <c r="N77" s="138" t="e">
        <f t="shared" si="7"/>
        <v>#VALUE!</v>
      </c>
      <c r="O77" s="128"/>
      <c r="P77" s="128"/>
      <c r="Q77" s="128"/>
    </row>
    <row r="78" spans="1:17" x14ac:dyDescent="0.25">
      <c r="A78" s="128" t="e">
        <f t="shared" si="6"/>
        <v>#VALUE!</v>
      </c>
      <c r="B78" s="9" t="e">
        <f t="shared" si="8"/>
        <v>#VALUE!</v>
      </c>
      <c r="C78" s="178" t="e">
        <f t="shared" si="5"/>
        <v>#VALUE!</v>
      </c>
      <c r="D78" s="132" t="str">
        <f>IF(C$3=" ", " ",'Mio-Lights'!A89)</f>
        <v xml:space="preserve"> </v>
      </c>
      <c r="E78" s="131" t="str">
        <f>IF($D78=" ", " ",'Mio-Lights'!C89)</f>
        <v xml:space="preserve"> </v>
      </c>
      <c r="F78" s="131" t="str">
        <f>IF($D78=" ", " ",'Mio-Mediums'!C89)</f>
        <v xml:space="preserve"> </v>
      </c>
      <c r="G78" s="131" t="str">
        <f>IF($D78=" ", " ",'Mio-Articulated Trucks'!C89)</f>
        <v xml:space="preserve"> </v>
      </c>
      <c r="H78" s="131" t="str">
        <f>IF($D78=" ", " ",'Mio-Bicycles on Road'!C89)</f>
        <v xml:space="preserve"> </v>
      </c>
      <c r="I78" s="131" t="str">
        <f>IF($D78=" ", " ",'Mio-Ped'!E89)</f>
        <v xml:space="preserve"> </v>
      </c>
      <c r="J78" s="131" t="str">
        <f>IF($D78=" ", " ",'Mio-Bicycles'!E89)</f>
        <v xml:space="preserve"> </v>
      </c>
      <c r="K78" s="131" t="str">
        <f>IF($D78=" ", " ",'Mio-Ped'!D89)</f>
        <v xml:space="preserve"> </v>
      </c>
      <c r="L78" s="131" t="str">
        <f>IF($D78=" ", " ",'Mio-Bicycles'!D89)</f>
        <v xml:space="preserve"> </v>
      </c>
      <c r="M78" s="138" t="e">
        <f t="shared" si="7"/>
        <v>#VALUE!</v>
      </c>
      <c r="N78" s="138" t="e">
        <f t="shared" si="7"/>
        <v>#VALUE!</v>
      </c>
      <c r="O78" s="128"/>
      <c r="P78" s="128"/>
      <c r="Q78" s="128"/>
    </row>
    <row r="79" spans="1:17" x14ac:dyDescent="0.25">
      <c r="A79" s="128" t="e">
        <f t="shared" si="6"/>
        <v>#VALUE!</v>
      </c>
      <c r="B79" s="9" t="e">
        <f t="shared" si="8"/>
        <v>#VALUE!</v>
      </c>
      <c r="C79" s="178" t="e">
        <f t="shared" si="5"/>
        <v>#VALUE!</v>
      </c>
      <c r="D79" s="132" t="str">
        <f>IF(C$3=" ", " ",'Mio-Lights'!A90)</f>
        <v xml:space="preserve"> </v>
      </c>
      <c r="E79" s="131" t="str">
        <f>IF($D79=" ", " ",'Mio-Lights'!C90)</f>
        <v xml:space="preserve"> </v>
      </c>
      <c r="F79" s="131" t="str">
        <f>IF($D79=" ", " ",'Mio-Mediums'!C90)</f>
        <v xml:space="preserve"> </v>
      </c>
      <c r="G79" s="131" t="str">
        <f>IF($D79=" ", " ",'Mio-Articulated Trucks'!C90)</f>
        <v xml:space="preserve"> </v>
      </c>
      <c r="H79" s="131" t="str">
        <f>IF($D79=" ", " ",'Mio-Bicycles on Road'!C90)</f>
        <v xml:space="preserve"> </v>
      </c>
      <c r="I79" s="131" t="str">
        <f>IF($D79=" ", " ",'Mio-Ped'!E90)</f>
        <v xml:space="preserve"> </v>
      </c>
      <c r="J79" s="131" t="str">
        <f>IF($D79=" ", " ",'Mio-Bicycles'!E90)</f>
        <v xml:space="preserve"> </v>
      </c>
      <c r="K79" s="131" t="str">
        <f>IF($D79=" ", " ",'Mio-Ped'!D90)</f>
        <v xml:space="preserve"> </v>
      </c>
      <c r="L79" s="131" t="str">
        <f>IF($D79=" ", " ",'Mio-Bicycles'!D90)</f>
        <v xml:space="preserve"> </v>
      </c>
      <c r="M79" s="138" t="e">
        <f t="shared" si="7"/>
        <v>#VALUE!</v>
      </c>
      <c r="N79" s="138" t="e">
        <f t="shared" si="7"/>
        <v>#VALUE!</v>
      </c>
      <c r="O79" s="128"/>
      <c r="P79" s="128"/>
      <c r="Q79" s="128"/>
    </row>
    <row r="80" spans="1:17" x14ac:dyDescent="0.25">
      <c r="A80" s="128" t="e">
        <f t="shared" si="6"/>
        <v>#VALUE!</v>
      </c>
      <c r="B80" s="9" t="e">
        <f t="shared" si="8"/>
        <v>#VALUE!</v>
      </c>
      <c r="C80" s="178" t="e">
        <f t="shared" si="5"/>
        <v>#VALUE!</v>
      </c>
      <c r="D80" s="132" t="str">
        <f>IF(C$3=" ", " ",'Mio-Lights'!A91)</f>
        <v xml:space="preserve"> </v>
      </c>
      <c r="E80" s="131" t="str">
        <f>IF($D80=" ", " ",'Mio-Lights'!C91)</f>
        <v xml:space="preserve"> </v>
      </c>
      <c r="F80" s="131" t="str">
        <f>IF($D80=" ", " ",'Mio-Mediums'!C91)</f>
        <v xml:space="preserve"> </v>
      </c>
      <c r="G80" s="131" t="str">
        <f>IF($D80=" ", " ",'Mio-Articulated Trucks'!C91)</f>
        <v xml:space="preserve"> </v>
      </c>
      <c r="H80" s="131" t="str">
        <f>IF($D80=" ", " ",'Mio-Bicycles on Road'!C91)</f>
        <v xml:space="preserve"> </v>
      </c>
      <c r="I80" s="131" t="str">
        <f>IF($D80=" ", " ",'Mio-Ped'!E91)</f>
        <v xml:space="preserve"> </v>
      </c>
      <c r="J80" s="131" t="str">
        <f>IF($D80=" ", " ",'Mio-Bicycles'!E91)</f>
        <v xml:space="preserve"> </v>
      </c>
      <c r="K80" s="131" t="str">
        <f>IF($D80=" ", " ",'Mio-Ped'!D91)</f>
        <v xml:space="preserve"> </v>
      </c>
      <c r="L80" s="131" t="str">
        <f>IF($D80=" ", " ",'Mio-Bicycles'!D91)</f>
        <v xml:space="preserve"> </v>
      </c>
      <c r="M80" s="138" t="e">
        <f t="shared" si="7"/>
        <v>#VALUE!</v>
      </c>
      <c r="N80" s="138" t="e">
        <f t="shared" si="7"/>
        <v>#VALUE!</v>
      </c>
      <c r="O80" s="128"/>
      <c r="P80" s="128"/>
      <c r="Q80" s="128"/>
    </row>
    <row r="81" spans="1:17" x14ac:dyDescent="0.25">
      <c r="A81" s="128" t="e">
        <f t="shared" si="6"/>
        <v>#VALUE!</v>
      </c>
      <c r="B81" s="9" t="e">
        <f t="shared" si="8"/>
        <v>#VALUE!</v>
      </c>
      <c r="C81" s="178" t="e">
        <f t="shared" si="5"/>
        <v>#VALUE!</v>
      </c>
      <c r="D81" s="132" t="str">
        <f>IF(C$3=" ", " ",'Mio-Lights'!A92)</f>
        <v xml:space="preserve"> </v>
      </c>
      <c r="E81" s="131" t="str">
        <f>IF($D81=" ", " ",'Mio-Lights'!C92)</f>
        <v xml:space="preserve"> </v>
      </c>
      <c r="F81" s="131" t="str">
        <f>IF($D81=" ", " ",'Mio-Mediums'!C92)</f>
        <v xml:space="preserve"> </v>
      </c>
      <c r="G81" s="131" t="str">
        <f>IF($D81=" ", " ",'Mio-Articulated Trucks'!C92)</f>
        <v xml:space="preserve"> </v>
      </c>
      <c r="H81" s="131" t="str">
        <f>IF($D81=" ", " ",'Mio-Bicycles on Road'!C92)</f>
        <v xml:space="preserve"> </v>
      </c>
      <c r="I81" s="131" t="str">
        <f>IF($D81=" ", " ",'Mio-Ped'!E92)</f>
        <v xml:space="preserve"> </v>
      </c>
      <c r="J81" s="131" t="str">
        <f>IF($D81=" ", " ",'Mio-Bicycles'!E92)</f>
        <v xml:space="preserve"> </v>
      </c>
      <c r="K81" s="131" t="str">
        <f>IF($D81=" ", " ",'Mio-Ped'!D92)</f>
        <v xml:space="preserve"> </v>
      </c>
      <c r="L81" s="131" t="str">
        <f>IF($D81=" ", " ",'Mio-Bicycles'!D92)</f>
        <v xml:space="preserve"> </v>
      </c>
      <c r="M81" s="138" t="e">
        <f t="shared" si="7"/>
        <v>#VALUE!</v>
      </c>
      <c r="N81" s="138" t="e">
        <f t="shared" si="7"/>
        <v>#VALUE!</v>
      </c>
      <c r="O81" s="128"/>
      <c r="P81" s="128"/>
      <c r="Q81" s="128"/>
    </row>
    <row r="82" spans="1:17" x14ac:dyDescent="0.25">
      <c r="A82" s="128" t="e">
        <f t="shared" si="6"/>
        <v>#VALUE!</v>
      </c>
      <c r="B82" s="9" t="e">
        <f t="shared" si="8"/>
        <v>#VALUE!</v>
      </c>
      <c r="C82" s="178" t="e">
        <f t="shared" si="5"/>
        <v>#VALUE!</v>
      </c>
      <c r="D82" s="132" t="str">
        <f>IF(C$3=" ", " ",'Mio-Lights'!A93)</f>
        <v xml:space="preserve"> </v>
      </c>
      <c r="E82" s="131" t="str">
        <f>IF($D82=" ", " ",'Mio-Lights'!C93)</f>
        <v xml:space="preserve"> </v>
      </c>
      <c r="F82" s="131" t="str">
        <f>IF($D82=" ", " ",'Mio-Mediums'!C93)</f>
        <v xml:space="preserve"> </v>
      </c>
      <c r="G82" s="131" t="str">
        <f>IF($D82=" ", " ",'Mio-Articulated Trucks'!C93)</f>
        <v xml:space="preserve"> </v>
      </c>
      <c r="H82" s="131" t="str">
        <f>IF($D82=" ", " ",'Mio-Bicycles on Road'!C93)</f>
        <v xml:space="preserve"> </v>
      </c>
      <c r="I82" s="131" t="str">
        <f>IF($D82=" ", " ",'Mio-Ped'!E93)</f>
        <v xml:space="preserve"> </v>
      </c>
      <c r="J82" s="131" t="str">
        <f>IF($D82=" ", " ",'Mio-Bicycles'!E93)</f>
        <v xml:space="preserve"> </v>
      </c>
      <c r="K82" s="131" t="str">
        <f>IF($D82=" ", " ",'Mio-Ped'!D93)</f>
        <v xml:space="preserve"> </v>
      </c>
      <c r="L82" s="131" t="str">
        <f>IF($D82=" ", " ",'Mio-Bicycles'!D93)</f>
        <v xml:space="preserve"> </v>
      </c>
      <c r="M82" s="138" t="e">
        <f t="shared" si="7"/>
        <v>#VALUE!</v>
      </c>
      <c r="N82" s="138" t="e">
        <f t="shared" si="7"/>
        <v>#VALUE!</v>
      </c>
      <c r="O82" s="128"/>
      <c r="P82" s="128"/>
      <c r="Q82" s="128"/>
    </row>
    <row r="83" spans="1:17" x14ac:dyDescent="0.25">
      <c r="A83" s="128" t="e">
        <f t="shared" si="6"/>
        <v>#VALUE!</v>
      </c>
      <c r="B83" s="9" t="e">
        <f t="shared" si="8"/>
        <v>#VALUE!</v>
      </c>
      <c r="C83" s="178" t="e">
        <f t="shared" si="5"/>
        <v>#VALUE!</v>
      </c>
      <c r="D83" s="132" t="str">
        <f>IF(C$3=" ", " ",'Mio-Lights'!A94)</f>
        <v xml:space="preserve"> </v>
      </c>
      <c r="E83" s="131" t="str">
        <f>IF($D83=" ", " ",'Mio-Lights'!C94)</f>
        <v xml:space="preserve"> </v>
      </c>
      <c r="F83" s="131" t="str">
        <f>IF($D83=" ", " ",'Mio-Mediums'!C94)</f>
        <v xml:space="preserve"> </v>
      </c>
      <c r="G83" s="131" t="str">
        <f>IF($D83=" ", " ",'Mio-Articulated Trucks'!C94)</f>
        <v xml:space="preserve"> </v>
      </c>
      <c r="H83" s="131" t="str">
        <f>IF($D83=" ", " ",'Mio-Bicycles on Road'!C94)</f>
        <v xml:space="preserve"> </v>
      </c>
      <c r="I83" s="131" t="str">
        <f>IF($D83=" ", " ",'Mio-Ped'!E94)</f>
        <v xml:space="preserve"> </v>
      </c>
      <c r="J83" s="131" t="str">
        <f>IF($D83=" ", " ",'Mio-Bicycles'!E94)</f>
        <v xml:space="preserve"> </v>
      </c>
      <c r="K83" s="131" t="str">
        <f>IF($D83=" ", " ",'Mio-Ped'!D94)</f>
        <v xml:space="preserve"> </v>
      </c>
      <c r="L83" s="131" t="str">
        <f>IF($D83=" ", " ",'Mio-Bicycles'!D94)</f>
        <v xml:space="preserve"> </v>
      </c>
      <c r="M83" s="138" t="e">
        <f t="shared" si="7"/>
        <v>#VALUE!</v>
      </c>
      <c r="N83" s="138" t="e">
        <f t="shared" si="7"/>
        <v>#VALUE!</v>
      </c>
      <c r="O83" s="128"/>
      <c r="P83" s="128"/>
      <c r="Q83" s="128"/>
    </row>
    <row r="84" spans="1:17" x14ac:dyDescent="0.25">
      <c r="A84" s="128" t="e">
        <f t="shared" si="6"/>
        <v>#VALUE!</v>
      </c>
      <c r="B84" s="9" t="e">
        <f t="shared" si="8"/>
        <v>#VALUE!</v>
      </c>
      <c r="C84" s="178" t="e">
        <f t="shared" si="5"/>
        <v>#VALUE!</v>
      </c>
      <c r="D84" s="132" t="str">
        <f>IF(C$3=" ", " ",'Mio-Lights'!A95)</f>
        <v xml:space="preserve"> </v>
      </c>
      <c r="E84" s="131" t="str">
        <f>IF($D84=" ", " ",'Mio-Lights'!C95)</f>
        <v xml:space="preserve"> </v>
      </c>
      <c r="F84" s="131" t="str">
        <f>IF($D84=" ", " ",'Mio-Mediums'!C95)</f>
        <v xml:space="preserve"> </v>
      </c>
      <c r="G84" s="131" t="str">
        <f>IF($D84=" ", " ",'Mio-Articulated Trucks'!C95)</f>
        <v xml:space="preserve"> </v>
      </c>
      <c r="H84" s="131" t="str">
        <f>IF($D84=" ", " ",'Mio-Bicycles on Road'!C95)</f>
        <v xml:space="preserve"> </v>
      </c>
      <c r="I84" s="131" t="str">
        <f>IF($D84=" ", " ",'Mio-Ped'!E95)</f>
        <v xml:space="preserve"> </v>
      </c>
      <c r="J84" s="131" t="str">
        <f>IF($D84=" ", " ",'Mio-Bicycles'!E95)</f>
        <v xml:space="preserve"> </v>
      </c>
      <c r="K84" s="131" t="str">
        <f>IF($D84=" ", " ",'Mio-Ped'!D95)</f>
        <v xml:space="preserve"> </v>
      </c>
      <c r="L84" s="131" t="str">
        <f>IF($D84=" ", " ",'Mio-Bicycles'!D95)</f>
        <v xml:space="preserve"> </v>
      </c>
      <c r="M84" s="138" t="e">
        <f t="shared" si="7"/>
        <v>#VALUE!</v>
      </c>
      <c r="N84" s="138" t="e">
        <f t="shared" si="7"/>
        <v>#VALUE!</v>
      </c>
      <c r="O84" s="128"/>
      <c r="P84" s="128"/>
      <c r="Q84" s="128"/>
    </row>
    <row r="85" spans="1:17" x14ac:dyDescent="0.25">
      <c r="A85" s="128" t="e">
        <f t="shared" si="6"/>
        <v>#VALUE!</v>
      </c>
      <c r="B85" s="9" t="e">
        <f t="shared" si="8"/>
        <v>#VALUE!</v>
      </c>
      <c r="C85" s="178" t="e">
        <f t="shared" si="5"/>
        <v>#VALUE!</v>
      </c>
      <c r="D85" s="132" t="str">
        <f>IF(C$3=" ", " ",'Mio-Lights'!A96)</f>
        <v xml:space="preserve"> </v>
      </c>
      <c r="E85" s="131" t="str">
        <f>IF($D85=" ", " ",'Mio-Lights'!C96)</f>
        <v xml:space="preserve"> </v>
      </c>
      <c r="F85" s="131" t="str">
        <f>IF($D85=" ", " ",'Mio-Mediums'!C96)</f>
        <v xml:space="preserve"> </v>
      </c>
      <c r="G85" s="131" t="str">
        <f>IF($D85=" ", " ",'Mio-Articulated Trucks'!C96)</f>
        <v xml:space="preserve"> </v>
      </c>
      <c r="H85" s="131" t="str">
        <f>IF($D85=" ", " ",'Mio-Bicycles on Road'!C96)</f>
        <v xml:space="preserve"> </v>
      </c>
      <c r="I85" s="131" t="str">
        <f>IF($D85=" ", " ",'Mio-Ped'!E96)</f>
        <v xml:space="preserve"> </v>
      </c>
      <c r="J85" s="131" t="str">
        <f>IF($D85=" ", " ",'Mio-Bicycles'!E96)</f>
        <v xml:space="preserve"> </v>
      </c>
      <c r="K85" s="131" t="str">
        <f>IF($D85=" ", " ",'Mio-Ped'!D96)</f>
        <v xml:space="preserve"> </v>
      </c>
      <c r="L85" s="131" t="str">
        <f>IF($D85=" ", " ",'Mio-Bicycles'!D96)</f>
        <v xml:space="preserve"> </v>
      </c>
      <c r="M85" s="138" t="e">
        <f t="shared" si="7"/>
        <v>#VALUE!</v>
      </c>
      <c r="N85" s="138" t="e">
        <f t="shared" si="7"/>
        <v>#VALUE!</v>
      </c>
      <c r="O85" s="128"/>
      <c r="P85" s="128"/>
      <c r="Q85" s="128"/>
    </row>
    <row r="86" spans="1:17" x14ac:dyDescent="0.25">
      <c r="A86" s="128" t="e">
        <f t="shared" si="6"/>
        <v>#VALUE!</v>
      </c>
      <c r="B86" s="9" t="e">
        <f t="shared" si="8"/>
        <v>#VALUE!</v>
      </c>
      <c r="C86" s="178" t="e">
        <f t="shared" si="5"/>
        <v>#VALUE!</v>
      </c>
      <c r="D86" s="132" t="str">
        <f>IF(C$3=" ", " ",'Mio-Lights'!A97)</f>
        <v xml:space="preserve"> </v>
      </c>
      <c r="E86" s="131" t="str">
        <f>IF($D86=" ", " ",'Mio-Lights'!C97)</f>
        <v xml:space="preserve"> </v>
      </c>
      <c r="F86" s="131" t="str">
        <f>IF($D86=" ", " ",'Mio-Mediums'!C97)</f>
        <v xml:space="preserve"> </v>
      </c>
      <c r="G86" s="131" t="str">
        <f>IF($D86=" ", " ",'Mio-Articulated Trucks'!C97)</f>
        <v xml:space="preserve"> </v>
      </c>
      <c r="H86" s="131" t="str">
        <f>IF($D86=" ", " ",'Mio-Bicycles on Road'!C97)</f>
        <v xml:space="preserve"> </v>
      </c>
      <c r="I86" s="131" t="str">
        <f>IF($D86=" ", " ",'Mio-Ped'!E97)</f>
        <v xml:space="preserve"> </v>
      </c>
      <c r="J86" s="131" t="str">
        <f>IF($D86=" ", " ",'Mio-Bicycles'!E97)</f>
        <v xml:space="preserve"> </v>
      </c>
      <c r="K86" s="131" t="str">
        <f>IF($D86=" ", " ",'Mio-Ped'!D97)</f>
        <v xml:space="preserve"> </v>
      </c>
      <c r="L86" s="131" t="str">
        <f>IF($D86=" ", " ",'Mio-Bicycles'!D97)</f>
        <v xml:space="preserve"> </v>
      </c>
      <c r="M86" s="138" t="e">
        <f t="shared" si="7"/>
        <v>#VALUE!</v>
      </c>
      <c r="N86" s="138" t="e">
        <f t="shared" si="7"/>
        <v>#VALUE!</v>
      </c>
      <c r="O86" s="128"/>
      <c r="P86" s="128"/>
      <c r="Q86" s="128"/>
    </row>
    <row r="87" spans="1:17" x14ac:dyDescent="0.25">
      <c r="A87" s="128" t="e">
        <f t="shared" si="6"/>
        <v>#VALUE!</v>
      </c>
      <c r="B87" s="9" t="e">
        <f t="shared" si="8"/>
        <v>#VALUE!</v>
      </c>
      <c r="C87" s="178" t="e">
        <f t="shared" si="5"/>
        <v>#VALUE!</v>
      </c>
      <c r="D87" s="132" t="str">
        <f>IF(C$3=" ", " ",'Mio-Lights'!A98)</f>
        <v xml:space="preserve"> </v>
      </c>
      <c r="E87" s="131" t="str">
        <f>IF($D87=" ", " ",'Mio-Lights'!C98)</f>
        <v xml:space="preserve"> </v>
      </c>
      <c r="F87" s="131" t="str">
        <f>IF($D87=" ", " ",'Mio-Mediums'!C98)</f>
        <v xml:space="preserve"> </v>
      </c>
      <c r="G87" s="131" t="str">
        <f>IF($D87=" ", " ",'Mio-Articulated Trucks'!C98)</f>
        <v xml:space="preserve"> </v>
      </c>
      <c r="H87" s="131" t="str">
        <f>IF($D87=" ", " ",'Mio-Bicycles on Road'!C98)</f>
        <v xml:space="preserve"> </v>
      </c>
      <c r="I87" s="131" t="str">
        <f>IF($D87=" ", " ",'Mio-Ped'!E98)</f>
        <v xml:space="preserve"> </v>
      </c>
      <c r="J87" s="131" t="str">
        <f>IF($D87=" ", " ",'Mio-Bicycles'!E98)</f>
        <v xml:space="preserve"> </v>
      </c>
      <c r="K87" s="131" t="str">
        <f>IF($D87=" ", " ",'Mio-Ped'!D98)</f>
        <v xml:space="preserve"> </v>
      </c>
      <c r="L87" s="131" t="str">
        <f>IF($D87=" ", " ",'Mio-Bicycles'!D98)</f>
        <v xml:space="preserve"> </v>
      </c>
      <c r="M87" s="138" t="e">
        <f t="shared" si="7"/>
        <v>#VALUE!</v>
      </c>
      <c r="N87" s="138" t="e">
        <f t="shared" si="7"/>
        <v>#VALUE!</v>
      </c>
      <c r="O87" s="128"/>
      <c r="P87" s="128"/>
      <c r="Q87" s="128"/>
    </row>
    <row r="88" spans="1:17" x14ac:dyDescent="0.25">
      <c r="A88" s="128" t="e">
        <f t="shared" si="6"/>
        <v>#VALUE!</v>
      </c>
      <c r="B88" s="9" t="e">
        <f t="shared" si="8"/>
        <v>#VALUE!</v>
      </c>
      <c r="C88" s="178" t="e">
        <f t="shared" si="5"/>
        <v>#VALUE!</v>
      </c>
      <c r="D88" s="132" t="str">
        <f>IF(C$3=" ", " ",'Mio-Lights'!A99)</f>
        <v xml:space="preserve"> </v>
      </c>
      <c r="E88" s="131" t="str">
        <f>IF($D88=" ", " ",'Mio-Lights'!C99)</f>
        <v xml:space="preserve"> </v>
      </c>
      <c r="F88" s="131" t="str">
        <f>IF($D88=" ", " ",'Mio-Mediums'!C99)</f>
        <v xml:space="preserve"> </v>
      </c>
      <c r="G88" s="131" t="str">
        <f>IF($D88=" ", " ",'Mio-Articulated Trucks'!C99)</f>
        <v xml:space="preserve"> </v>
      </c>
      <c r="H88" s="131" t="str">
        <f>IF($D88=" ", " ",'Mio-Bicycles on Road'!C99)</f>
        <v xml:space="preserve"> </v>
      </c>
      <c r="I88" s="131" t="str">
        <f>IF($D88=" ", " ",'Mio-Ped'!E99)</f>
        <v xml:space="preserve"> </v>
      </c>
      <c r="J88" s="131" t="str">
        <f>IF($D88=" ", " ",'Mio-Bicycles'!E99)</f>
        <v xml:space="preserve"> </v>
      </c>
      <c r="K88" s="131" t="str">
        <f>IF($D88=" ", " ",'Mio-Ped'!D99)</f>
        <v xml:space="preserve"> </v>
      </c>
      <c r="L88" s="131" t="str">
        <f>IF($D88=" ", " ",'Mio-Bicycles'!D99)</f>
        <v xml:space="preserve"> </v>
      </c>
      <c r="M88" s="138" t="e">
        <f t="shared" si="7"/>
        <v>#VALUE!</v>
      </c>
      <c r="N88" s="138" t="e">
        <f t="shared" si="7"/>
        <v>#VALUE!</v>
      </c>
      <c r="O88" s="128"/>
      <c r="P88" s="128"/>
      <c r="Q88" s="128"/>
    </row>
    <row r="89" spans="1:17" x14ac:dyDescent="0.25">
      <c r="A89" s="128" t="e">
        <f t="shared" si="6"/>
        <v>#VALUE!</v>
      </c>
      <c r="B89" s="9" t="e">
        <f t="shared" si="8"/>
        <v>#VALUE!</v>
      </c>
      <c r="C89" s="178" t="e">
        <f t="shared" si="5"/>
        <v>#VALUE!</v>
      </c>
      <c r="D89" s="132" t="str">
        <f>IF(C$3=" ", " ",'Mio-Lights'!A100)</f>
        <v xml:space="preserve"> </v>
      </c>
      <c r="E89" s="131" t="str">
        <f>IF($D89=" ", " ",'Mio-Lights'!C100)</f>
        <v xml:space="preserve"> </v>
      </c>
      <c r="F89" s="131" t="str">
        <f>IF($D89=" ", " ",'Mio-Mediums'!C100)</f>
        <v xml:space="preserve"> </v>
      </c>
      <c r="G89" s="131" t="str">
        <f>IF($D89=" ", " ",'Mio-Articulated Trucks'!C100)</f>
        <v xml:space="preserve"> </v>
      </c>
      <c r="H89" s="131" t="str">
        <f>IF($D89=" ", " ",'Mio-Bicycles on Road'!C100)</f>
        <v xml:space="preserve"> </v>
      </c>
      <c r="I89" s="131" t="str">
        <f>IF($D89=" ", " ",'Mio-Ped'!E100)</f>
        <v xml:space="preserve"> </v>
      </c>
      <c r="J89" s="131" t="str">
        <f>IF($D89=" ", " ",'Mio-Bicycles'!E100)</f>
        <v xml:space="preserve"> </v>
      </c>
      <c r="K89" s="131" t="str">
        <f>IF($D89=" ", " ",'Mio-Ped'!D100)</f>
        <v xml:space="preserve"> </v>
      </c>
      <c r="L89" s="131" t="str">
        <f>IF($D89=" ", " ",'Mio-Bicycles'!D100)</f>
        <v xml:space="preserve"> </v>
      </c>
      <c r="M89" s="138" t="e">
        <f t="shared" si="7"/>
        <v>#VALUE!</v>
      </c>
      <c r="N89" s="138" t="e">
        <f t="shared" si="7"/>
        <v>#VALUE!</v>
      </c>
      <c r="O89" s="128"/>
      <c r="P89" s="128"/>
      <c r="Q89" s="128"/>
    </row>
    <row r="90" spans="1:17" x14ac:dyDescent="0.25">
      <c r="A90" s="128" t="e">
        <f t="shared" si="6"/>
        <v>#VALUE!</v>
      </c>
      <c r="B90" s="9" t="e">
        <f t="shared" si="8"/>
        <v>#VALUE!</v>
      </c>
      <c r="C90" s="178" t="e">
        <f t="shared" si="5"/>
        <v>#VALUE!</v>
      </c>
      <c r="D90" s="132" t="str">
        <f>IF(C$3=" ", " ",'Mio-Lights'!A101)</f>
        <v xml:space="preserve"> </v>
      </c>
      <c r="E90" s="131" t="str">
        <f>IF($D90=" ", " ",'Mio-Lights'!C101)</f>
        <v xml:space="preserve"> </v>
      </c>
      <c r="F90" s="131" t="str">
        <f>IF($D90=" ", " ",'Mio-Mediums'!C101)</f>
        <v xml:space="preserve"> </v>
      </c>
      <c r="G90" s="131" t="str">
        <f>IF($D90=" ", " ",'Mio-Articulated Trucks'!C101)</f>
        <v xml:space="preserve"> </v>
      </c>
      <c r="H90" s="131" t="str">
        <f>IF($D90=" ", " ",'Mio-Bicycles on Road'!C101)</f>
        <v xml:space="preserve"> </v>
      </c>
      <c r="I90" s="131" t="str">
        <f>IF($D90=" ", " ",'Mio-Ped'!E101)</f>
        <v xml:space="preserve"> </v>
      </c>
      <c r="J90" s="131" t="str">
        <f>IF($D90=" ", " ",'Mio-Bicycles'!E101)</f>
        <v xml:space="preserve"> </v>
      </c>
      <c r="K90" s="131" t="str">
        <f>IF($D90=" ", " ",'Mio-Ped'!D101)</f>
        <v xml:space="preserve"> </v>
      </c>
      <c r="L90" s="131" t="str">
        <f>IF($D90=" ", " ",'Mio-Bicycles'!D101)</f>
        <v xml:space="preserve"> </v>
      </c>
      <c r="M90" s="138" t="e">
        <f t="shared" si="7"/>
        <v>#VALUE!</v>
      </c>
      <c r="N90" s="138" t="e">
        <f t="shared" si="7"/>
        <v>#VALUE!</v>
      </c>
      <c r="O90" s="128"/>
      <c r="P90" s="128"/>
      <c r="Q90" s="128"/>
    </row>
    <row r="91" spans="1:17" x14ac:dyDescent="0.25">
      <c r="A91" s="128" t="e">
        <f t="shared" si="6"/>
        <v>#VALUE!</v>
      </c>
      <c r="B91" s="9" t="e">
        <f t="shared" si="8"/>
        <v>#VALUE!</v>
      </c>
      <c r="C91" s="178" t="e">
        <f t="shared" si="5"/>
        <v>#VALUE!</v>
      </c>
      <c r="D91" s="132" t="str">
        <f>IF(C$3=" ", " ",'Mio-Lights'!A102)</f>
        <v xml:space="preserve"> </v>
      </c>
      <c r="E91" s="131" t="str">
        <f>IF($D91=" ", " ",'Mio-Lights'!C102)</f>
        <v xml:space="preserve"> </v>
      </c>
      <c r="F91" s="131" t="str">
        <f>IF($D91=" ", " ",'Mio-Mediums'!C102)</f>
        <v xml:space="preserve"> </v>
      </c>
      <c r="G91" s="131" t="str">
        <f>IF($D91=" ", " ",'Mio-Articulated Trucks'!C102)</f>
        <v xml:space="preserve"> </v>
      </c>
      <c r="H91" s="131" t="str">
        <f>IF($D91=" ", " ",'Mio-Bicycles on Road'!C102)</f>
        <v xml:space="preserve"> </v>
      </c>
      <c r="I91" s="131" t="str">
        <f>IF($D91=" ", " ",'Mio-Ped'!E102)</f>
        <v xml:space="preserve"> </v>
      </c>
      <c r="J91" s="131" t="str">
        <f>IF($D91=" ", " ",'Mio-Bicycles'!E102)</f>
        <v xml:space="preserve"> </v>
      </c>
      <c r="K91" s="131" t="str">
        <f>IF($D91=" ", " ",'Mio-Ped'!D102)</f>
        <v xml:space="preserve"> </v>
      </c>
      <c r="L91" s="131" t="str">
        <f>IF($D91=" ", " ",'Mio-Bicycles'!D102)</f>
        <v xml:space="preserve"> </v>
      </c>
      <c r="M91" s="138" t="e">
        <f t="shared" si="7"/>
        <v>#VALUE!</v>
      </c>
      <c r="N91" s="138" t="e">
        <f t="shared" si="7"/>
        <v>#VALUE!</v>
      </c>
      <c r="O91" s="128"/>
      <c r="P91" s="128"/>
      <c r="Q91" s="128"/>
    </row>
    <row r="92" spans="1:17" x14ac:dyDescent="0.25">
      <c r="A92" s="128" t="e">
        <f t="shared" si="6"/>
        <v>#VALUE!</v>
      </c>
      <c r="B92" s="9" t="e">
        <f t="shared" si="8"/>
        <v>#VALUE!</v>
      </c>
      <c r="C92" s="178" t="e">
        <f t="shared" si="5"/>
        <v>#VALUE!</v>
      </c>
      <c r="D92" s="132" t="str">
        <f>IF(C$3=" ", " ",'Mio-Lights'!A103)</f>
        <v xml:space="preserve"> </v>
      </c>
      <c r="E92" s="131" t="str">
        <f>IF($D92=" ", " ",'Mio-Lights'!C103)</f>
        <v xml:space="preserve"> </v>
      </c>
      <c r="F92" s="131" t="str">
        <f>IF($D92=" ", " ",'Mio-Mediums'!C103)</f>
        <v xml:space="preserve"> </v>
      </c>
      <c r="G92" s="131" t="str">
        <f>IF($D92=" ", " ",'Mio-Articulated Trucks'!C103)</f>
        <v xml:space="preserve"> </v>
      </c>
      <c r="H92" s="131" t="str">
        <f>IF($D92=" ", " ",'Mio-Bicycles on Road'!C103)</f>
        <v xml:space="preserve"> </v>
      </c>
      <c r="I92" s="131" t="str">
        <f>IF($D92=" ", " ",'Mio-Ped'!E103)</f>
        <v xml:space="preserve"> </v>
      </c>
      <c r="J92" s="131" t="str">
        <f>IF($D92=" ", " ",'Mio-Bicycles'!E103)</f>
        <v xml:space="preserve"> </v>
      </c>
      <c r="K92" s="131" t="str">
        <f>IF($D92=" ", " ",'Mio-Ped'!D103)</f>
        <v xml:space="preserve"> </v>
      </c>
      <c r="L92" s="131" t="str">
        <f>IF($D92=" ", " ",'Mio-Bicycles'!D103)</f>
        <v xml:space="preserve"> </v>
      </c>
      <c r="M92" s="138" t="e">
        <f t="shared" si="7"/>
        <v>#VALUE!</v>
      </c>
      <c r="N92" s="138" t="e">
        <f t="shared" si="7"/>
        <v>#VALUE!</v>
      </c>
      <c r="O92" s="128"/>
      <c r="P92" s="128"/>
      <c r="Q92" s="128"/>
    </row>
    <row r="93" spans="1:17" x14ac:dyDescent="0.25">
      <c r="A93" s="128" t="e">
        <f t="shared" si="6"/>
        <v>#VALUE!</v>
      </c>
      <c r="B93" s="9" t="e">
        <f t="shared" si="8"/>
        <v>#VALUE!</v>
      </c>
      <c r="C93" s="178" t="e">
        <f t="shared" si="5"/>
        <v>#VALUE!</v>
      </c>
      <c r="D93" s="132" t="str">
        <f>IF(C$3=" ", " ",'Mio-Lights'!A104)</f>
        <v xml:space="preserve"> </v>
      </c>
      <c r="E93" s="131" t="str">
        <f>IF($D93=" ", " ",'Mio-Lights'!C104)</f>
        <v xml:space="preserve"> </v>
      </c>
      <c r="F93" s="131" t="str">
        <f>IF($D93=" ", " ",'Mio-Mediums'!C104)</f>
        <v xml:space="preserve"> </v>
      </c>
      <c r="G93" s="131" t="str">
        <f>IF($D93=" ", " ",'Mio-Articulated Trucks'!C104)</f>
        <v xml:space="preserve"> </v>
      </c>
      <c r="H93" s="131" t="str">
        <f>IF($D93=" ", " ",'Mio-Bicycles on Road'!C104)</f>
        <v xml:space="preserve"> </v>
      </c>
      <c r="I93" s="131" t="str">
        <f>IF($D93=" ", " ",'Mio-Ped'!E104)</f>
        <v xml:space="preserve"> </v>
      </c>
      <c r="J93" s="131" t="str">
        <f>IF($D93=" ", " ",'Mio-Bicycles'!E104)</f>
        <v xml:space="preserve"> </v>
      </c>
      <c r="K93" s="131" t="str">
        <f>IF($D93=" ", " ",'Mio-Ped'!D104)</f>
        <v xml:space="preserve"> </v>
      </c>
      <c r="L93" s="131" t="str">
        <f>IF($D93=" ", " ",'Mio-Bicycles'!D104)</f>
        <v xml:space="preserve"> </v>
      </c>
      <c r="M93" s="138" t="e">
        <f t="shared" si="7"/>
        <v>#VALUE!</v>
      </c>
      <c r="N93" s="138" t="e">
        <f t="shared" si="7"/>
        <v>#VALUE!</v>
      </c>
      <c r="O93" s="128"/>
      <c r="P93" s="128"/>
      <c r="Q93" s="128"/>
    </row>
    <row r="94" spans="1:17" x14ac:dyDescent="0.25">
      <c r="A94" s="128" t="e">
        <f t="shared" si="6"/>
        <v>#VALUE!</v>
      </c>
      <c r="B94" s="9" t="e">
        <f t="shared" si="8"/>
        <v>#VALUE!</v>
      </c>
      <c r="C94" s="178" t="e">
        <f t="shared" si="5"/>
        <v>#VALUE!</v>
      </c>
      <c r="D94" s="132" t="str">
        <f>IF(C$3=" ", " ",'Mio-Lights'!A105)</f>
        <v xml:space="preserve"> </v>
      </c>
      <c r="E94" s="131" t="str">
        <f>IF($D94=" ", " ",'Mio-Lights'!C105)</f>
        <v xml:space="preserve"> </v>
      </c>
      <c r="F94" s="131" t="str">
        <f>IF($D94=" ", " ",'Mio-Mediums'!C105)</f>
        <v xml:space="preserve"> </v>
      </c>
      <c r="G94" s="131" t="str">
        <f>IF($D94=" ", " ",'Mio-Articulated Trucks'!C105)</f>
        <v xml:space="preserve"> </v>
      </c>
      <c r="H94" s="131" t="str">
        <f>IF($D94=" ", " ",'Mio-Bicycles on Road'!C105)</f>
        <v xml:space="preserve"> </v>
      </c>
      <c r="I94" s="131" t="str">
        <f>IF($D94=" ", " ",'Mio-Ped'!E105)</f>
        <v xml:space="preserve"> </v>
      </c>
      <c r="J94" s="131" t="str">
        <f>IF($D94=" ", " ",'Mio-Bicycles'!E105)</f>
        <v xml:space="preserve"> </v>
      </c>
      <c r="K94" s="131" t="str">
        <f>IF($D94=" ", " ",'Mio-Ped'!D105)</f>
        <v xml:space="preserve"> </v>
      </c>
      <c r="L94" s="131" t="str">
        <f>IF($D94=" ", " ",'Mio-Bicycles'!D105)</f>
        <v xml:space="preserve"> </v>
      </c>
      <c r="M94" s="138" t="e">
        <f t="shared" si="7"/>
        <v>#VALUE!</v>
      </c>
      <c r="N94" s="138" t="e">
        <f t="shared" si="7"/>
        <v>#VALUE!</v>
      </c>
      <c r="O94" s="128"/>
      <c r="P94" s="128"/>
      <c r="Q94" s="128"/>
    </row>
    <row r="95" spans="1:17" x14ac:dyDescent="0.25">
      <c r="A95" s="128" t="e">
        <f t="shared" si="6"/>
        <v>#VALUE!</v>
      </c>
      <c r="B95" s="9" t="e">
        <f t="shared" si="8"/>
        <v>#VALUE!</v>
      </c>
      <c r="C95" s="178" t="e">
        <f t="shared" si="5"/>
        <v>#VALUE!</v>
      </c>
      <c r="D95" s="132" t="str">
        <f>IF(C$3=" ", " ",'Mio-Lights'!A106)</f>
        <v xml:space="preserve"> </v>
      </c>
      <c r="E95" s="131" t="str">
        <f>IF($D95=" ", " ",'Mio-Lights'!C106)</f>
        <v xml:space="preserve"> </v>
      </c>
      <c r="F95" s="131" t="str">
        <f>IF($D95=" ", " ",'Mio-Mediums'!C106)</f>
        <v xml:space="preserve"> </v>
      </c>
      <c r="G95" s="131" t="str">
        <f>IF($D95=" ", " ",'Mio-Articulated Trucks'!C106)</f>
        <v xml:space="preserve"> </v>
      </c>
      <c r="H95" s="131" t="str">
        <f>IF($D95=" ", " ",'Mio-Bicycles on Road'!C106)</f>
        <v xml:space="preserve"> </v>
      </c>
      <c r="I95" s="131" t="str">
        <f>IF($D95=" ", " ",'Mio-Ped'!E106)</f>
        <v xml:space="preserve"> </v>
      </c>
      <c r="J95" s="131" t="str">
        <f>IF($D95=" ", " ",'Mio-Bicycles'!E106)</f>
        <v xml:space="preserve"> </v>
      </c>
      <c r="K95" s="131" t="str">
        <f>IF($D95=" ", " ",'Mio-Ped'!D106)</f>
        <v xml:space="preserve"> </v>
      </c>
      <c r="L95" s="131" t="str">
        <f>IF($D95=" ", " ",'Mio-Bicycles'!D106)</f>
        <v xml:space="preserve"> </v>
      </c>
      <c r="M95" s="138" t="e">
        <f t="shared" si="7"/>
        <v>#VALUE!</v>
      </c>
      <c r="N95" s="138" t="e">
        <f t="shared" si="7"/>
        <v>#VALUE!</v>
      </c>
      <c r="O95" s="128"/>
      <c r="P95" s="128"/>
      <c r="Q95" s="128"/>
    </row>
    <row r="96" spans="1:17" x14ac:dyDescent="0.25">
      <c r="A96" s="128" t="e">
        <f t="shared" si="6"/>
        <v>#VALUE!</v>
      </c>
      <c r="B96" s="9" t="e">
        <f t="shared" si="8"/>
        <v>#VALUE!</v>
      </c>
      <c r="C96" s="178" t="e">
        <f t="shared" si="5"/>
        <v>#VALUE!</v>
      </c>
      <c r="D96" s="132" t="str">
        <f>IF(C$3=" ", " ",'Mio-Lights'!A107)</f>
        <v xml:space="preserve"> </v>
      </c>
      <c r="E96" s="131" t="str">
        <f>IF($D96=" ", " ",'Mio-Lights'!C107)</f>
        <v xml:space="preserve"> </v>
      </c>
      <c r="F96" s="131" t="str">
        <f>IF($D96=" ", " ",'Mio-Mediums'!C107)</f>
        <v xml:space="preserve"> </v>
      </c>
      <c r="G96" s="131" t="str">
        <f>IF($D96=" ", " ",'Mio-Articulated Trucks'!C107)</f>
        <v xml:space="preserve"> </v>
      </c>
      <c r="H96" s="131" t="str">
        <f>IF($D96=" ", " ",'Mio-Bicycles on Road'!C107)</f>
        <v xml:space="preserve"> </v>
      </c>
      <c r="I96" s="131" t="str">
        <f>IF($D96=" ", " ",'Mio-Ped'!E107)</f>
        <v xml:space="preserve"> </v>
      </c>
      <c r="J96" s="131" t="str">
        <f>IF($D96=" ", " ",'Mio-Bicycles'!E107)</f>
        <v xml:space="preserve"> </v>
      </c>
      <c r="K96" s="131" t="str">
        <f>IF($D96=" ", " ",'Mio-Ped'!D107)</f>
        <v xml:space="preserve"> </v>
      </c>
      <c r="L96" s="131" t="str">
        <f>IF($D96=" ", " ",'Mio-Bicycles'!D107)</f>
        <v xml:space="preserve"> </v>
      </c>
      <c r="M96" s="138" t="e">
        <f t="shared" si="7"/>
        <v>#VALUE!</v>
      </c>
      <c r="N96" s="138" t="e">
        <f t="shared" si="7"/>
        <v>#VALUE!</v>
      </c>
      <c r="O96" s="128"/>
      <c r="P96" s="128"/>
      <c r="Q96" s="128"/>
    </row>
    <row r="97" spans="1:17" x14ac:dyDescent="0.25">
      <c r="A97" s="128" t="e">
        <f t="shared" si="6"/>
        <v>#VALUE!</v>
      </c>
      <c r="B97" s="9" t="e">
        <f t="shared" si="8"/>
        <v>#VALUE!</v>
      </c>
      <c r="C97" s="178" t="e">
        <f t="shared" si="5"/>
        <v>#VALUE!</v>
      </c>
      <c r="D97" s="132" t="str">
        <f>IF(C$3=" ", " ",'Mio-Lights'!A108)</f>
        <v xml:space="preserve"> </v>
      </c>
      <c r="E97" s="131" t="str">
        <f>IF($D97=" ", " ",'Mio-Lights'!C108)</f>
        <v xml:space="preserve"> </v>
      </c>
      <c r="F97" s="131" t="str">
        <f>IF($D97=" ", " ",'Mio-Mediums'!C108)</f>
        <v xml:space="preserve"> </v>
      </c>
      <c r="G97" s="131" t="str">
        <f>IF($D97=" ", " ",'Mio-Articulated Trucks'!C108)</f>
        <v xml:space="preserve"> </v>
      </c>
      <c r="H97" s="131" t="str">
        <f>IF($D97=" ", " ",'Mio-Bicycles on Road'!C108)</f>
        <v xml:space="preserve"> </v>
      </c>
      <c r="I97" s="131" t="str">
        <f>IF($D97=" ", " ",'Mio-Ped'!E108)</f>
        <v xml:space="preserve"> </v>
      </c>
      <c r="J97" s="131" t="str">
        <f>IF($D97=" ", " ",'Mio-Bicycles'!E108)</f>
        <v xml:space="preserve"> </v>
      </c>
      <c r="K97" s="131" t="str">
        <f>IF($D97=" ", " ",'Mio-Ped'!D108)</f>
        <v xml:space="preserve"> </v>
      </c>
      <c r="L97" s="131" t="str">
        <f>IF($D97=" ", " ",'Mio-Bicycles'!D108)</f>
        <v xml:space="preserve"> </v>
      </c>
      <c r="M97" s="138" t="e">
        <f t="shared" si="7"/>
        <v>#VALUE!</v>
      </c>
      <c r="N97" s="138" t="e">
        <f t="shared" si="7"/>
        <v>#VALUE!</v>
      </c>
      <c r="O97" s="128"/>
      <c r="P97" s="128"/>
      <c r="Q97" s="128"/>
    </row>
    <row r="98" spans="1:17" x14ac:dyDescent="0.25">
      <c r="A98" s="128" t="e">
        <f t="shared" si="6"/>
        <v>#VALUE!</v>
      </c>
      <c r="B98" s="9" t="e">
        <f t="shared" si="8"/>
        <v>#VALUE!</v>
      </c>
      <c r="C98" s="178" t="e">
        <f t="shared" si="5"/>
        <v>#VALUE!</v>
      </c>
      <c r="D98" s="132" t="str">
        <f>IF(C$3=" ", " ",'Mio-Lights'!A109)</f>
        <v xml:space="preserve"> </v>
      </c>
      <c r="E98" s="131" t="str">
        <f>IF($D98=" ", " ",'Mio-Lights'!C109)</f>
        <v xml:space="preserve"> </v>
      </c>
      <c r="F98" s="131" t="str">
        <f>IF($D98=" ", " ",'Mio-Mediums'!C109)</f>
        <v xml:space="preserve"> </v>
      </c>
      <c r="G98" s="131" t="str">
        <f>IF($D98=" ", " ",'Mio-Articulated Trucks'!C109)</f>
        <v xml:space="preserve"> </v>
      </c>
      <c r="H98" s="131" t="str">
        <f>IF($D98=" ", " ",'Mio-Bicycles on Road'!C109)</f>
        <v xml:space="preserve"> </v>
      </c>
      <c r="I98" s="131" t="str">
        <f>IF($D98=" ", " ",'Mio-Ped'!E109)</f>
        <v xml:space="preserve"> </v>
      </c>
      <c r="J98" s="131" t="str">
        <f>IF($D98=" ", " ",'Mio-Bicycles'!E109)</f>
        <v xml:space="preserve"> </v>
      </c>
      <c r="K98" s="131" t="str">
        <f>IF($D98=" ", " ",'Mio-Ped'!D109)</f>
        <v xml:space="preserve"> </v>
      </c>
      <c r="L98" s="131" t="str">
        <f>IF($D98=" ", " ",'Mio-Bicycles'!D109)</f>
        <v xml:space="preserve"> </v>
      </c>
      <c r="M98" s="138" t="e">
        <f t="shared" si="7"/>
        <v>#VALUE!</v>
      </c>
      <c r="N98" s="138" t="e">
        <f t="shared" si="7"/>
        <v>#VALUE!</v>
      </c>
      <c r="O98" s="128"/>
      <c r="P98" s="128"/>
      <c r="Q98" s="128"/>
    </row>
  </sheetData>
  <mergeCells count="4">
    <mergeCell ref="E1:H1"/>
    <mergeCell ref="I1:J1"/>
    <mergeCell ref="K1:L1"/>
    <mergeCell ref="M1:N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-0.249977111117893"/>
  </sheetPr>
  <dimension ref="A1:Q98"/>
  <sheetViews>
    <sheetView zoomScaleNormal="100" workbookViewId="0">
      <pane ySplit="2" topLeftCell="A81" activePane="bottomLeft" state="frozen"/>
      <selection pane="bottomLeft" activeCell="I4" sqref="I4:L98"/>
    </sheetView>
  </sheetViews>
  <sheetFormatPr defaultRowHeight="15" x14ac:dyDescent="0.25"/>
  <cols>
    <col min="1" max="1" width="14.85546875" style="128" bestFit="1" customWidth="1"/>
    <col min="2" max="2" width="10.7109375" style="128" bestFit="1" customWidth="1"/>
    <col min="3" max="6" width="12.7109375" style="167" customWidth="1"/>
    <col min="7" max="7" width="17" style="167" bestFit="1" customWidth="1"/>
    <col min="8" max="10" width="12.7109375" style="167" customWidth="1"/>
    <col min="11" max="12" width="12.7109375" style="128" customWidth="1"/>
    <col min="13" max="14" width="12.7109375" style="138" customWidth="1"/>
    <col min="15" max="16384" width="9.140625" style="128"/>
  </cols>
  <sheetData>
    <row r="1" spans="1:17" s="167" customFormat="1" x14ac:dyDescent="0.25">
      <c r="E1" s="238" t="s">
        <v>4</v>
      </c>
      <c r="F1" s="238"/>
      <c r="G1" s="238"/>
      <c r="H1" s="238"/>
      <c r="I1" s="211" t="s">
        <v>189</v>
      </c>
      <c r="J1" s="211"/>
      <c r="K1" s="211" t="s">
        <v>190</v>
      </c>
      <c r="L1" s="211"/>
      <c r="M1" s="239" t="s">
        <v>40</v>
      </c>
      <c r="N1" s="239"/>
      <c r="P1" s="133"/>
      <c r="Q1" s="134" t="s">
        <v>518</v>
      </c>
    </row>
    <row r="2" spans="1:17" s="167" customFormat="1" x14ac:dyDescent="0.25">
      <c r="A2" s="167" t="s">
        <v>16</v>
      </c>
      <c r="B2" s="8" t="s">
        <v>17</v>
      </c>
      <c r="C2" s="167" t="s">
        <v>0</v>
      </c>
      <c r="D2" s="167" t="s">
        <v>1</v>
      </c>
      <c r="E2" s="167" t="s">
        <v>2</v>
      </c>
      <c r="F2" s="167" t="s">
        <v>8</v>
      </c>
      <c r="G2" s="167" t="s">
        <v>9</v>
      </c>
      <c r="H2" s="167" t="s">
        <v>10</v>
      </c>
      <c r="I2" s="167" t="s">
        <v>7</v>
      </c>
      <c r="J2" s="167" t="s">
        <v>10</v>
      </c>
      <c r="K2" s="167" t="s">
        <v>7</v>
      </c>
      <c r="L2" s="167" t="s">
        <v>10</v>
      </c>
      <c r="M2" s="168" t="s">
        <v>7</v>
      </c>
      <c r="N2" s="168" t="s">
        <v>10</v>
      </c>
    </row>
    <row r="3" spans="1:17" x14ac:dyDescent="0.25">
      <c r="A3" s="128" t="e">
        <f>B3&amp;D3</f>
        <v>#VALUE!</v>
      </c>
      <c r="B3" s="9" t="e">
        <f>DATEVALUE(C3)</f>
        <v>#VALUE!</v>
      </c>
      <c r="C3" s="171" t="str">
        <f>IF('Mio-Lights'!B12="Westbound",'Mio-Lights'!C2:F2," ")</f>
        <v xml:space="preserve"> </v>
      </c>
      <c r="D3" s="175" t="str">
        <f>IF(C$3=" ", " ",'Mio-Lights'!A14)</f>
        <v xml:space="preserve"> </v>
      </c>
      <c r="E3" s="171" t="str">
        <f>IF($D3=" ", " ",'Mio-Lights'!B14)</f>
        <v xml:space="preserve"> </v>
      </c>
      <c r="F3" s="171" t="str">
        <f>IF($D3=" ", " ",'Mio-Mediums'!B14)</f>
        <v xml:space="preserve"> </v>
      </c>
      <c r="G3" s="171" t="str">
        <f>IF($D3=" ", " ",'Mio-Articulated Trucks'!B14)</f>
        <v xml:space="preserve"> </v>
      </c>
      <c r="H3" s="171" t="str">
        <f>IF($D3=" ", " ",'Mio-Bicycles on Road'!B14)</f>
        <v xml:space="preserve"> </v>
      </c>
      <c r="I3" s="171" t="str">
        <f>IF($D3=" ", " ",'Mio-Ped'!C14)</f>
        <v xml:space="preserve"> </v>
      </c>
      <c r="J3" s="171" t="str">
        <f>IF($D3=" ", " ",'Mio-Bicycles'!C14)</f>
        <v xml:space="preserve"> </v>
      </c>
      <c r="K3" s="171" t="str">
        <f>IF($D3=" ", " ",'Mio-Ped'!B14)</f>
        <v xml:space="preserve"> </v>
      </c>
      <c r="L3" s="171" t="str">
        <f>IF($D3=" ", " ",'Mio-Bicycles'!B14)</f>
        <v xml:space="preserve"> </v>
      </c>
      <c r="M3" s="138" t="e">
        <f>IF(COUNTA(I3,K3)=0,"",I3+K3)</f>
        <v>#VALUE!</v>
      </c>
      <c r="N3" s="138" t="e">
        <f>IF(COUNTA(J3,L3)=0,"",J3+L3)</f>
        <v>#VALUE!</v>
      </c>
    </row>
    <row r="4" spans="1:17" x14ac:dyDescent="0.25">
      <c r="A4" s="128" t="e">
        <f t="shared" ref="A4:A67" si="0">B4&amp;D4</f>
        <v>#VALUE!</v>
      </c>
      <c r="B4" s="9" t="e">
        <f>IF(TIMEVALUE(D4)&lt;TIMEVALUE(D3),C4,B3)</f>
        <v>#VALUE!</v>
      </c>
      <c r="C4" s="178" t="e">
        <f t="shared" ref="C4:C50" si="1">IF(TIMEVALUE(D4)&lt;TIMEVALUE(D3),DATEVALUE(C3)+1,C3)</f>
        <v>#VALUE!</v>
      </c>
      <c r="D4" s="175" t="str">
        <f>IF(C$3=" ", " ",'Mio-Lights'!A15)</f>
        <v xml:space="preserve"> </v>
      </c>
      <c r="E4" s="171" t="str">
        <f>IF($D4=" ", " ",'Mio-Lights'!B15)</f>
        <v xml:space="preserve"> </v>
      </c>
      <c r="F4" s="171" t="str">
        <f>IF($D4=" ", " ",'Mio-Mediums'!B15)</f>
        <v xml:space="preserve"> </v>
      </c>
      <c r="G4" s="171" t="str">
        <f>IF($D4=" ", " ",'Mio-Articulated Trucks'!B15)</f>
        <v xml:space="preserve"> </v>
      </c>
      <c r="H4" s="171" t="str">
        <f>IF($D4=" ", " ",'Mio-Bicycles on Road'!B15)</f>
        <v xml:space="preserve"> </v>
      </c>
      <c r="I4" s="171" t="str">
        <f>IF($D4=" ", " ",'Mio-Ped'!C15)</f>
        <v xml:space="preserve"> </v>
      </c>
      <c r="J4" s="171" t="str">
        <f>IF($D4=" ", " ",'Mio-Bicycles'!C15)</f>
        <v xml:space="preserve"> </v>
      </c>
      <c r="K4" s="171" t="str">
        <f>IF($D4=" ", " ",'Mio-Ped'!B15)</f>
        <v xml:space="preserve"> </v>
      </c>
      <c r="L4" s="171" t="str">
        <f>IF($D4=" ", " ",'Mio-Bicycles'!B15)</f>
        <v xml:space="preserve"> </v>
      </c>
      <c r="M4" s="138" t="e">
        <f t="shared" ref="M4:N67" si="2">IF(COUNTA(I4,K4)=0,"",I4+K4)</f>
        <v>#VALUE!</v>
      </c>
      <c r="N4" s="138" t="e">
        <f t="shared" si="2"/>
        <v>#VALUE!</v>
      </c>
    </row>
    <row r="5" spans="1:17" x14ac:dyDescent="0.25">
      <c r="A5" s="128" t="e">
        <f t="shared" si="0"/>
        <v>#VALUE!</v>
      </c>
      <c r="B5" s="9" t="e">
        <f t="shared" ref="B5:B68" si="3">IF(TIMEVALUE(D5)&lt;TIMEVALUE(D4),C5,B4)</f>
        <v>#VALUE!</v>
      </c>
      <c r="C5" s="178" t="e">
        <f t="shared" si="1"/>
        <v>#VALUE!</v>
      </c>
      <c r="D5" s="175" t="str">
        <f>IF(C$3=" ", " ",'Mio-Lights'!A16)</f>
        <v xml:space="preserve"> </v>
      </c>
      <c r="E5" s="171" t="str">
        <f>IF($D5=" ", " ",'Mio-Lights'!B16)</f>
        <v xml:space="preserve"> </v>
      </c>
      <c r="F5" s="171" t="str">
        <f>IF($D5=" ", " ",'Mio-Mediums'!B16)</f>
        <v xml:space="preserve"> </v>
      </c>
      <c r="G5" s="171" t="str">
        <f>IF($D5=" ", " ",'Mio-Articulated Trucks'!B16)</f>
        <v xml:space="preserve"> </v>
      </c>
      <c r="H5" s="171" t="str">
        <f>IF($D5=" ", " ",'Mio-Bicycles on Road'!B16)</f>
        <v xml:space="preserve"> </v>
      </c>
      <c r="I5" s="171" t="str">
        <f>IF($D5=" ", " ",'Mio-Ped'!C16)</f>
        <v xml:space="preserve"> </v>
      </c>
      <c r="J5" s="171" t="str">
        <f>IF($D5=" ", " ",'Mio-Bicycles'!C16)</f>
        <v xml:space="preserve"> </v>
      </c>
      <c r="K5" s="171" t="str">
        <f>IF($D5=" ", " ",'Mio-Ped'!B16)</f>
        <v xml:space="preserve"> </v>
      </c>
      <c r="L5" s="171" t="str">
        <f>IF($D5=" ", " ",'Mio-Bicycles'!B16)</f>
        <v xml:space="preserve"> </v>
      </c>
      <c r="M5" s="138" t="e">
        <f t="shared" si="2"/>
        <v>#VALUE!</v>
      </c>
      <c r="N5" s="138" t="e">
        <f t="shared" si="2"/>
        <v>#VALUE!</v>
      </c>
    </row>
    <row r="6" spans="1:17" x14ac:dyDescent="0.25">
      <c r="A6" s="128" t="e">
        <f t="shared" si="0"/>
        <v>#VALUE!</v>
      </c>
      <c r="B6" s="9" t="e">
        <f t="shared" si="3"/>
        <v>#VALUE!</v>
      </c>
      <c r="C6" s="178" t="e">
        <f t="shared" si="1"/>
        <v>#VALUE!</v>
      </c>
      <c r="D6" s="175" t="str">
        <f>IF(C$3=" ", " ",'Mio-Lights'!A17)</f>
        <v xml:space="preserve"> </v>
      </c>
      <c r="E6" s="171" t="str">
        <f>IF($D6=" ", " ",'Mio-Lights'!B17)</f>
        <v xml:space="preserve"> </v>
      </c>
      <c r="F6" s="171" t="str">
        <f>IF($D6=" ", " ",'Mio-Mediums'!B17)</f>
        <v xml:space="preserve"> </v>
      </c>
      <c r="G6" s="171" t="str">
        <f>IF($D6=" ", " ",'Mio-Articulated Trucks'!B17)</f>
        <v xml:space="preserve"> </v>
      </c>
      <c r="H6" s="171" t="str">
        <f>IF($D6=" ", " ",'Mio-Bicycles on Road'!B17)</f>
        <v xml:space="preserve"> </v>
      </c>
      <c r="I6" s="171" t="str">
        <f>IF($D6=" ", " ",'Mio-Ped'!C17)</f>
        <v xml:space="preserve"> </v>
      </c>
      <c r="J6" s="171" t="str">
        <f>IF($D6=" ", " ",'Mio-Bicycles'!C17)</f>
        <v xml:space="preserve"> </v>
      </c>
      <c r="K6" s="171" t="str">
        <f>IF($D6=" ", " ",'Mio-Ped'!B17)</f>
        <v xml:space="preserve"> </v>
      </c>
      <c r="L6" s="171" t="str">
        <f>IF($D6=" ", " ",'Mio-Bicycles'!B17)</f>
        <v xml:space="preserve"> </v>
      </c>
      <c r="M6" s="138" t="e">
        <f t="shared" si="2"/>
        <v>#VALUE!</v>
      </c>
      <c r="N6" s="138" t="e">
        <f t="shared" si="2"/>
        <v>#VALUE!</v>
      </c>
    </row>
    <row r="7" spans="1:17" x14ac:dyDescent="0.25">
      <c r="A7" s="128" t="e">
        <f t="shared" si="0"/>
        <v>#VALUE!</v>
      </c>
      <c r="B7" s="9" t="e">
        <f t="shared" si="3"/>
        <v>#VALUE!</v>
      </c>
      <c r="C7" s="178" t="e">
        <f t="shared" si="1"/>
        <v>#VALUE!</v>
      </c>
      <c r="D7" s="175" t="str">
        <f>IF(C$3=" ", " ",'Mio-Lights'!A18)</f>
        <v xml:space="preserve"> </v>
      </c>
      <c r="E7" s="171" t="str">
        <f>IF($D7=" ", " ",'Mio-Lights'!B18)</f>
        <v xml:space="preserve"> </v>
      </c>
      <c r="F7" s="171" t="str">
        <f>IF($D7=" ", " ",'Mio-Mediums'!B18)</f>
        <v xml:space="preserve"> </v>
      </c>
      <c r="G7" s="171" t="str">
        <f>IF($D7=" ", " ",'Mio-Articulated Trucks'!B18)</f>
        <v xml:space="preserve"> </v>
      </c>
      <c r="H7" s="171" t="str">
        <f>IF($D7=" ", " ",'Mio-Bicycles on Road'!B18)</f>
        <v xml:space="preserve"> </v>
      </c>
      <c r="I7" s="171" t="str">
        <f>IF($D7=" ", " ",'Mio-Ped'!C18)</f>
        <v xml:space="preserve"> </v>
      </c>
      <c r="J7" s="171" t="str">
        <f>IF($D7=" ", " ",'Mio-Bicycles'!C18)</f>
        <v xml:space="preserve"> </v>
      </c>
      <c r="K7" s="171" t="str">
        <f>IF($D7=" ", " ",'Mio-Ped'!B18)</f>
        <v xml:space="preserve"> </v>
      </c>
      <c r="L7" s="171" t="str">
        <f>IF($D7=" ", " ",'Mio-Bicycles'!B18)</f>
        <v xml:space="preserve"> </v>
      </c>
      <c r="M7" s="138" t="e">
        <f t="shared" si="2"/>
        <v>#VALUE!</v>
      </c>
      <c r="N7" s="138" t="e">
        <f t="shared" si="2"/>
        <v>#VALUE!</v>
      </c>
    </row>
    <row r="8" spans="1:17" x14ac:dyDescent="0.25">
      <c r="A8" s="128" t="e">
        <f t="shared" si="0"/>
        <v>#VALUE!</v>
      </c>
      <c r="B8" s="9" t="e">
        <f t="shared" si="3"/>
        <v>#VALUE!</v>
      </c>
      <c r="C8" s="178" t="e">
        <f t="shared" si="1"/>
        <v>#VALUE!</v>
      </c>
      <c r="D8" s="175" t="str">
        <f>IF(C$3=" ", " ",'Mio-Lights'!A19)</f>
        <v xml:space="preserve"> </v>
      </c>
      <c r="E8" s="171" t="str">
        <f>IF($D8=" ", " ",'Mio-Lights'!B19)</f>
        <v xml:space="preserve"> </v>
      </c>
      <c r="F8" s="171" t="str">
        <f>IF($D8=" ", " ",'Mio-Mediums'!B19)</f>
        <v xml:space="preserve"> </v>
      </c>
      <c r="G8" s="171" t="str">
        <f>IF($D8=" ", " ",'Mio-Articulated Trucks'!B19)</f>
        <v xml:space="preserve"> </v>
      </c>
      <c r="H8" s="171" t="str">
        <f>IF($D8=" ", " ",'Mio-Bicycles on Road'!B19)</f>
        <v xml:space="preserve"> </v>
      </c>
      <c r="I8" s="171" t="str">
        <f>IF($D8=" ", " ",'Mio-Ped'!C19)</f>
        <v xml:space="preserve"> </v>
      </c>
      <c r="J8" s="171" t="str">
        <f>IF($D8=" ", " ",'Mio-Bicycles'!C19)</f>
        <v xml:space="preserve"> </v>
      </c>
      <c r="K8" s="171" t="str">
        <f>IF($D8=" ", " ",'Mio-Ped'!B19)</f>
        <v xml:space="preserve"> </v>
      </c>
      <c r="L8" s="171" t="str">
        <f>IF($D8=" ", " ",'Mio-Bicycles'!B19)</f>
        <v xml:space="preserve"> </v>
      </c>
      <c r="M8" s="138" t="e">
        <f t="shared" si="2"/>
        <v>#VALUE!</v>
      </c>
      <c r="N8" s="138" t="e">
        <f t="shared" si="2"/>
        <v>#VALUE!</v>
      </c>
    </row>
    <row r="9" spans="1:17" x14ac:dyDescent="0.25">
      <c r="A9" s="128" t="e">
        <f t="shared" si="0"/>
        <v>#VALUE!</v>
      </c>
      <c r="B9" s="9" t="e">
        <f t="shared" si="3"/>
        <v>#VALUE!</v>
      </c>
      <c r="C9" s="178" t="e">
        <f t="shared" si="1"/>
        <v>#VALUE!</v>
      </c>
      <c r="D9" s="175" t="str">
        <f>IF(C$3=" ", " ",'Mio-Lights'!A20)</f>
        <v xml:space="preserve"> </v>
      </c>
      <c r="E9" s="171" t="str">
        <f>IF($D9=" ", " ",'Mio-Lights'!B20)</f>
        <v xml:space="preserve"> </v>
      </c>
      <c r="F9" s="171" t="str">
        <f>IF($D9=" ", " ",'Mio-Mediums'!B20)</f>
        <v xml:space="preserve"> </v>
      </c>
      <c r="G9" s="171" t="str">
        <f>IF($D9=" ", " ",'Mio-Articulated Trucks'!B20)</f>
        <v xml:space="preserve"> </v>
      </c>
      <c r="H9" s="171" t="str">
        <f>IF($D9=" ", " ",'Mio-Bicycles on Road'!B20)</f>
        <v xml:space="preserve"> </v>
      </c>
      <c r="I9" s="171" t="str">
        <f>IF($D9=" ", " ",'Mio-Ped'!C20)</f>
        <v xml:space="preserve"> </v>
      </c>
      <c r="J9" s="171" t="str">
        <f>IF($D9=" ", " ",'Mio-Bicycles'!C20)</f>
        <v xml:space="preserve"> </v>
      </c>
      <c r="K9" s="171" t="str">
        <f>IF($D9=" ", " ",'Mio-Ped'!B20)</f>
        <v xml:space="preserve"> </v>
      </c>
      <c r="L9" s="171" t="str">
        <f>IF($D9=" ", " ",'Mio-Bicycles'!B20)</f>
        <v xml:space="preserve"> </v>
      </c>
      <c r="M9" s="138" t="e">
        <f t="shared" si="2"/>
        <v>#VALUE!</v>
      </c>
      <c r="N9" s="138" t="e">
        <f t="shared" si="2"/>
        <v>#VALUE!</v>
      </c>
    </row>
    <row r="10" spans="1:17" x14ac:dyDescent="0.25">
      <c r="A10" s="128" t="e">
        <f t="shared" si="0"/>
        <v>#VALUE!</v>
      </c>
      <c r="B10" s="9" t="e">
        <f t="shared" si="3"/>
        <v>#VALUE!</v>
      </c>
      <c r="C10" s="178" t="e">
        <f t="shared" si="1"/>
        <v>#VALUE!</v>
      </c>
      <c r="D10" s="175" t="str">
        <f>IF(C$3=" ", " ",'Mio-Lights'!A21)</f>
        <v xml:space="preserve"> </v>
      </c>
      <c r="E10" s="171" t="str">
        <f>IF($D10=" ", " ",'Mio-Lights'!B21)</f>
        <v xml:space="preserve"> </v>
      </c>
      <c r="F10" s="171" t="str">
        <f>IF($D10=" ", " ",'Mio-Mediums'!B21)</f>
        <v xml:space="preserve"> </v>
      </c>
      <c r="G10" s="171" t="str">
        <f>IF($D10=" ", " ",'Mio-Articulated Trucks'!B21)</f>
        <v xml:space="preserve"> </v>
      </c>
      <c r="H10" s="171" t="str">
        <f>IF($D10=" ", " ",'Mio-Bicycles on Road'!B21)</f>
        <v xml:space="preserve"> </v>
      </c>
      <c r="I10" s="171" t="str">
        <f>IF($D10=" ", " ",'Mio-Ped'!C21)</f>
        <v xml:space="preserve"> </v>
      </c>
      <c r="J10" s="171" t="str">
        <f>IF($D10=" ", " ",'Mio-Bicycles'!C21)</f>
        <v xml:space="preserve"> </v>
      </c>
      <c r="K10" s="171" t="str">
        <f>IF($D10=" ", " ",'Mio-Ped'!B21)</f>
        <v xml:space="preserve"> </v>
      </c>
      <c r="L10" s="171" t="str">
        <f>IF($D10=" ", " ",'Mio-Bicycles'!B21)</f>
        <v xml:space="preserve"> </v>
      </c>
      <c r="M10" s="138" t="e">
        <f t="shared" si="2"/>
        <v>#VALUE!</v>
      </c>
      <c r="N10" s="138" t="e">
        <f t="shared" si="2"/>
        <v>#VALUE!</v>
      </c>
    </row>
    <row r="11" spans="1:17" x14ac:dyDescent="0.25">
      <c r="A11" s="128" t="e">
        <f t="shared" si="0"/>
        <v>#VALUE!</v>
      </c>
      <c r="B11" s="9" t="e">
        <f t="shared" si="3"/>
        <v>#VALUE!</v>
      </c>
      <c r="C11" s="178" t="e">
        <f t="shared" si="1"/>
        <v>#VALUE!</v>
      </c>
      <c r="D11" s="175" t="str">
        <f>IF(C$3=" ", " ",'Mio-Lights'!A22)</f>
        <v xml:space="preserve"> </v>
      </c>
      <c r="E11" s="171" t="str">
        <f>IF($D11=" ", " ",'Mio-Lights'!B22)</f>
        <v xml:space="preserve"> </v>
      </c>
      <c r="F11" s="171" t="str">
        <f>IF($D11=" ", " ",'Mio-Mediums'!B22)</f>
        <v xml:space="preserve"> </v>
      </c>
      <c r="G11" s="171" t="str">
        <f>IF($D11=" ", " ",'Mio-Articulated Trucks'!B22)</f>
        <v xml:space="preserve"> </v>
      </c>
      <c r="H11" s="171" t="str">
        <f>IF($D11=" ", " ",'Mio-Bicycles on Road'!B22)</f>
        <v xml:space="preserve"> </v>
      </c>
      <c r="I11" s="171" t="str">
        <f>IF($D11=" ", " ",'Mio-Ped'!C22)</f>
        <v xml:space="preserve"> </v>
      </c>
      <c r="J11" s="171" t="str">
        <f>IF($D11=" ", " ",'Mio-Bicycles'!C22)</f>
        <v xml:space="preserve"> </v>
      </c>
      <c r="K11" s="171" t="str">
        <f>IF($D11=" ", " ",'Mio-Ped'!B22)</f>
        <v xml:space="preserve"> </v>
      </c>
      <c r="L11" s="171" t="str">
        <f>IF($D11=" ", " ",'Mio-Bicycles'!B22)</f>
        <v xml:space="preserve"> </v>
      </c>
      <c r="M11" s="138" t="e">
        <f t="shared" si="2"/>
        <v>#VALUE!</v>
      </c>
      <c r="N11" s="138" t="e">
        <f t="shared" si="2"/>
        <v>#VALUE!</v>
      </c>
    </row>
    <row r="12" spans="1:17" x14ac:dyDescent="0.25">
      <c r="A12" s="128" t="e">
        <f t="shared" si="0"/>
        <v>#VALUE!</v>
      </c>
      <c r="B12" s="9" t="e">
        <f t="shared" si="3"/>
        <v>#VALUE!</v>
      </c>
      <c r="C12" s="178" t="e">
        <f t="shared" si="1"/>
        <v>#VALUE!</v>
      </c>
      <c r="D12" s="175" t="str">
        <f>IF(C$3=" ", " ",'Mio-Lights'!A23)</f>
        <v xml:space="preserve"> </v>
      </c>
      <c r="E12" s="171" t="str">
        <f>IF($D12=" ", " ",'Mio-Lights'!B23)</f>
        <v xml:space="preserve"> </v>
      </c>
      <c r="F12" s="171" t="str">
        <f>IF($D12=" ", " ",'Mio-Mediums'!B23)</f>
        <v xml:space="preserve"> </v>
      </c>
      <c r="G12" s="171" t="str">
        <f>IF($D12=" ", " ",'Mio-Articulated Trucks'!B23)</f>
        <v xml:space="preserve"> </v>
      </c>
      <c r="H12" s="171" t="str">
        <f>IF($D12=" ", " ",'Mio-Bicycles on Road'!B23)</f>
        <v xml:space="preserve"> </v>
      </c>
      <c r="I12" s="171" t="str">
        <f>IF($D12=" ", " ",'Mio-Ped'!C23)</f>
        <v xml:space="preserve"> </v>
      </c>
      <c r="J12" s="171" t="str">
        <f>IF($D12=" ", " ",'Mio-Bicycles'!C23)</f>
        <v xml:space="preserve"> </v>
      </c>
      <c r="K12" s="171" t="str">
        <f>IF($D12=" ", " ",'Mio-Ped'!B23)</f>
        <v xml:space="preserve"> </v>
      </c>
      <c r="L12" s="171" t="str">
        <f>IF($D12=" ", " ",'Mio-Bicycles'!B23)</f>
        <v xml:space="preserve"> </v>
      </c>
      <c r="M12" s="138" t="e">
        <f t="shared" si="2"/>
        <v>#VALUE!</v>
      </c>
      <c r="N12" s="138" t="e">
        <f t="shared" si="2"/>
        <v>#VALUE!</v>
      </c>
    </row>
    <row r="13" spans="1:17" x14ac:dyDescent="0.25">
      <c r="A13" s="128" t="e">
        <f t="shared" si="0"/>
        <v>#VALUE!</v>
      </c>
      <c r="B13" s="9" t="e">
        <f t="shared" si="3"/>
        <v>#VALUE!</v>
      </c>
      <c r="C13" s="178" t="e">
        <f t="shared" si="1"/>
        <v>#VALUE!</v>
      </c>
      <c r="D13" s="175" t="str">
        <f>IF(C$3=" ", " ",'Mio-Lights'!A24)</f>
        <v xml:space="preserve"> </v>
      </c>
      <c r="E13" s="171" t="str">
        <f>IF($D13=" ", " ",'Mio-Lights'!B24)</f>
        <v xml:space="preserve"> </v>
      </c>
      <c r="F13" s="171" t="str">
        <f>IF($D13=" ", " ",'Mio-Mediums'!B24)</f>
        <v xml:space="preserve"> </v>
      </c>
      <c r="G13" s="171" t="str">
        <f>IF($D13=" ", " ",'Mio-Articulated Trucks'!B24)</f>
        <v xml:space="preserve"> </v>
      </c>
      <c r="H13" s="171" t="str">
        <f>IF($D13=" ", " ",'Mio-Bicycles on Road'!B24)</f>
        <v xml:space="preserve"> </v>
      </c>
      <c r="I13" s="171" t="str">
        <f>IF($D13=" ", " ",'Mio-Ped'!C24)</f>
        <v xml:space="preserve"> </v>
      </c>
      <c r="J13" s="171" t="str">
        <f>IF($D13=" ", " ",'Mio-Bicycles'!C24)</f>
        <v xml:space="preserve"> </v>
      </c>
      <c r="K13" s="171" t="str">
        <f>IF($D13=" ", " ",'Mio-Ped'!B24)</f>
        <v xml:space="preserve"> </v>
      </c>
      <c r="L13" s="171" t="str">
        <f>IF($D13=" ", " ",'Mio-Bicycles'!B24)</f>
        <v xml:space="preserve"> </v>
      </c>
      <c r="M13" s="138" t="e">
        <f t="shared" si="2"/>
        <v>#VALUE!</v>
      </c>
      <c r="N13" s="138" t="e">
        <f t="shared" si="2"/>
        <v>#VALUE!</v>
      </c>
    </row>
    <row r="14" spans="1:17" x14ac:dyDescent="0.25">
      <c r="A14" s="128" t="e">
        <f t="shared" si="0"/>
        <v>#VALUE!</v>
      </c>
      <c r="B14" s="9" t="e">
        <f t="shared" si="3"/>
        <v>#VALUE!</v>
      </c>
      <c r="C14" s="178" t="e">
        <f t="shared" si="1"/>
        <v>#VALUE!</v>
      </c>
      <c r="D14" s="175" t="str">
        <f>IF(C$3=" ", " ",'Mio-Lights'!A25)</f>
        <v xml:space="preserve"> </v>
      </c>
      <c r="E14" s="171" t="str">
        <f>IF($D14=" ", " ",'Mio-Lights'!B25)</f>
        <v xml:space="preserve"> </v>
      </c>
      <c r="F14" s="171" t="str">
        <f>IF($D14=" ", " ",'Mio-Mediums'!B25)</f>
        <v xml:space="preserve"> </v>
      </c>
      <c r="G14" s="171" t="str">
        <f>IF($D14=" ", " ",'Mio-Articulated Trucks'!B25)</f>
        <v xml:space="preserve"> </v>
      </c>
      <c r="H14" s="171" t="str">
        <f>IF($D14=" ", " ",'Mio-Bicycles on Road'!B25)</f>
        <v xml:space="preserve"> </v>
      </c>
      <c r="I14" s="171" t="str">
        <f>IF($D14=" ", " ",'Mio-Ped'!C25)</f>
        <v xml:space="preserve"> </v>
      </c>
      <c r="J14" s="171" t="str">
        <f>IF($D14=" ", " ",'Mio-Bicycles'!C25)</f>
        <v xml:space="preserve"> </v>
      </c>
      <c r="K14" s="171" t="str">
        <f>IF($D14=" ", " ",'Mio-Ped'!B25)</f>
        <v xml:space="preserve"> </v>
      </c>
      <c r="L14" s="171" t="str">
        <f>IF($D14=" ", " ",'Mio-Bicycles'!B25)</f>
        <v xml:space="preserve"> </v>
      </c>
      <c r="M14" s="138" t="e">
        <f t="shared" si="2"/>
        <v>#VALUE!</v>
      </c>
      <c r="N14" s="138" t="e">
        <f t="shared" si="2"/>
        <v>#VALUE!</v>
      </c>
    </row>
    <row r="15" spans="1:17" x14ac:dyDescent="0.25">
      <c r="A15" s="128" t="e">
        <f t="shared" si="0"/>
        <v>#VALUE!</v>
      </c>
      <c r="B15" s="9" t="e">
        <f t="shared" si="3"/>
        <v>#VALUE!</v>
      </c>
      <c r="C15" s="178" t="e">
        <f t="shared" si="1"/>
        <v>#VALUE!</v>
      </c>
      <c r="D15" s="175" t="str">
        <f>IF(C$3=" ", " ",'Mio-Lights'!A26)</f>
        <v xml:space="preserve"> </v>
      </c>
      <c r="E15" s="171" t="str">
        <f>IF($D15=" ", " ",'Mio-Lights'!B26)</f>
        <v xml:space="preserve"> </v>
      </c>
      <c r="F15" s="171" t="str">
        <f>IF($D15=" ", " ",'Mio-Mediums'!B26)</f>
        <v xml:space="preserve"> </v>
      </c>
      <c r="G15" s="171" t="str">
        <f>IF($D15=" ", " ",'Mio-Articulated Trucks'!B26)</f>
        <v xml:space="preserve"> </v>
      </c>
      <c r="H15" s="171" t="str">
        <f>IF($D15=" ", " ",'Mio-Bicycles on Road'!B26)</f>
        <v xml:space="preserve"> </v>
      </c>
      <c r="I15" s="171" t="str">
        <f>IF($D15=" ", " ",'Mio-Ped'!C26)</f>
        <v xml:space="preserve"> </v>
      </c>
      <c r="J15" s="171" t="str">
        <f>IF($D15=" ", " ",'Mio-Bicycles'!C26)</f>
        <v xml:space="preserve"> </v>
      </c>
      <c r="K15" s="171" t="str">
        <f>IF($D15=" ", " ",'Mio-Ped'!B26)</f>
        <v xml:space="preserve"> </v>
      </c>
      <c r="L15" s="171" t="str">
        <f>IF($D15=" ", " ",'Mio-Bicycles'!B26)</f>
        <v xml:space="preserve"> </v>
      </c>
      <c r="M15" s="138" t="e">
        <f t="shared" si="2"/>
        <v>#VALUE!</v>
      </c>
      <c r="N15" s="138" t="e">
        <f t="shared" si="2"/>
        <v>#VALUE!</v>
      </c>
    </row>
    <row r="16" spans="1:17" x14ac:dyDescent="0.25">
      <c r="A16" s="128" t="e">
        <f t="shared" si="0"/>
        <v>#VALUE!</v>
      </c>
      <c r="B16" s="9" t="e">
        <f t="shared" si="3"/>
        <v>#VALUE!</v>
      </c>
      <c r="C16" s="178" t="e">
        <f t="shared" si="1"/>
        <v>#VALUE!</v>
      </c>
      <c r="D16" s="175" t="str">
        <f>IF(C$3=" ", " ",'Mio-Lights'!A27)</f>
        <v xml:space="preserve"> </v>
      </c>
      <c r="E16" s="171" t="str">
        <f>IF($D16=" ", " ",'Mio-Lights'!B27)</f>
        <v xml:space="preserve"> </v>
      </c>
      <c r="F16" s="171" t="str">
        <f>IF($D16=" ", " ",'Mio-Mediums'!B27)</f>
        <v xml:space="preserve"> </v>
      </c>
      <c r="G16" s="171" t="str">
        <f>IF($D16=" ", " ",'Mio-Articulated Trucks'!B27)</f>
        <v xml:space="preserve"> </v>
      </c>
      <c r="H16" s="171" t="str">
        <f>IF($D16=" ", " ",'Mio-Bicycles on Road'!B27)</f>
        <v xml:space="preserve"> </v>
      </c>
      <c r="I16" s="171" t="str">
        <f>IF($D16=" ", " ",'Mio-Ped'!C27)</f>
        <v xml:space="preserve"> </v>
      </c>
      <c r="J16" s="171" t="str">
        <f>IF($D16=" ", " ",'Mio-Bicycles'!C27)</f>
        <v xml:space="preserve"> </v>
      </c>
      <c r="K16" s="171" t="str">
        <f>IF($D16=" ", " ",'Mio-Ped'!B27)</f>
        <v xml:space="preserve"> </v>
      </c>
      <c r="L16" s="171" t="str">
        <f>IF($D16=" ", " ",'Mio-Bicycles'!B27)</f>
        <v xml:space="preserve"> </v>
      </c>
      <c r="M16" s="138" t="e">
        <f t="shared" si="2"/>
        <v>#VALUE!</v>
      </c>
      <c r="N16" s="138" t="e">
        <f t="shared" si="2"/>
        <v>#VALUE!</v>
      </c>
    </row>
    <row r="17" spans="1:14" x14ac:dyDescent="0.25">
      <c r="A17" s="128" t="e">
        <f t="shared" si="0"/>
        <v>#VALUE!</v>
      </c>
      <c r="B17" s="9" t="e">
        <f t="shared" si="3"/>
        <v>#VALUE!</v>
      </c>
      <c r="C17" s="178" t="e">
        <f t="shared" si="1"/>
        <v>#VALUE!</v>
      </c>
      <c r="D17" s="175" t="str">
        <f>IF(C$3=" ", " ",'Mio-Lights'!A28)</f>
        <v xml:space="preserve"> </v>
      </c>
      <c r="E17" s="171" t="str">
        <f>IF($D17=" ", " ",'Mio-Lights'!B28)</f>
        <v xml:space="preserve"> </v>
      </c>
      <c r="F17" s="171" t="str">
        <f>IF($D17=" ", " ",'Mio-Mediums'!B28)</f>
        <v xml:space="preserve"> </v>
      </c>
      <c r="G17" s="171" t="str">
        <f>IF($D17=" ", " ",'Mio-Articulated Trucks'!B28)</f>
        <v xml:space="preserve"> </v>
      </c>
      <c r="H17" s="171" t="str">
        <f>IF($D17=" ", " ",'Mio-Bicycles on Road'!B28)</f>
        <v xml:space="preserve"> </v>
      </c>
      <c r="I17" s="171" t="str">
        <f>IF($D17=" ", " ",'Mio-Ped'!C28)</f>
        <v xml:space="preserve"> </v>
      </c>
      <c r="J17" s="171" t="str">
        <f>IF($D17=" ", " ",'Mio-Bicycles'!C28)</f>
        <v xml:space="preserve"> </v>
      </c>
      <c r="K17" s="171" t="str">
        <f>IF($D17=" ", " ",'Mio-Ped'!B28)</f>
        <v xml:space="preserve"> </v>
      </c>
      <c r="L17" s="171" t="str">
        <f>IF($D17=" ", " ",'Mio-Bicycles'!B28)</f>
        <v xml:space="preserve"> </v>
      </c>
      <c r="M17" s="138" t="e">
        <f t="shared" si="2"/>
        <v>#VALUE!</v>
      </c>
      <c r="N17" s="138" t="e">
        <f t="shared" si="2"/>
        <v>#VALUE!</v>
      </c>
    </row>
    <row r="18" spans="1:14" x14ac:dyDescent="0.25">
      <c r="A18" s="128" t="e">
        <f t="shared" si="0"/>
        <v>#VALUE!</v>
      </c>
      <c r="B18" s="9" t="e">
        <f t="shared" si="3"/>
        <v>#VALUE!</v>
      </c>
      <c r="C18" s="178" t="e">
        <f t="shared" si="1"/>
        <v>#VALUE!</v>
      </c>
      <c r="D18" s="175" t="str">
        <f>IF(C$3=" ", " ",'Mio-Lights'!A29)</f>
        <v xml:space="preserve"> </v>
      </c>
      <c r="E18" s="171" t="str">
        <f>IF($D18=" ", " ",'Mio-Lights'!B29)</f>
        <v xml:space="preserve"> </v>
      </c>
      <c r="F18" s="171" t="str">
        <f>IF($D18=" ", " ",'Mio-Mediums'!B29)</f>
        <v xml:space="preserve"> </v>
      </c>
      <c r="G18" s="171" t="str">
        <f>IF($D18=" ", " ",'Mio-Articulated Trucks'!B29)</f>
        <v xml:space="preserve"> </v>
      </c>
      <c r="H18" s="171" t="str">
        <f>IF($D18=" ", " ",'Mio-Bicycles on Road'!B29)</f>
        <v xml:space="preserve"> </v>
      </c>
      <c r="I18" s="171" t="str">
        <f>IF($D18=" ", " ",'Mio-Ped'!C29)</f>
        <v xml:space="preserve"> </v>
      </c>
      <c r="J18" s="171" t="str">
        <f>IF($D18=" ", " ",'Mio-Bicycles'!C29)</f>
        <v xml:space="preserve"> </v>
      </c>
      <c r="K18" s="171" t="str">
        <f>IF($D18=" ", " ",'Mio-Ped'!B29)</f>
        <v xml:space="preserve"> </v>
      </c>
      <c r="L18" s="171" t="str">
        <f>IF($D18=" ", " ",'Mio-Bicycles'!B29)</f>
        <v xml:space="preserve"> </v>
      </c>
      <c r="M18" s="138" t="e">
        <f t="shared" si="2"/>
        <v>#VALUE!</v>
      </c>
      <c r="N18" s="138" t="e">
        <f t="shared" si="2"/>
        <v>#VALUE!</v>
      </c>
    </row>
    <row r="19" spans="1:14" x14ac:dyDescent="0.25">
      <c r="A19" s="128" t="e">
        <f t="shared" si="0"/>
        <v>#VALUE!</v>
      </c>
      <c r="B19" s="9" t="e">
        <f t="shared" si="3"/>
        <v>#VALUE!</v>
      </c>
      <c r="C19" s="178" t="e">
        <f t="shared" si="1"/>
        <v>#VALUE!</v>
      </c>
      <c r="D19" s="175" t="str">
        <f>IF(C$3=" ", " ",'Mio-Lights'!A30)</f>
        <v xml:space="preserve"> </v>
      </c>
      <c r="E19" s="171" t="str">
        <f>IF($D19=" ", " ",'Mio-Lights'!B30)</f>
        <v xml:space="preserve"> </v>
      </c>
      <c r="F19" s="171" t="str">
        <f>IF($D19=" ", " ",'Mio-Mediums'!B30)</f>
        <v xml:space="preserve"> </v>
      </c>
      <c r="G19" s="171" t="str">
        <f>IF($D19=" ", " ",'Mio-Articulated Trucks'!B30)</f>
        <v xml:space="preserve"> </v>
      </c>
      <c r="H19" s="171" t="str">
        <f>IF($D19=" ", " ",'Mio-Bicycles on Road'!B30)</f>
        <v xml:space="preserve"> </v>
      </c>
      <c r="I19" s="171" t="str">
        <f>IF($D19=" ", " ",'Mio-Ped'!C30)</f>
        <v xml:space="preserve"> </v>
      </c>
      <c r="J19" s="171" t="str">
        <f>IF($D19=" ", " ",'Mio-Bicycles'!C30)</f>
        <v xml:space="preserve"> </v>
      </c>
      <c r="K19" s="171" t="str">
        <f>IF($D19=" ", " ",'Mio-Ped'!B30)</f>
        <v xml:space="preserve"> </v>
      </c>
      <c r="L19" s="171" t="str">
        <f>IF($D19=" ", " ",'Mio-Bicycles'!B30)</f>
        <v xml:space="preserve"> </v>
      </c>
      <c r="M19" s="138" t="e">
        <f t="shared" si="2"/>
        <v>#VALUE!</v>
      </c>
      <c r="N19" s="138" t="e">
        <f t="shared" si="2"/>
        <v>#VALUE!</v>
      </c>
    </row>
    <row r="20" spans="1:14" x14ac:dyDescent="0.25">
      <c r="A20" s="128" t="e">
        <f t="shared" si="0"/>
        <v>#VALUE!</v>
      </c>
      <c r="B20" s="9" t="e">
        <f t="shared" si="3"/>
        <v>#VALUE!</v>
      </c>
      <c r="C20" s="178" t="e">
        <f t="shared" si="1"/>
        <v>#VALUE!</v>
      </c>
      <c r="D20" s="175" t="str">
        <f>IF(C$3=" ", " ",'Mio-Lights'!A31)</f>
        <v xml:space="preserve"> </v>
      </c>
      <c r="E20" s="171" t="str">
        <f>IF($D20=" ", " ",'Mio-Lights'!B31)</f>
        <v xml:space="preserve"> </v>
      </c>
      <c r="F20" s="171" t="str">
        <f>IF($D20=" ", " ",'Mio-Mediums'!B31)</f>
        <v xml:space="preserve"> </v>
      </c>
      <c r="G20" s="171" t="str">
        <f>IF($D20=" ", " ",'Mio-Articulated Trucks'!B31)</f>
        <v xml:space="preserve"> </v>
      </c>
      <c r="H20" s="171" t="str">
        <f>IF($D20=" ", " ",'Mio-Bicycles on Road'!B31)</f>
        <v xml:space="preserve"> </v>
      </c>
      <c r="I20" s="171" t="str">
        <f>IF($D20=" ", " ",'Mio-Ped'!C31)</f>
        <v xml:space="preserve"> </v>
      </c>
      <c r="J20" s="171" t="str">
        <f>IF($D20=" ", " ",'Mio-Bicycles'!C31)</f>
        <v xml:space="preserve"> </v>
      </c>
      <c r="K20" s="171" t="str">
        <f>IF($D20=" ", " ",'Mio-Ped'!B31)</f>
        <v xml:space="preserve"> </v>
      </c>
      <c r="L20" s="171" t="str">
        <f>IF($D20=" ", " ",'Mio-Bicycles'!B31)</f>
        <v xml:space="preserve"> </v>
      </c>
      <c r="M20" s="138" t="e">
        <f t="shared" si="2"/>
        <v>#VALUE!</v>
      </c>
      <c r="N20" s="138" t="e">
        <f t="shared" si="2"/>
        <v>#VALUE!</v>
      </c>
    </row>
    <row r="21" spans="1:14" x14ac:dyDescent="0.25">
      <c r="A21" s="128" t="e">
        <f t="shared" si="0"/>
        <v>#VALUE!</v>
      </c>
      <c r="B21" s="9" t="e">
        <f t="shared" si="3"/>
        <v>#VALUE!</v>
      </c>
      <c r="C21" s="178" t="e">
        <f t="shared" si="1"/>
        <v>#VALUE!</v>
      </c>
      <c r="D21" s="175" t="str">
        <f>IF(C$3=" ", " ",'Mio-Lights'!A32)</f>
        <v xml:space="preserve"> </v>
      </c>
      <c r="E21" s="171" t="str">
        <f>IF($D21=" ", " ",'Mio-Lights'!B32)</f>
        <v xml:space="preserve"> </v>
      </c>
      <c r="F21" s="171" t="str">
        <f>IF($D21=" ", " ",'Mio-Mediums'!B32)</f>
        <v xml:space="preserve"> </v>
      </c>
      <c r="G21" s="171" t="str">
        <f>IF($D21=" ", " ",'Mio-Articulated Trucks'!B32)</f>
        <v xml:space="preserve"> </v>
      </c>
      <c r="H21" s="171" t="str">
        <f>IF($D21=" ", " ",'Mio-Bicycles on Road'!B32)</f>
        <v xml:space="preserve"> </v>
      </c>
      <c r="I21" s="171" t="str">
        <f>IF($D21=" ", " ",'Mio-Ped'!C32)</f>
        <v xml:space="preserve"> </v>
      </c>
      <c r="J21" s="171" t="str">
        <f>IF($D21=" ", " ",'Mio-Bicycles'!C32)</f>
        <v xml:space="preserve"> </v>
      </c>
      <c r="K21" s="171" t="str">
        <f>IF($D21=" ", " ",'Mio-Ped'!B32)</f>
        <v xml:space="preserve"> </v>
      </c>
      <c r="L21" s="171" t="str">
        <f>IF($D21=" ", " ",'Mio-Bicycles'!B32)</f>
        <v xml:space="preserve"> </v>
      </c>
      <c r="M21" s="138" t="e">
        <f t="shared" si="2"/>
        <v>#VALUE!</v>
      </c>
      <c r="N21" s="138" t="e">
        <f t="shared" si="2"/>
        <v>#VALUE!</v>
      </c>
    </row>
    <row r="22" spans="1:14" x14ac:dyDescent="0.25">
      <c r="A22" s="128" t="e">
        <f t="shared" si="0"/>
        <v>#VALUE!</v>
      </c>
      <c r="B22" s="9" t="e">
        <f t="shared" si="3"/>
        <v>#VALUE!</v>
      </c>
      <c r="C22" s="178" t="e">
        <f t="shared" si="1"/>
        <v>#VALUE!</v>
      </c>
      <c r="D22" s="175" t="str">
        <f>IF(C$3=" ", " ",'Mio-Lights'!A33)</f>
        <v xml:space="preserve"> </v>
      </c>
      <c r="E22" s="171" t="str">
        <f>IF($D22=" ", " ",'Mio-Lights'!B33)</f>
        <v xml:space="preserve"> </v>
      </c>
      <c r="F22" s="171" t="str">
        <f>IF($D22=" ", " ",'Mio-Mediums'!B33)</f>
        <v xml:space="preserve"> </v>
      </c>
      <c r="G22" s="171" t="str">
        <f>IF($D22=" ", " ",'Mio-Articulated Trucks'!B33)</f>
        <v xml:space="preserve"> </v>
      </c>
      <c r="H22" s="171" t="str">
        <f>IF($D22=" ", " ",'Mio-Bicycles on Road'!B33)</f>
        <v xml:space="preserve"> </v>
      </c>
      <c r="I22" s="171" t="str">
        <f>IF($D22=" ", " ",'Mio-Ped'!C33)</f>
        <v xml:space="preserve"> </v>
      </c>
      <c r="J22" s="171" t="str">
        <f>IF($D22=" ", " ",'Mio-Bicycles'!C33)</f>
        <v xml:space="preserve"> </v>
      </c>
      <c r="K22" s="171" t="str">
        <f>IF($D22=" ", " ",'Mio-Ped'!B33)</f>
        <v xml:space="preserve"> </v>
      </c>
      <c r="L22" s="171" t="str">
        <f>IF($D22=" ", " ",'Mio-Bicycles'!B33)</f>
        <v xml:space="preserve"> </v>
      </c>
      <c r="M22" s="138" t="e">
        <f t="shared" si="2"/>
        <v>#VALUE!</v>
      </c>
      <c r="N22" s="138" t="e">
        <f t="shared" si="2"/>
        <v>#VALUE!</v>
      </c>
    </row>
    <row r="23" spans="1:14" x14ac:dyDescent="0.25">
      <c r="A23" s="128" t="e">
        <f t="shared" si="0"/>
        <v>#VALUE!</v>
      </c>
      <c r="B23" s="9" t="e">
        <f t="shared" si="3"/>
        <v>#VALUE!</v>
      </c>
      <c r="C23" s="178" t="e">
        <f t="shared" si="1"/>
        <v>#VALUE!</v>
      </c>
      <c r="D23" s="175" t="str">
        <f>IF(C$3=" ", " ",'Mio-Lights'!A34)</f>
        <v xml:space="preserve"> </v>
      </c>
      <c r="E23" s="171" t="str">
        <f>IF($D23=" ", " ",'Mio-Lights'!B34)</f>
        <v xml:space="preserve"> </v>
      </c>
      <c r="F23" s="171" t="str">
        <f>IF($D23=" ", " ",'Mio-Mediums'!B34)</f>
        <v xml:space="preserve"> </v>
      </c>
      <c r="G23" s="171" t="str">
        <f>IF($D23=" ", " ",'Mio-Articulated Trucks'!B34)</f>
        <v xml:space="preserve"> </v>
      </c>
      <c r="H23" s="171" t="str">
        <f>IF($D23=" ", " ",'Mio-Bicycles on Road'!B34)</f>
        <v xml:space="preserve"> </v>
      </c>
      <c r="I23" s="171" t="str">
        <f>IF($D23=" ", " ",'Mio-Ped'!C34)</f>
        <v xml:space="preserve"> </v>
      </c>
      <c r="J23" s="171" t="str">
        <f>IF($D23=" ", " ",'Mio-Bicycles'!C34)</f>
        <v xml:space="preserve"> </v>
      </c>
      <c r="K23" s="171" t="str">
        <f>IF($D23=" ", " ",'Mio-Ped'!B34)</f>
        <v xml:space="preserve"> </v>
      </c>
      <c r="L23" s="171" t="str">
        <f>IF($D23=" ", " ",'Mio-Bicycles'!B34)</f>
        <v xml:space="preserve"> </v>
      </c>
      <c r="M23" s="138" t="e">
        <f t="shared" si="2"/>
        <v>#VALUE!</v>
      </c>
      <c r="N23" s="138" t="e">
        <f t="shared" si="2"/>
        <v>#VALUE!</v>
      </c>
    </row>
    <row r="24" spans="1:14" x14ac:dyDescent="0.25">
      <c r="A24" s="128" t="e">
        <f t="shared" si="0"/>
        <v>#VALUE!</v>
      </c>
      <c r="B24" s="9" t="e">
        <f t="shared" si="3"/>
        <v>#VALUE!</v>
      </c>
      <c r="C24" s="178" t="e">
        <f t="shared" si="1"/>
        <v>#VALUE!</v>
      </c>
      <c r="D24" s="175" t="str">
        <f>IF(C$3=" ", " ",'Mio-Lights'!A35)</f>
        <v xml:space="preserve"> </v>
      </c>
      <c r="E24" s="171" t="str">
        <f>IF($D24=" ", " ",'Mio-Lights'!B35)</f>
        <v xml:space="preserve"> </v>
      </c>
      <c r="F24" s="171" t="str">
        <f>IF($D24=" ", " ",'Mio-Mediums'!B35)</f>
        <v xml:space="preserve"> </v>
      </c>
      <c r="G24" s="171" t="str">
        <f>IF($D24=" ", " ",'Mio-Articulated Trucks'!B35)</f>
        <v xml:space="preserve"> </v>
      </c>
      <c r="H24" s="171" t="str">
        <f>IF($D24=" ", " ",'Mio-Bicycles on Road'!B35)</f>
        <v xml:space="preserve"> </v>
      </c>
      <c r="I24" s="171" t="str">
        <f>IF($D24=" ", " ",'Mio-Ped'!C35)</f>
        <v xml:space="preserve"> </v>
      </c>
      <c r="J24" s="171" t="str">
        <f>IF($D24=" ", " ",'Mio-Bicycles'!C35)</f>
        <v xml:space="preserve"> </v>
      </c>
      <c r="K24" s="171" t="str">
        <f>IF($D24=" ", " ",'Mio-Ped'!B35)</f>
        <v xml:space="preserve"> </v>
      </c>
      <c r="L24" s="171" t="str">
        <f>IF($D24=" ", " ",'Mio-Bicycles'!B35)</f>
        <v xml:space="preserve"> </v>
      </c>
      <c r="M24" s="138" t="e">
        <f t="shared" si="2"/>
        <v>#VALUE!</v>
      </c>
      <c r="N24" s="138" t="e">
        <f t="shared" si="2"/>
        <v>#VALUE!</v>
      </c>
    </row>
    <row r="25" spans="1:14" x14ac:dyDescent="0.25">
      <c r="A25" s="128" t="e">
        <f t="shared" si="0"/>
        <v>#VALUE!</v>
      </c>
      <c r="B25" s="9" t="e">
        <f t="shared" si="3"/>
        <v>#VALUE!</v>
      </c>
      <c r="C25" s="178" t="e">
        <f t="shared" si="1"/>
        <v>#VALUE!</v>
      </c>
      <c r="D25" s="175" t="str">
        <f>IF(C$3=" ", " ",'Mio-Lights'!A36)</f>
        <v xml:space="preserve"> </v>
      </c>
      <c r="E25" s="171" t="str">
        <f>IF($D25=" ", " ",'Mio-Lights'!B36)</f>
        <v xml:space="preserve"> </v>
      </c>
      <c r="F25" s="171" t="str">
        <f>IF($D25=" ", " ",'Mio-Mediums'!B36)</f>
        <v xml:space="preserve"> </v>
      </c>
      <c r="G25" s="171" t="str">
        <f>IF($D25=" ", " ",'Mio-Articulated Trucks'!B36)</f>
        <v xml:space="preserve"> </v>
      </c>
      <c r="H25" s="171" t="str">
        <f>IF($D25=" ", " ",'Mio-Bicycles on Road'!B36)</f>
        <v xml:space="preserve"> </v>
      </c>
      <c r="I25" s="171" t="str">
        <f>IF($D25=" ", " ",'Mio-Ped'!C36)</f>
        <v xml:space="preserve"> </v>
      </c>
      <c r="J25" s="171" t="str">
        <f>IF($D25=" ", " ",'Mio-Bicycles'!C36)</f>
        <v xml:space="preserve"> </v>
      </c>
      <c r="K25" s="171" t="str">
        <f>IF($D25=" ", " ",'Mio-Ped'!B36)</f>
        <v xml:space="preserve"> </v>
      </c>
      <c r="L25" s="171" t="str">
        <f>IF($D25=" ", " ",'Mio-Bicycles'!B36)</f>
        <v xml:space="preserve"> </v>
      </c>
      <c r="M25" s="138" t="e">
        <f t="shared" si="2"/>
        <v>#VALUE!</v>
      </c>
      <c r="N25" s="138" t="e">
        <f t="shared" si="2"/>
        <v>#VALUE!</v>
      </c>
    </row>
    <row r="26" spans="1:14" x14ac:dyDescent="0.25">
      <c r="A26" s="128" t="e">
        <f t="shared" si="0"/>
        <v>#VALUE!</v>
      </c>
      <c r="B26" s="9" t="e">
        <f t="shared" si="3"/>
        <v>#VALUE!</v>
      </c>
      <c r="C26" s="178" t="e">
        <f t="shared" si="1"/>
        <v>#VALUE!</v>
      </c>
      <c r="D26" s="175" t="str">
        <f>IF(C$3=" ", " ",'Mio-Lights'!A37)</f>
        <v xml:space="preserve"> </v>
      </c>
      <c r="E26" s="171" t="str">
        <f>IF($D26=" ", " ",'Mio-Lights'!B37)</f>
        <v xml:space="preserve"> </v>
      </c>
      <c r="F26" s="171" t="str">
        <f>IF($D26=" ", " ",'Mio-Mediums'!B37)</f>
        <v xml:space="preserve"> </v>
      </c>
      <c r="G26" s="171" t="str">
        <f>IF($D26=" ", " ",'Mio-Articulated Trucks'!B37)</f>
        <v xml:space="preserve"> </v>
      </c>
      <c r="H26" s="171" t="str">
        <f>IF($D26=" ", " ",'Mio-Bicycles on Road'!B37)</f>
        <v xml:space="preserve"> </v>
      </c>
      <c r="I26" s="171" t="str">
        <f>IF($D26=" ", " ",'Mio-Ped'!C37)</f>
        <v xml:space="preserve"> </v>
      </c>
      <c r="J26" s="171" t="str">
        <f>IF($D26=" ", " ",'Mio-Bicycles'!C37)</f>
        <v xml:space="preserve"> </v>
      </c>
      <c r="K26" s="171" t="str">
        <f>IF($D26=" ", " ",'Mio-Ped'!B37)</f>
        <v xml:space="preserve"> </v>
      </c>
      <c r="L26" s="171" t="str">
        <f>IF($D26=" ", " ",'Mio-Bicycles'!B37)</f>
        <v xml:space="preserve"> </v>
      </c>
      <c r="M26" s="138" t="e">
        <f t="shared" si="2"/>
        <v>#VALUE!</v>
      </c>
      <c r="N26" s="138" t="e">
        <f t="shared" si="2"/>
        <v>#VALUE!</v>
      </c>
    </row>
    <row r="27" spans="1:14" x14ac:dyDescent="0.25">
      <c r="A27" s="128" t="e">
        <f t="shared" si="0"/>
        <v>#VALUE!</v>
      </c>
      <c r="B27" s="9" t="e">
        <f t="shared" si="3"/>
        <v>#VALUE!</v>
      </c>
      <c r="C27" s="178" t="e">
        <f t="shared" si="1"/>
        <v>#VALUE!</v>
      </c>
      <c r="D27" s="175" t="str">
        <f>IF(C$3=" ", " ",'Mio-Lights'!A38)</f>
        <v xml:space="preserve"> </v>
      </c>
      <c r="E27" s="171" t="str">
        <f>IF($D27=" ", " ",'Mio-Lights'!B38)</f>
        <v xml:space="preserve"> </v>
      </c>
      <c r="F27" s="171" t="str">
        <f>IF($D27=" ", " ",'Mio-Mediums'!B38)</f>
        <v xml:space="preserve"> </v>
      </c>
      <c r="G27" s="171" t="str">
        <f>IF($D27=" ", " ",'Mio-Articulated Trucks'!B38)</f>
        <v xml:space="preserve"> </v>
      </c>
      <c r="H27" s="171" t="str">
        <f>IF($D27=" ", " ",'Mio-Bicycles on Road'!B38)</f>
        <v xml:space="preserve"> </v>
      </c>
      <c r="I27" s="171" t="str">
        <f>IF($D27=" ", " ",'Mio-Ped'!C38)</f>
        <v xml:space="preserve"> </v>
      </c>
      <c r="J27" s="171" t="str">
        <f>IF($D27=" ", " ",'Mio-Bicycles'!C38)</f>
        <v xml:space="preserve"> </v>
      </c>
      <c r="K27" s="171" t="str">
        <f>IF($D27=" ", " ",'Mio-Ped'!B38)</f>
        <v xml:space="preserve"> </v>
      </c>
      <c r="L27" s="171" t="str">
        <f>IF($D27=" ", " ",'Mio-Bicycles'!B38)</f>
        <v xml:space="preserve"> </v>
      </c>
      <c r="M27" s="138" t="e">
        <f t="shared" si="2"/>
        <v>#VALUE!</v>
      </c>
      <c r="N27" s="138" t="e">
        <f t="shared" si="2"/>
        <v>#VALUE!</v>
      </c>
    </row>
    <row r="28" spans="1:14" x14ac:dyDescent="0.25">
      <c r="A28" s="128" t="e">
        <f t="shared" si="0"/>
        <v>#VALUE!</v>
      </c>
      <c r="B28" s="9" t="e">
        <f t="shared" si="3"/>
        <v>#VALUE!</v>
      </c>
      <c r="C28" s="178" t="e">
        <f t="shared" si="1"/>
        <v>#VALUE!</v>
      </c>
      <c r="D28" s="175" t="str">
        <f>IF(C$3=" ", " ",'Mio-Lights'!A39)</f>
        <v xml:space="preserve"> </v>
      </c>
      <c r="E28" s="171" t="str">
        <f>IF($D28=" ", " ",'Mio-Lights'!B39)</f>
        <v xml:space="preserve"> </v>
      </c>
      <c r="F28" s="171" t="str">
        <f>IF($D28=" ", " ",'Mio-Mediums'!B39)</f>
        <v xml:space="preserve"> </v>
      </c>
      <c r="G28" s="171" t="str">
        <f>IF($D28=" ", " ",'Mio-Articulated Trucks'!B39)</f>
        <v xml:space="preserve"> </v>
      </c>
      <c r="H28" s="171" t="str">
        <f>IF($D28=" ", " ",'Mio-Bicycles on Road'!B39)</f>
        <v xml:space="preserve"> </v>
      </c>
      <c r="I28" s="171" t="str">
        <f>IF($D28=" ", " ",'Mio-Ped'!C39)</f>
        <v xml:space="preserve"> </v>
      </c>
      <c r="J28" s="171" t="str">
        <f>IF($D28=" ", " ",'Mio-Bicycles'!C39)</f>
        <v xml:space="preserve"> </v>
      </c>
      <c r="K28" s="171" t="str">
        <f>IF($D28=" ", " ",'Mio-Ped'!B39)</f>
        <v xml:space="preserve"> </v>
      </c>
      <c r="L28" s="171" t="str">
        <f>IF($D28=" ", " ",'Mio-Bicycles'!B39)</f>
        <v xml:space="preserve"> </v>
      </c>
      <c r="M28" s="138" t="e">
        <f t="shared" si="2"/>
        <v>#VALUE!</v>
      </c>
      <c r="N28" s="138" t="e">
        <f t="shared" si="2"/>
        <v>#VALUE!</v>
      </c>
    </row>
    <row r="29" spans="1:14" x14ac:dyDescent="0.25">
      <c r="A29" s="128" t="e">
        <f t="shared" si="0"/>
        <v>#VALUE!</v>
      </c>
      <c r="B29" s="9" t="e">
        <f t="shared" si="3"/>
        <v>#VALUE!</v>
      </c>
      <c r="C29" s="178" t="e">
        <f t="shared" si="1"/>
        <v>#VALUE!</v>
      </c>
      <c r="D29" s="175" t="str">
        <f>IF(C$3=" ", " ",'Mio-Lights'!A40)</f>
        <v xml:space="preserve"> </v>
      </c>
      <c r="E29" s="171" t="str">
        <f>IF($D29=" ", " ",'Mio-Lights'!B40)</f>
        <v xml:space="preserve"> </v>
      </c>
      <c r="F29" s="171" t="str">
        <f>IF($D29=" ", " ",'Mio-Mediums'!B40)</f>
        <v xml:space="preserve"> </v>
      </c>
      <c r="G29" s="171" t="str">
        <f>IF($D29=" ", " ",'Mio-Articulated Trucks'!B40)</f>
        <v xml:space="preserve"> </v>
      </c>
      <c r="H29" s="171" t="str">
        <f>IF($D29=" ", " ",'Mio-Bicycles on Road'!B40)</f>
        <v xml:space="preserve"> </v>
      </c>
      <c r="I29" s="171" t="str">
        <f>IF($D29=" ", " ",'Mio-Ped'!C40)</f>
        <v xml:space="preserve"> </v>
      </c>
      <c r="J29" s="171" t="str">
        <f>IF($D29=" ", " ",'Mio-Bicycles'!C40)</f>
        <v xml:space="preserve"> </v>
      </c>
      <c r="K29" s="171" t="str">
        <f>IF($D29=" ", " ",'Mio-Ped'!B40)</f>
        <v xml:space="preserve"> </v>
      </c>
      <c r="L29" s="171" t="str">
        <f>IF($D29=" ", " ",'Mio-Bicycles'!B40)</f>
        <v xml:space="preserve"> </v>
      </c>
      <c r="M29" s="138" t="e">
        <f t="shared" si="2"/>
        <v>#VALUE!</v>
      </c>
      <c r="N29" s="138" t="e">
        <f t="shared" si="2"/>
        <v>#VALUE!</v>
      </c>
    </row>
    <row r="30" spans="1:14" x14ac:dyDescent="0.25">
      <c r="A30" s="128" t="e">
        <f t="shared" si="0"/>
        <v>#VALUE!</v>
      </c>
      <c r="B30" s="9" t="e">
        <f t="shared" si="3"/>
        <v>#VALUE!</v>
      </c>
      <c r="C30" s="178" t="e">
        <f t="shared" si="1"/>
        <v>#VALUE!</v>
      </c>
      <c r="D30" s="175" t="str">
        <f>IF(C$3=" ", " ",'Mio-Lights'!A41)</f>
        <v xml:space="preserve"> </v>
      </c>
      <c r="E30" s="171" t="str">
        <f>IF($D30=" ", " ",'Mio-Lights'!B41)</f>
        <v xml:space="preserve"> </v>
      </c>
      <c r="F30" s="171" t="str">
        <f>IF($D30=" ", " ",'Mio-Mediums'!B41)</f>
        <v xml:space="preserve"> </v>
      </c>
      <c r="G30" s="171" t="str">
        <f>IF($D30=" ", " ",'Mio-Articulated Trucks'!B41)</f>
        <v xml:space="preserve"> </v>
      </c>
      <c r="H30" s="171" t="str">
        <f>IF($D30=" ", " ",'Mio-Bicycles on Road'!B41)</f>
        <v xml:space="preserve"> </v>
      </c>
      <c r="I30" s="171" t="str">
        <f>IF($D30=" ", " ",'Mio-Ped'!C41)</f>
        <v xml:space="preserve"> </v>
      </c>
      <c r="J30" s="171" t="str">
        <f>IF($D30=" ", " ",'Mio-Bicycles'!C41)</f>
        <v xml:space="preserve"> </v>
      </c>
      <c r="K30" s="171" t="str">
        <f>IF($D30=" ", " ",'Mio-Ped'!B41)</f>
        <v xml:space="preserve"> </v>
      </c>
      <c r="L30" s="171" t="str">
        <f>IF($D30=" ", " ",'Mio-Bicycles'!B41)</f>
        <v xml:space="preserve"> </v>
      </c>
      <c r="M30" s="138" t="e">
        <f t="shared" si="2"/>
        <v>#VALUE!</v>
      </c>
      <c r="N30" s="138" t="e">
        <f t="shared" si="2"/>
        <v>#VALUE!</v>
      </c>
    </row>
    <row r="31" spans="1:14" x14ac:dyDescent="0.25">
      <c r="A31" s="128" t="e">
        <f t="shared" si="0"/>
        <v>#VALUE!</v>
      </c>
      <c r="B31" s="9" t="e">
        <f t="shared" si="3"/>
        <v>#VALUE!</v>
      </c>
      <c r="C31" s="178" t="e">
        <f t="shared" si="1"/>
        <v>#VALUE!</v>
      </c>
      <c r="D31" s="175" t="str">
        <f>IF(C$3=" ", " ",'Mio-Lights'!A42)</f>
        <v xml:space="preserve"> </v>
      </c>
      <c r="E31" s="171" t="str">
        <f>IF($D31=" ", " ",'Mio-Lights'!B42)</f>
        <v xml:space="preserve"> </v>
      </c>
      <c r="F31" s="171" t="str">
        <f>IF($D31=" ", " ",'Mio-Mediums'!B42)</f>
        <v xml:space="preserve"> </v>
      </c>
      <c r="G31" s="171" t="str">
        <f>IF($D31=" ", " ",'Mio-Articulated Trucks'!B42)</f>
        <v xml:space="preserve"> </v>
      </c>
      <c r="H31" s="171" t="str">
        <f>IF($D31=" ", " ",'Mio-Bicycles on Road'!B42)</f>
        <v xml:space="preserve"> </v>
      </c>
      <c r="I31" s="171" t="str">
        <f>IF($D31=" ", " ",'Mio-Ped'!C42)</f>
        <v xml:space="preserve"> </v>
      </c>
      <c r="J31" s="171" t="str">
        <f>IF($D31=" ", " ",'Mio-Bicycles'!C42)</f>
        <v xml:space="preserve"> </v>
      </c>
      <c r="K31" s="171" t="str">
        <f>IF($D31=" ", " ",'Mio-Ped'!B42)</f>
        <v xml:space="preserve"> </v>
      </c>
      <c r="L31" s="171" t="str">
        <f>IF($D31=" ", " ",'Mio-Bicycles'!B42)</f>
        <v xml:space="preserve"> </v>
      </c>
      <c r="M31" s="138" t="e">
        <f t="shared" si="2"/>
        <v>#VALUE!</v>
      </c>
      <c r="N31" s="138" t="e">
        <f t="shared" si="2"/>
        <v>#VALUE!</v>
      </c>
    </row>
    <row r="32" spans="1:14" x14ac:dyDescent="0.25">
      <c r="A32" s="128" t="e">
        <f t="shared" si="0"/>
        <v>#VALUE!</v>
      </c>
      <c r="B32" s="9" t="e">
        <f t="shared" si="3"/>
        <v>#VALUE!</v>
      </c>
      <c r="C32" s="178" t="e">
        <f t="shared" si="1"/>
        <v>#VALUE!</v>
      </c>
      <c r="D32" s="175" t="str">
        <f>IF(C$3=" ", " ",'Mio-Lights'!A43)</f>
        <v xml:space="preserve"> </v>
      </c>
      <c r="E32" s="171" t="str">
        <f>IF($D32=" ", " ",'Mio-Lights'!B43)</f>
        <v xml:space="preserve"> </v>
      </c>
      <c r="F32" s="171" t="str">
        <f>IF($D32=" ", " ",'Mio-Mediums'!B43)</f>
        <v xml:space="preserve"> </v>
      </c>
      <c r="G32" s="171" t="str">
        <f>IF($D32=" ", " ",'Mio-Articulated Trucks'!B43)</f>
        <v xml:space="preserve"> </v>
      </c>
      <c r="H32" s="171" t="str">
        <f>IF($D32=" ", " ",'Mio-Bicycles on Road'!B43)</f>
        <v xml:space="preserve"> </v>
      </c>
      <c r="I32" s="171" t="str">
        <f>IF($D32=" ", " ",'Mio-Ped'!C43)</f>
        <v xml:space="preserve"> </v>
      </c>
      <c r="J32" s="171" t="str">
        <f>IF($D32=" ", " ",'Mio-Bicycles'!C43)</f>
        <v xml:space="preserve"> </v>
      </c>
      <c r="K32" s="171" t="str">
        <f>IF($D32=" ", " ",'Mio-Ped'!B43)</f>
        <v xml:space="preserve"> </v>
      </c>
      <c r="L32" s="171" t="str">
        <f>IF($D32=" ", " ",'Mio-Bicycles'!B43)</f>
        <v xml:space="preserve"> </v>
      </c>
      <c r="M32" s="138" t="e">
        <f t="shared" si="2"/>
        <v>#VALUE!</v>
      </c>
      <c r="N32" s="138" t="e">
        <f t="shared" si="2"/>
        <v>#VALUE!</v>
      </c>
    </row>
    <row r="33" spans="1:14" x14ac:dyDescent="0.25">
      <c r="A33" s="128" t="e">
        <f t="shared" si="0"/>
        <v>#VALUE!</v>
      </c>
      <c r="B33" s="9" t="e">
        <f t="shared" si="3"/>
        <v>#VALUE!</v>
      </c>
      <c r="C33" s="178" t="e">
        <f t="shared" si="1"/>
        <v>#VALUE!</v>
      </c>
      <c r="D33" s="175" t="str">
        <f>IF(C$3=" ", " ",'Mio-Lights'!A44)</f>
        <v xml:space="preserve"> </v>
      </c>
      <c r="E33" s="171" t="str">
        <f>IF($D33=" ", " ",'Mio-Lights'!B44)</f>
        <v xml:space="preserve"> </v>
      </c>
      <c r="F33" s="171" t="str">
        <f>IF($D33=" ", " ",'Mio-Mediums'!B44)</f>
        <v xml:space="preserve"> </v>
      </c>
      <c r="G33" s="171" t="str">
        <f>IF($D33=" ", " ",'Mio-Articulated Trucks'!B44)</f>
        <v xml:space="preserve"> </v>
      </c>
      <c r="H33" s="171" t="str">
        <f>IF($D33=" ", " ",'Mio-Bicycles on Road'!B44)</f>
        <v xml:space="preserve"> </v>
      </c>
      <c r="I33" s="171" t="str">
        <f>IF($D33=" ", " ",'Mio-Ped'!C44)</f>
        <v xml:space="preserve"> </v>
      </c>
      <c r="J33" s="171" t="str">
        <f>IF($D33=" ", " ",'Mio-Bicycles'!C44)</f>
        <v xml:space="preserve"> </v>
      </c>
      <c r="K33" s="171" t="str">
        <f>IF($D33=" ", " ",'Mio-Ped'!B44)</f>
        <v xml:space="preserve"> </v>
      </c>
      <c r="L33" s="171" t="str">
        <f>IF($D33=" ", " ",'Mio-Bicycles'!B44)</f>
        <v xml:space="preserve"> </v>
      </c>
      <c r="M33" s="138" t="e">
        <f t="shared" si="2"/>
        <v>#VALUE!</v>
      </c>
      <c r="N33" s="138" t="e">
        <f t="shared" si="2"/>
        <v>#VALUE!</v>
      </c>
    </row>
    <row r="34" spans="1:14" x14ac:dyDescent="0.25">
      <c r="A34" s="128" t="e">
        <f t="shared" si="0"/>
        <v>#VALUE!</v>
      </c>
      <c r="B34" s="9" t="e">
        <f t="shared" si="3"/>
        <v>#VALUE!</v>
      </c>
      <c r="C34" s="178" t="e">
        <f t="shared" si="1"/>
        <v>#VALUE!</v>
      </c>
      <c r="D34" s="175" t="str">
        <f>IF(C$3=" ", " ",'Mio-Lights'!A45)</f>
        <v xml:space="preserve"> </v>
      </c>
      <c r="E34" s="171" t="str">
        <f>IF($D34=" ", " ",'Mio-Lights'!B45)</f>
        <v xml:space="preserve"> </v>
      </c>
      <c r="F34" s="171" t="str">
        <f>IF($D34=" ", " ",'Mio-Mediums'!B45)</f>
        <v xml:space="preserve"> </v>
      </c>
      <c r="G34" s="171" t="str">
        <f>IF($D34=" ", " ",'Mio-Articulated Trucks'!B45)</f>
        <v xml:space="preserve"> </v>
      </c>
      <c r="H34" s="171" t="str">
        <f>IF($D34=" ", " ",'Mio-Bicycles on Road'!B45)</f>
        <v xml:space="preserve"> </v>
      </c>
      <c r="I34" s="171" t="str">
        <f>IF($D34=" ", " ",'Mio-Ped'!C45)</f>
        <v xml:space="preserve"> </v>
      </c>
      <c r="J34" s="171" t="str">
        <f>IF($D34=" ", " ",'Mio-Bicycles'!C45)</f>
        <v xml:space="preserve"> </v>
      </c>
      <c r="K34" s="171" t="str">
        <f>IF($D34=" ", " ",'Mio-Ped'!B45)</f>
        <v xml:space="preserve"> </v>
      </c>
      <c r="L34" s="171" t="str">
        <f>IF($D34=" ", " ",'Mio-Bicycles'!B45)</f>
        <v xml:space="preserve"> </v>
      </c>
      <c r="M34" s="138" t="e">
        <f t="shared" si="2"/>
        <v>#VALUE!</v>
      </c>
      <c r="N34" s="138" t="e">
        <f t="shared" si="2"/>
        <v>#VALUE!</v>
      </c>
    </row>
    <row r="35" spans="1:14" x14ac:dyDescent="0.25">
      <c r="A35" s="128" t="e">
        <f t="shared" si="0"/>
        <v>#VALUE!</v>
      </c>
      <c r="B35" s="9" t="e">
        <f t="shared" si="3"/>
        <v>#VALUE!</v>
      </c>
      <c r="C35" s="178" t="e">
        <f t="shared" si="1"/>
        <v>#VALUE!</v>
      </c>
      <c r="D35" s="175" t="str">
        <f>IF(C$3=" ", " ",'Mio-Lights'!A46)</f>
        <v xml:space="preserve"> </v>
      </c>
      <c r="E35" s="171" t="str">
        <f>IF($D35=" ", " ",'Mio-Lights'!B46)</f>
        <v xml:space="preserve"> </v>
      </c>
      <c r="F35" s="171" t="str">
        <f>IF($D35=" ", " ",'Mio-Mediums'!B46)</f>
        <v xml:space="preserve"> </v>
      </c>
      <c r="G35" s="171" t="str">
        <f>IF($D35=" ", " ",'Mio-Articulated Trucks'!B46)</f>
        <v xml:space="preserve"> </v>
      </c>
      <c r="H35" s="171" t="str">
        <f>IF($D35=" ", " ",'Mio-Bicycles on Road'!B46)</f>
        <v xml:space="preserve"> </v>
      </c>
      <c r="I35" s="171" t="str">
        <f>IF($D35=" ", " ",'Mio-Ped'!C46)</f>
        <v xml:space="preserve"> </v>
      </c>
      <c r="J35" s="171" t="str">
        <f>IF($D35=" ", " ",'Mio-Bicycles'!C46)</f>
        <v xml:space="preserve"> </v>
      </c>
      <c r="K35" s="171" t="str">
        <f>IF($D35=" ", " ",'Mio-Ped'!B46)</f>
        <v xml:space="preserve"> </v>
      </c>
      <c r="L35" s="171" t="str">
        <f>IF($D35=" ", " ",'Mio-Bicycles'!B46)</f>
        <v xml:space="preserve"> </v>
      </c>
      <c r="M35" s="138" t="e">
        <f t="shared" si="2"/>
        <v>#VALUE!</v>
      </c>
      <c r="N35" s="138" t="e">
        <f t="shared" si="2"/>
        <v>#VALUE!</v>
      </c>
    </row>
    <row r="36" spans="1:14" x14ac:dyDescent="0.25">
      <c r="A36" s="128" t="e">
        <f t="shared" si="0"/>
        <v>#VALUE!</v>
      </c>
      <c r="B36" s="9" t="e">
        <f t="shared" si="3"/>
        <v>#VALUE!</v>
      </c>
      <c r="C36" s="178" t="e">
        <f t="shared" si="1"/>
        <v>#VALUE!</v>
      </c>
      <c r="D36" s="175" t="str">
        <f>IF(C$3=" ", " ",'Mio-Lights'!A47)</f>
        <v xml:space="preserve"> </v>
      </c>
      <c r="E36" s="171" t="str">
        <f>IF($D36=" ", " ",'Mio-Lights'!B47)</f>
        <v xml:space="preserve"> </v>
      </c>
      <c r="F36" s="171" t="str">
        <f>IF($D36=" ", " ",'Mio-Mediums'!B47)</f>
        <v xml:space="preserve"> </v>
      </c>
      <c r="G36" s="171" t="str">
        <f>IF($D36=" ", " ",'Mio-Articulated Trucks'!B47)</f>
        <v xml:space="preserve"> </v>
      </c>
      <c r="H36" s="171" t="str">
        <f>IF($D36=" ", " ",'Mio-Bicycles on Road'!B47)</f>
        <v xml:space="preserve"> </v>
      </c>
      <c r="I36" s="171" t="str">
        <f>IF($D36=" ", " ",'Mio-Ped'!C47)</f>
        <v xml:space="preserve"> </v>
      </c>
      <c r="J36" s="171" t="str">
        <f>IF($D36=" ", " ",'Mio-Bicycles'!C47)</f>
        <v xml:space="preserve"> </v>
      </c>
      <c r="K36" s="171" t="str">
        <f>IF($D36=" ", " ",'Mio-Ped'!B47)</f>
        <v xml:space="preserve"> </v>
      </c>
      <c r="L36" s="171" t="str">
        <f>IF($D36=" ", " ",'Mio-Bicycles'!B47)</f>
        <v xml:space="preserve"> </v>
      </c>
      <c r="M36" s="138" t="e">
        <f t="shared" si="2"/>
        <v>#VALUE!</v>
      </c>
      <c r="N36" s="138" t="e">
        <f t="shared" si="2"/>
        <v>#VALUE!</v>
      </c>
    </row>
    <row r="37" spans="1:14" x14ac:dyDescent="0.25">
      <c r="A37" s="128" t="e">
        <f t="shared" si="0"/>
        <v>#VALUE!</v>
      </c>
      <c r="B37" s="9" t="e">
        <f t="shared" si="3"/>
        <v>#VALUE!</v>
      </c>
      <c r="C37" s="178" t="e">
        <f t="shared" si="1"/>
        <v>#VALUE!</v>
      </c>
      <c r="D37" s="175" t="str">
        <f>IF(C$3=" ", " ",'Mio-Lights'!A48)</f>
        <v xml:space="preserve"> </v>
      </c>
      <c r="E37" s="171" t="str">
        <f>IF($D37=" ", " ",'Mio-Lights'!B48)</f>
        <v xml:space="preserve"> </v>
      </c>
      <c r="F37" s="171" t="str">
        <f>IF($D37=" ", " ",'Mio-Mediums'!B48)</f>
        <v xml:space="preserve"> </v>
      </c>
      <c r="G37" s="171" t="str">
        <f>IF($D37=" ", " ",'Mio-Articulated Trucks'!B48)</f>
        <v xml:space="preserve"> </v>
      </c>
      <c r="H37" s="171" t="str">
        <f>IF($D37=" ", " ",'Mio-Bicycles on Road'!B48)</f>
        <v xml:space="preserve"> </v>
      </c>
      <c r="I37" s="171" t="str">
        <f>IF($D37=" ", " ",'Mio-Ped'!C48)</f>
        <v xml:space="preserve"> </v>
      </c>
      <c r="J37" s="171" t="str">
        <f>IF($D37=" ", " ",'Mio-Bicycles'!C48)</f>
        <v xml:space="preserve"> </v>
      </c>
      <c r="K37" s="171" t="str">
        <f>IF($D37=" ", " ",'Mio-Ped'!B48)</f>
        <v xml:space="preserve"> </v>
      </c>
      <c r="L37" s="171" t="str">
        <f>IF($D37=" ", " ",'Mio-Bicycles'!B48)</f>
        <v xml:space="preserve"> </v>
      </c>
      <c r="M37" s="138" t="e">
        <f t="shared" si="2"/>
        <v>#VALUE!</v>
      </c>
      <c r="N37" s="138" t="e">
        <f t="shared" si="2"/>
        <v>#VALUE!</v>
      </c>
    </row>
    <row r="38" spans="1:14" x14ac:dyDescent="0.25">
      <c r="A38" s="128" t="e">
        <f t="shared" si="0"/>
        <v>#VALUE!</v>
      </c>
      <c r="B38" s="9" t="e">
        <f t="shared" si="3"/>
        <v>#VALUE!</v>
      </c>
      <c r="C38" s="178" t="e">
        <f t="shared" si="1"/>
        <v>#VALUE!</v>
      </c>
      <c r="D38" s="175" t="str">
        <f>IF(C$3=" ", " ",'Mio-Lights'!A49)</f>
        <v xml:space="preserve"> </v>
      </c>
      <c r="E38" s="171" t="str">
        <f>IF($D38=" ", " ",'Mio-Lights'!B49)</f>
        <v xml:space="preserve"> </v>
      </c>
      <c r="F38" s="171" t="str">
        <f>IF($D38=" ", " ",'Mio-Mediums'!B49)</f>
        <v xml:space="preserve"> </v>
      </c>
      <c r="G38" s="171" t="str">
        <f>IF($D38=" ", " ",'Mio-Articulated Trucks'!B49)</f>
        <v xml:space="preserve"> </v>
      </c>
      <c r="H38" s="171" t="str">
        <f>IF($D38=" ", " ",'Mio-Bicycles on Road'!B49)</f>
        <v xml:space="preserve"> </v>
      </c>
      <c r="I38" s="171" t="str">
        <f>IF($D38=" ", " ",'Mio-Ped'!C49)</f>
        <v xml:space="preserve"> </v>
      </c>
      <c r="J38" s="171" t="str">
        <f>IF($D38=" ", " ",'Mio-Bicycles'!C49)</f>
        <v xml:space="preserve"> </v>
      </c>
      <c r="K38" s="171" t="str">
        <f>IF($D38=" ", " ",'Mio-Ped'!B49)</f>
        <v xml:space="preserve"> </v>
      </c>
      <c r="L38" s="171" t="str">
        <f>IF($D38=" ", " ",'Mio-Bicycles'!B49)</f>
        <v xml:space="preserve"> </v>
      </c>
      <c r="M38" s="138" t="e">
        <f t="shared" si="2"/>
        <v>#VALUE!</v>
      </c>
      <c r="N38" s="138" t="e">
        <f t="shared" si="2"/>
        <v>#VALUE!</v>
      </c>
    </row>
    <row r="39" spans="1:14" x14ac:dyDescent="0.25">
      <c r="A39" s="128" t="e">
        <f t="shared" si="0"/>
        <v>#VALUE!</v>
      </c>
      <c r="B39" s="9" t="e">
        <f t="shared" si="3"/>
        <v>#VALUE!</v>
      </c>
      <c r="C39" s="178" t="e">
        <f t="shared" si="1"/>
        <v>#VALUE!</v>
      </c>
      <c r="D39" s="175" t="str">
        <f>IF(C$3=" ", " ",'Mio-Lights'!A50)</f>
        <v xml:space="preserve"> </v>
      </c>
      <c r="E39" s="171" t="str">
        <f>IF($D39=" ", " ",'Mio-Lights'!B50)</f>
        <v xml:space="preserve"> </v>
      </c>
      <c r="F39" s="171" t="str">
        <f>IF($D39=" ", " ",'Mio-Mediums'!B50)</f>
        <v xml:space="preserve"> </v>
      </c>
      <c r="G39" s="171" t="str">
        <f>IF($D39=" ", " ",'Mio-Articulated Trucks'!B50)</f>
        <v xml:space="preserve"> </v>
      </c>
      <c r="H39" s="171" t="str">
        <f>IF($D39=" ", " ",'Mio-Bicycles on Road'!B50)</f>
        <v xml:space="preserve"> </v>
      </c>
      <c r="I39" s="171" t="str">
        <f>IF($D39=" ", " ",'Mio-Ped'!C50)</f>
        <v xml:space="preserve"> </v>
      </c>
      <c r="J39" s="171" t="str">
        <f>IF($D39=" ", " ",'Mio-Bicycles'!C50)</f>
        <v xml:space="preserve"> </v>
      </c>
      <c r="K39" s="171" t="str">
        <f>IF($D39=" ", " ",'Mio-Ped'!B50)</f>
        <v xml:space="preserve"> </v>
      </c>
      <c r="L39" s="171" t="str">
        <f>IF($D39=" ", " ",'Mio-Bicycles'!B50)</f>
        <v xml:space="preserve"> </v>
      </c>
      <c r="M39" s="138" t="e">
        <f t="shared" si="2"/>
        <v>#VALUE!</v>
      </c>
      <c r="N39" s="138" t="e">
        <f t="shared" si="2"/>
        <v>#VALUE!</v>
      </c>
    </row>
    <row r="40" spans="1:14" x14ac:dyDescent="0.25">
      <c r="A40" s="128" t="e">
        <f t="shared" si="0"/>
        <v>#VALUE!</v>
      </c>
      <c r="B40" s="9" t="e">
        <f t="shared" si="3"/>
        <v>#VALUE!</v>
      </c>
      <c r="C40" s="178" t="e">
        <f t="shared" si="1"/>
        <v>#VALUE!</v>
      </c>
      <c r="D40" s="175" t="str">
        <f>IF(C$3=" ", " ",'Mio-Lights'!A51)</f>
        <v xml:space="preserve"> </v>
      </c>
      <c r="E40" s="171" t="str">
        <f>IF($D40=" ", " ",'Mio-Lights'!B51)</f>
        <v xml:space="preserve"> </v>
      </c>
      <c r="F40" s="171" t="str">
        <f>IF($D40=" ", " ",'Mio-Mediums'!B51)</f>
        <v xml:space="preserve"> </v>
      </c>
      <c r="G40" s="171" t="str">
        <f>IF($D40=" ", " ",'Mio-Articulated Trucks'!B51)</f>
        <v xml:space="preserve"> </v>
      </c>
      <c r="H40" s="171" t="str">
        <f>IF($D40=" ", " ",'Mio-Bicycles on Road'!B51)</f>
        <v xml:space="preserve"> </v>
      </c>
      <c r="I40" s="171" t="str">
        <f>IF($D40=" ", " ",'Mio-Ped'!C51)</f>
        <v xml:space="preserve"> </v>
      </c>
      <c r="J40" s="171" t="str">
        <f>IF($D40=" ", " ",'Mio-Bicycles'!C51)</f>
        <v xml:space="preserve"> </v>
      </c>
      <c r="K40" s="171" t="str">
        <f>IF($D40=" ", " ",'Mio-Ped'!B51)</f>
        <v xml:space="preserve"> </v>
      </c>
      <c r="L40" s="171" t="str">
        <f>IF($D40=" ", " ",'Mio-Bicycles'!B51)</f>
        <v xml:space="preserve"> </v>
      </c>
      <c r="M40" s="138" t="e">
        <f t="shared" si="2"/>
        <v>#VALUE!</v>
      </c>
      <c r="N40" s="138" t="e">
        <f t="shared" si="2"/>
        <v>#VALUE!</v>
      </c>
    </row>
    <row r="41" spans="1:14" x14ac:dyDescent="0.25">
      <c r="A41" s="128" t="e">
        <f t="shared" si="0"/>
        <v>#VALUE!</v>
      </c>
      <c r="B41" s="9" t="e">
        <f t="shared" si="3"/>
        <v>#VALUE!</v>
      </c>
      <c r="C41" s="178" t="e">
        <f t="shared" si="1"/>
        <v>#VALUE!</v>
      </c>
      <c r="D41" s="175" t="str">
        <f>IF(C$3=" ", " ",'Mio-Lights'!A52)</f>
        <v xml:space="preserve"> </v>
      </c>
      <c r="E41" s="171" t="str">
        <f>IF($D41=" ", " ",'Mio-Lights'!B52)</f>
        <v xml:space="preserve"> </v>
      </c>
      <c r="F41" s="171" t="str">
        <f>IF($D41=" ", " ",'Mio-Mediums'!B52)</f>
        <v xml:space="preserve"> </v>
      </c>
      <c r="G41" s="171" t="str">
        <f>IF($D41=" ", " ",'Mio-Articulated Trucks'!B52)</f>
        <v xml:space="preserve"> </v>
      </c>
      <c r="H41" s="171" t="str">
        <f>IF($D41=" ", " ",'Mio-Bicycles on Road'!B52)</f>
        <v xml:space="preserve"> </v>
      </c>
      <c r="I41" s="171" t="str">
        <f>IF($D41=" ", " ",'Mio-Ped'!C52)</f>
        <v xml:space="preserve"> </v>
      </c>
      <c r="J41" s="171" t="str">
        <f>IF($D41=" ", " ",'Mio-Bicycles'!C52)</f>
        <v xml:space="preserve"> </v>
      </c>
      <c r="K41" s="171" t="str">
        <f>IF($D41=" ", " ",'Mio-Ped'!B52)</f>
        <v xml:space="preserve"> </v>
      </c>
      <c r="L41" s="171" t="str">
        <f>IF($D41=" ", " ",'Mio-Bicycles'!B52)</f>
        <v xml:space="preserve"> </v>
      </c>
      <c r="M41" s="138" t="e">
        <f t="shared" si="2"/>
        <v>#VALUE!</v>
      </c>
      <c r="N41" s="138" t="e">
        <f t="shared" si="2"/>
        <v>#VALUE!</v>
      </c>
    </row>
    <row r="42" spans="1:14" x14ac:dyDescent="0.25">
      <c r="A42" s="128" t="e">
        <f t="shared" si="0"/>
        <v>#VALUE!</v>
      </c>
      <c r="B42" s="9" t="e">
        <f t="shared" si="3"/>
        <v>#VALUE!</v>
      </c>
      <c r="C42" s="178" t="e">
        <f t="shared" si="1"/>
        <v>#VALUE!</v>
      </c>
      <c r="D42" s="175" t="str">
        <f>IF(C$3=" ", " ",'Mio-Lights'!A53)</f>
        <v xml:space="preserve"> </v>
      </c>
      <c r="E42" s="171" t="str">
        <f>IF($D42=" ", " ",'Mio-Lights'!B53)</f>
        <v xml:space="preserve"> </v>
      </c>
      <c r="F42" s="171" t="str">
        <f>IF($D42=" ", " ",'Mio-Mediums'!B53)</f>
        <v xml:space="preserve"> </v>
      </c>
      <c r="G42" s="171" t="str">
        <f>IF($D42=" ", " ",'Mio-Articulated Trucks'!B53)</f>
        <v xml:space="preserve"> </v>
      </c>
      <c r="H42" s="171" t="str">
        <f>IF($D42=" ", " ",'Mio-Bicycles on Road'!B53)</f>
        <v xml:space="preserve"> </v>
      </c>
      <c r="I42" s="171" t="str">
        <f>IF($D42=" ", " ",'Mio-Ped'!C53)</f>
        <v xml:space="preserve"> </v>
      </c>
      <c r="J42" s="171" t="str">
        <f>IF($D42=" ", " ",'Mio-Bicycles'!C53)</f>
        <v xml:space="preserve"> </v>
      </c>
      <c r="K42" s="171" t="str">
        <f>IF($D42=" ", " ",'Mio-Ped'!B53)</f>
        <v xml:space="preserve"> </v>
      </c>
      <c r="L42" s="171" t="str">
        <f>IF($D42=" ", " ",'Mio-Bicycles'!B53)</f>
        <v xml:space="preserve"> </v>
      </c>
      <c r="M42" s="138" t="e">
        <f t="shared" si="2"/>
        <v>#VALUE!</v>
      </c>
      <c r="N42" s="138" t="e">
        <f t="shared" si="2"/>
        <v>#VALUE!</v>
      </c>
    </row>
    <row r="43" spans="1:14" x14ac:dyDescent="0.25">
      <c r="A43" s="128" t="e">
        <f t="shared" si="0"/>
        <v>#VALUE!</v>
      </c>
      <c r="B43" s="9" t="e">
        <f t="shared" si="3"/>
        <v>#VALUE!</v>
      </c>
      <c r="C43" s="178" t="e">
        <f t="shared" si="1"/>
        <v>#VALUE!</v>
      </c>
      <c r="D43" s="175" t="str">
        <f>IF(C$3=" ", " ",'Mio-Lights'!A54)</f>
        <v xml:space="preserve"> </v>
      </c>
      <c r="E43" s="171" t="str">
        <f>IF($D43=" ", " ",'Mio-Lights'!B54)</f>
        <v xml:space="preserve"> </v>
      </c>
      <c r="F43" s="171" t="str">
        <f>IF($D43=" ", " ",'Mio-Mediums'!B54)</f>
        <v xml:space="preserve"> </v>
      </c>
      <c r="G43" s="171" t="str">
        <f>IF($D43=" ", " ",'Mio-Articulated Trucks'!B54)</f>
        <v xml:space="preserve"> </v>
      </c>
      <c r="H43" s="171" t="str">
        <f>IF($D43=" ", " ",'Mio-Bicycles on Road'!B54)</f>
        <v xml:space="preserve"> </v>
      </c>
      <c r="I43" s="171" t="str">
        <f>IF($D43=" ", " ",'Mio-Ped'!C54)</f>
        <v xml:space="preserve"> </v>
      </c>
      <c r="J43" s="171" t="str">
        <f>IF($D43=" ", " ",'Mio-Bicycles'!C54)</f>
        <v xml:space="preserve"> </v>
      </c>
      <c r="K43" s="171" t="str">
        <f>IF($D43=" ", " ",'Mio-Ped'!B54)</f>
        <v xml:space="preserve"> </v>
      </c>
      <c r="L43" s="171" t="str">
        <f>IF($D43=" ", " ",'Mio-Bicycles'!B54)</f>
        <v xml:space="preserve"> </v>
      </c>
      <c r="M43" s="138" t="e">
        <f t="shared" si="2"/>
        <v>#VALUE!</v>
      </c>
      <c r="N43" s="138" t="e">
        <f t="shared" si="2"/>
        <v>#VALUE!</v>
      </c>
    </row>
    <row r="44" spans="1:14" x14ac:dyDescent="0.25">
      <c r="A44" s="128" t="e">
        <f t="shared" si="0"/>
        <v>#VALUE!</v>
      </c>
      <c r="B44" s="9" t="e">
        <f t="shared" si="3"/>
        <v>#VALUE!</v>
      </c>
      <c r="C44" s="178" t="e">
        <f t="shared" si="1"/>
        <v>#VALUE!</v>
      </c>
      <c r="D44" s="175" t="str">
        <f>IF(C$3=" ", " ",'Mio-Lights'!A55)</f>
        <v xml:space="preserve"> </v>
      </c>
      <c r="E44" s="171" t="str">
        <f>IF($D44=" ", " ",'Mio-Lights'!B55)</f>
        <v xml:space="preserve"> </v>
      </c>
      <c r="F44" s="171" t="str">
        <f>IF($D44=" ", " ",'Mio-Mediums'!B55)</f>
        <v xml:space="preserve"> </v>
      </c>
      <c r="G44" s="171" t="str">
        <f>IF($D44=" ", " ",'Mio-Articulated Trucks'!B55)</f>
        <v xml:space="preserve"> </v>
      </c>
      <c r="H44" s="171" t="str">
        <f>IF($D44=" ", " ",'Mio-Bicycles on Road'!B55)</f>
        <v xml:space="preserve"> </v>
      </c>
      <c r="I44" s="171" t="str">
        <f>IF($D44=" ", " ",'Mio-Ped'!C55)</f>
        <v xml:space="preserve"> </v>
      </c>
      <c r="J44" s="171" t="str">
        <f>IF($D44=" ", " ",'Mio-Bicycles'!C55)</f>
        <v xml:space="preserve"> </v>
      </c>
      <c r="K44" s="171" t="str">
        <f>IF($D44=" ", " ",'Mio-Ped'!B55)</f>
        <v xml:space="preserve"> </v>
      </c>
      <c r="L44" s="171" t="str">
        <f>IF($D44=" ", " ",'Mio-Bicycles'!B55)</f>
        <v xml:space="preserve"> </v>
      </c>
      <c r="M44" s="138" t="e">
        <f t="shared" si="2"/>
        <v>#VALUE!</v>
      </c>
      <c r="N44" s="138" t="e">
        <f t="shared" si="2"/>
        <v>#VALUE!</v>
      </c>
    </row>
    <row r="45" spans="1:14" x14ac:dyDescent="0.25">
      <c r="A45" s="128" t="e">
        <f t="shared" si="0"/>
        <v>#VALUE!</v>
      </c>
      <c r="B45" s="9" t="e">
        <f t="shared" si="3"/>
        <v>#VALUE!</v>
      </c>
      <c r="C45" s="178" t="e">
        <f t="shared" si="1"/>
        <v>#VALUE!</v>
      </c>
      <c r="D45" s="175" t="str">
        <f>IF(C$3=" ", " ",'Mio-Lights'!A56)</f>
        <v xml:space="preserve"> </v>
      </c>
      <c r="E45" s="171" t="str">
        <f>IF($D45=" ", " ",'Mio-Lights'!B56)</f>
        <v xml:space="preserve"> </v>
      </c>
      <c r="F45" s="171" t="str">
        <f>IF($D45=" ", " ",'Mio-Mediums'!B56)</f>
        <v xml:space="preserve"> </v>
      </c>
      <c r="G45" s="171" t="str">
        <f>IF($D45=" ", " ",'Mio-Articulated Trucks'!B56)</f>
        <v xml:space="preserve"> </v>
      </c>
      <c r="H45" s="171" t="str">
        <f>IF($D45=" ", " ",'Mio-Bicycles on Road'!B56)</f>
        <v xml:space="preserve"> </v>
      </c>
      <c r="I45" s="171" t="str">
        <f>IF($D45=" ", " ",'Mio-Ped'!C56)</f>
        <v xml:space="preserve"> </v>
      </c>
      <c r="J45" s="171" t="str">
        <f>IF($D45=" ", " ",'Mio-Bicycles'!C56)</f>
        <v xml:space="preserve"> </v>
      </c>
      <c r="K45" s="171" t="str">
        <f>IF($D45=" ", " ",'Mio-Ped'!B56)</f>
        <v xml:space="preserve"> </v>
      </c>
      <c r="L45" s="171" t="str">
        <f>IF($D45=" ", " ",'Mio-Bicycles'!B56)</f>
        <v xml:space="preserve"> </v>
      </c>
      <c r="M45" s="138" t="e">
        <f t="shared" si="2"/>
        <v>#VALUE!</v>
      </c>
      <c r="N45" s="138" t="e">
        <f t="shared" si="2"/>
        <v>#VALUE!</v>
      </c>
    </row>
    <row r="46" spans="1:14" x14ac:dyDescent="0.25">
      <c r="A46" s="128" t="e">
        <f t="shared" si="0"/>
        <v>#VALUE!</v>
      </c>
      <c r="B46" s="9" t="e">
        <f t="shared" si="3"/>
        <v>#VALUE!</v>
      </c>
      <c r="C46" s="178" t="e">
        <f t="shared" si="1"/>
        <v>#VALUE!</v>
      </c>
      <c r="D46" s="175" t="str">
        <f>IF(C$3=" ", " ",'Mio-Lights'!A57)</f>
        <v xml:space="preserve"> </v>
      </c>
      <c r="E46" s="171" t="str">
        <f>IF($D46=" ", " ",'Mio-Lights'!B57)</f>
        <v xml:space="preserve"> </v>
      </c>
      <c r="F46" s="171" t="str">
        <f>IF($D46=" ", " ",'Mio-Mediums'!B57)</f>
        <v xml:space="preserve"> </v>
      </c>
      <c r="G46" s="171" t="str">
        <f>IF($D46=" ", " ",'Mio-Articulated Trucks'!B57)</f>
        <v xml:space="preserve"> </v>
      </c>
      <c r="H46" s="171" t="str">
        <f>IF($D46=" ", " ",'Mio-Bicycles on Road'!B57)</f>
        <v xml:space="preserve"> </v>
      </c>
      <c r="I46" s="171" t="str">
        <f>IF($D46=" ", " ",'Mio-Ped'!C57)</f>
        <v xml:space="preserve"> </v>
      </c>
      <c r="J46" s="171" t="str">
        <f>IF($D46=" ", " ",'Mio-Bicycles'!C57)</f>
        <v xml:space="preserve"> </v>
      </c>
      <c r="K46" s="171" t="str">
        <f>IF($D46=" ", " ",'Mio-Ped'!B57)</f>
        <v xml:space="preserve"> </v>
      </c>
      <c r="L46" s="171" t="str">
        <f>IF($D46=" ", " ",'Mio-Bicycles'!B57)</f>
        <v xml:space="preserve"> </v>
      </c>
      <c r="M46" s="138" t="e">
        <f t="shared" si="2"/>
        <v>#VALUE!</v>
      </c>
      <c r="N46" s="138" t="e">
        <f t="shared" si="2"/>
        <v>#VALUE!</v>
      </c>
    </row>
    <row r="47" spans="1:14" x14ac:dyDescent="0.25">
      <c r="A47" s="128" t="e">
        <f t="shared" si="0"/>
        <v>#VALUE!</v>
      </c>
      <c r="B47" s="9" t="e">
        <f t="shared" si="3"/>
        <v>#VALUE!</v>
      </c>
      <c r="C47" s="178" t="e">
        <f t="shared" si="1"/>
        <v>#VALUE!</v>
      </c>
      <c r="D47" s="175" t="str">
        <f>IF(C$3=" ", " ",'Mio-Lights'!A58)</f>
        <v xml:space="preserve"> </v>
      </c>
      <c r="E47" s="171" t="str">
        <f>IF($D47=" ", " ",'Mio-Lights'!B58)</f>
        <v xml:space="preserve"> </v>
      </c>
      <c r="F47" s="171" t="str">
        <f>IF($D47=" ", " ",'Mio-Mediums'!B58)</f>
        <v xml:space="preserve"> </v>
      </c>
      <c r="G47" s="171" t="str">
        <f>IF($D47=" ", " ",'Mio-Articulated Trucks'!B58)</f>
        <v xml:space="preserve"> </v>
      </c>
      <c r="H47" s="171" t="str">
        <f>IF($D47=" ", " ",'Mio-Bicycles on Road'!B58)</f>
        <v xml:space="preserve"> </v>
      </c>
      <c r="I47" s="171" t="str">
        <f>IF($D47=" ", " ",'Mio-Ped'!C58)</f>
        <v xml:space="preserve"> </v>
      </c>
      <c r="J47" s="171" t="str">
        <f>IF($D47=" ", " ",'Mio-Bicycles'!C58)</f>
        <v xml:space="preserve"> </v>
      </c>
      <c r="K47" s="171" t="str">
        <f>IF($D47=" ", " ",'Mio-Ped'!B58)</f>
        <v xml:space="preserve"> </v>
      </c>
      <c r="L47" s="171" t="str">
        <f>IF($D47=" ", " ",'Mio-Bicycles'!B58)</f>
        <v xml:space="preserve"> </v>
      </c>
      <c r="M47" s="138" t="e">
        <f t="shared" si="2"/>
        <v>#VALUE!</v>
      </c>
      <c r="N47" s="138" t="e">
        <f t="shared" si="2"/>
        <v>#VALUE!</v>
      </c>
    </row>
    <row r="48" spans="1:14" x14ac:dyDescent="0.25">
      <c r="A48" s="128" t="e">
        <f t="shared" si="0"/>
        <v>#VALUE!</v>
      </c>
      <c r="B48" s="9" t="e">
        <f t="shared" si="3"/>
        <v>#VALUE!</v>
      </c>
      <c r="C48" s="178" t="e">
        <f t="shared" si="1"/>
        <v>#VALUE!</v>
      </c>
      <c r="D48" s="175" t="str">
        <f>IF(C$3=" ", " ",'Mio-Lights'!A59)</f>
        <v xml:space="preserve"> </v>
      </c>
      <c r="E48" s="171" t="str">
        <f>IF($D48=" ", " ",'Mio-Lights'!B59)</f>
        <v xml:space="preserve"> </v>
      </c>
      <c r="F48" s="171" t="str">
        <f>IF($D48=" ", " ",'Mio-Mediums'!B59)</f>
        <v xml:space="preserve"> </v>
      </c>
      <c r="G48" s="171" t="str">
        <f>IF($D48=" ", " ",'Mio-Articulated Trucks'!B59)</f>
        <v xml:space="preserve"> </v>
      </c>
      <c r="H48" s="171" t="str">
        <f>IF($D48=" ", " ",'Mio-Bicycles on Road'!B59)</f>
        <v xml:space="preserve"> </v>
      </c>
      <c r="I48" s="171" t="str">
        <f>IF($D48=" ", " ",'Mio-Ped'!C59)</f>
        <v xml:space="preserve"> </v>
      </c>
      <c r="J48" s="171" t="str">
        <f>IF($D48=" ", " ",'Mio-Bicycles'!C59)</f>
        <v xml:space="preserve"> </v>
      </c>
      <c r="K48" s="171" t="str">
        <f>IF($D48=" ", " ",'Mio-Ped'!B59)</f>
        <v xml:space="preserve"> </v>
      </c>
      <c r="L48" s="171" t="str">
        <f>IF($D48=" ", " ",'Mio-Bicycles'!B59)</f>
        <v xml:space="preserve"> </v>
      </c>
      <c r="M48" s="138" t="e">
        <f t="shared" si="2"/>
        <v>#VALUE!</v>
      </c>
      <c r="N48" s="138" t="e">
        <f t="shared" si="2"/>
        <v>#VALUE!</v>
      </c>
    </row>
    <row r="49" spans="1:14" x14ac:dyDescent="0.25">
      <c r="A49" s="128" t="e">
        <f t="shared" si="0"/>
        <v>#VALUE!</v>
      </c>
      <c r="B49" s="9" t="e">
        <f t="shared" si="3"/>
        <v>#VALUE!</v>
      </c>
      <c r="C49" s="178" t="e">
        <f t="shared" si="1"/>
        <v>#VALUE!</v>
      </c>
      <c r="D49" s="175" t="str">
        <f>IF(C$3=" ", " ",'Mio-Lights'!A60)</f>
        <v xml:space="preserve"> </v>
      </c>
      <c r="E49" s="171" t="str">
        <f>IF($D49=" ", " ",'Mio-Lights'!B60)</f>
        <v xml:space="preserve"> </v>
      </c>
      <c r="F49" s="171" t="str">
        <f>IF($D49=" ", " ",'Mio-Mediums'!B60)</f>
        <v xml:space="preserve"> </v>
      </c>
      <c r="G49" s="171" t="str">
        <f>IF($D49=" ", " ",'Mio-Articulated Trucks'!B60)</f>
        <v xml:space="preserve"> </v>
      </c>
      <c r="H49" s="171" t="str">
        <f>IF($D49=" ", " ",'Mio-Bicycles on Road'!B60)</f>
        <v xml:space="preserve"> </v>
      </c>
      <c r="I49" s="171" t="str">
        <f>IF($D49=" ", " ",'Mio-Ped'!C60)</f>
        <v xml:space="preserve"> </v>
      </c>
      <c r="J49" s="171" t="str">
        <f>IF($D49=" ", " ",'Mio-Bicycles'!C60)</f>
        <v xml:space="preserve"> </v>
      </c>
      <c r="K49" s="171" t="str">
        <f>IF($D49=" ", " ",'Mio-Ped'!B60)</f>
        <v xml:space="preserve"> </v>
      </c>
      <c r="L49" s="171" t="str">
        <f>IF($D49=" ", " ",'Mio-Bicycles'!B60)</f>
        <v xml:space="preserve"> </v>
      </c>
      <c r="M49" s="138" t="e">
        <f t="shared" si="2"/>
        <v>#VALUE!</v>
      </c>
      <c r="N49" s="138" t="e">
        <f t="shared" si="2"/>
        <v>#VALUE!</v>
      </c>
    </row>
    <row r="50" spans="1:14" x14ac:dyDescent="0.25">
      <c r="A50" s="128" t="e">
        <f t="shared" si="0"/>
        <v>#VALUE!</v>
      </c>
      <c r="B50" s="9" t="e">
        <f t="shared" si="3"/>
        <v>#VALUE!</v>
      </c>
      <c r="C50" s="178" t="e">
        <f t="shared" si="1"/>
        <v>#VALUE!</v>
      </c>
      <c r="D50" s="175" t="str">
        <f>IF(C$3=" ", " ",'Mio-Lights'!A61)</f>
        <v xml:space="preserve"> </v>
      </c>
      <c r="E50" s="171" t="str">
        <f>IF($D50=" ", " ",'Mio-Lights'!B61)</f>
        <v xml:space="preserve"> </v>
      </c>
      <c r="F50" s="171" t="str">
        <f>IF($D50=" ", " ",'Mio-Mediums'!B61)</f>
        <v xml:space="preserve"> </v>
      </c>
      <c r="G50" s="171" t="str">
        <f>IF($D50=" ", " ",'Mio-Articulated Trucks'!B61)</f>
        <v xml:space="preserve"> </v>
      </c>
      <c r="H50" s="171" t="str">
        <f>IF($D50=" ", " ",'Mio-Bicycles on Road'!B61)</f>
        <v xml:space="preserve"> </v>
      </c>
      <c r="I50" s="171" t="str">
        <f>IF($D50=" ", " ",'Mio-Ped'!C61)</f>
        <v xml:space="preserve"> </v>
      </c>
      <c r="J50" s="171" t="str">
        <f>IF($D50=" ", " ",'Mio-Bicycles'!C61)</f>
        <v xml:space="preserve"> </v>
      </c>
      <c r="K50" s="171" t="str">
        <f>IF($D50=" ", " ",'Mio-Ped'!B61)</f>
        <v xml:space="preserve"> </v>
      </c>
      <c r="L50" s="171" t="str">
        <f>IF($D50=" ", " ",'Mio-Bicycles'!B61)</f>
        <v xml:space="preserve"> </v>
      </c>
      <c r="M50" s="138" t="e">
        <f t="shared" si="2"/>
        <v>#VALUE!</v>
      </c>
      <c r="N50" s="138" t="e">
        <f t="shared" si="2"/>
        <v>#VALUE!</v>
      </c>
    </row>
    <row r="51" spans="1:14" x14ac:dyDescent="0.25">
      <c r="A51" s="128" t="e">
        <f t="shared" si="0"/>
        <v>#VALUE!</v>
      </c>
      <c r="B51" s="9" t="e">
        <f t="shared" si="3"/>
        <v>#VALUE!</v>
      </c>
      <c r="C51" s="178" t="e">
        <f>IF(TIMEVALUE(D51)&lt;TIMEVALUE(D50),DATEVALUE(C50)+1,C50)</f>
        <v>#VALUE!</v>
      </c>
      <c r="D51" s="175" t="str">
        <f>IF(C$3=" ", " ",'Mio-Lights'!A62)</f>
        <v xml:space="preserve"> </v>
      </c>
      <c r="E51" s="171" t="str">
        <f>IF($D51=" ", " ",'Mio-Lights'!B62)</f>
        <v xml:space="preserve"> </v>
      </c>
      <c r="F51" s="171" t="str">
        <f>IF($D51=" ", " ",'Mio-Mediums'!B62)</f>
        <v xml:space="preserve"> </v>
      </c>
      <c r="G51" s="171" t="str">
        <f>IF($D51=" ", " ",'Mio-Articulated Trucks'!B62)</f>
        <v xml:space="preserve"> </v>
      </c>
      <c r="H51" s="171" t="str">
        <f>IF($D51=" ", " ",'Mio-Bicycles on Road'!B62)</f>
        <v xml:space="preserve"> </v>
      </c>
      <c r="I51" s="171" t="str">
        <f>IF($D51=" ", " ",'Mio-Ped'!C62)</f>
        <v xml:space="preserve"> </v>
      </c>
      <c r="J51" s="171" t="str">
        <f>IF($D51=" ", " ",'Mio-Bicycles'!C62)</f>
        <v xml:space="preserve"> </v>
      </c>
      <c r="K51" s="171" t="str">
        <f>IF($D51=" ", " ",'Mio-Ped'!B62)</f>
        <v xml:space="preserve"> </v>
      </c>
      <c r="L51" s="171" t="str">
        <f>IF($D51=" ", " ",'Mio-Bicycles'!B62)</f>
        <v xml:space="preserve"> </v>
      </c>
      <c r="M51" s="138" t="e">
        <f t="shared" si="2"/>
        <v>#VALUE!</v>
      </c>
      <c r="N51" s="138" t="e">
        <f t="shared" si="2"/>
        <v>#VALUE!</v>
      </c>
    </row>
    <row r="52" spans="1:14" x14ac:dyDescent="0.25">
      <c r="A52" s="128" t="e">
        <f t="shared" si="0"/>
        <v>#VALUE!</v>
      </c>
      <c r="B52" s="9" t="e">
        <f t="shared" si="3"/>
        <v>#VALUE!</v>
      </c>
      <c r="C52" s="178" t="e">
        <f>IF(TIMEVALUE(D52)&lt;TIMEVALUE(D51),DATEVALUE(C51)+1,C51)</f>
        <v>#VALUE!</v>
      </c>
      <c r="D52" s="175" t="str">
        <f>IF(C$3=" ", " ",'Mio-Lights'!A63)</f>
        <v xml:space="preserve"> </v>
      </c>
      <c r="E52" s="171" t="str">
        <f>IF($D52=" ", " ",'Mio-Lights'!B63)</f>
        <v xml:space="preserve"> </v>
      </c>
      <c r="F52" s="171" t="str">
        <f>IF($D52=" ", " ",'Mio-Mediums'!B63)</f>
        <v xml:space="preserve"> </v>
      </c>
      <c r="G52" s="171" t="str">
        <f>IF($D52=" ", " ",'Mio-Articulated Trucks'!B63)</f>
        <v xml:space="preserve"> </v>
      </c>
      <c r="H52" s="171" t="str">
        <f>IF($D52=" ", " ",'Mio-Bicycles on Road'!B63)</f>
        <v xml:space="preserve"> </v>
      </c>
      <c r="I52" s="171" t="str">
        <f>IF($D52=" ", " ",'Mio-Ped'!C63)</f>
        <v xml:space="preserve"> </v>
      </c>
      <c r="J52" s="171" t="str">
        <f>IF($D52=" ", " ",'Mio-Bicycles'!C63)</f>
        <v xml:space="preserve"> </v>
      </c>
      <c r="K52" s="171" t="str">
        <f>IF($D52=" ", " ",'Mio-Ped'!B63)</f>
        <v xml:space="preserve"> </v>
      </c>
      <c r="L52" s="171" t="str">
        <f>IF($D52=" ", " ",'Mio-Bicycles'!B63)</f>
        <v xml:space="preserve"> </v>
      </c>
      <c r="M52" s="138" t="e">
        <f t="shared" si="2"/>
        <v>#VALUE!</v>
      </c>
      <c r="N52" s="138" t="e">
        <f t="shared" si="2"/>
        <v>#VALUE!</v>
      </c>
    </row>
    <row r="53" spans="1:14" x14ac:dyDescent="0.25">
      <c r="A53" s="128" t="e">
        <f t="shared" si="0"/>
        <v>#VALUE!</v>
      </c>
      <c r="B53" s="9" t="e">
        <f t="shared" si="3"/>
        <v>#VALUE!</v>
      </c>
      <c r="C53" s="178" t="e">
        <f t="shared" ref="C53:C66" si="4">IF(TIMEVALUE(D53)&lt;TIMEVALUE(D52),DATEVALUE(C52)+1,C52)</f>
        <v>#VALUE!</v>
      </c>
      <c r="D53" s="175" t="str">
        <f>IF(C$3=" ", " ",'Mio-Lights'!A64)</f>
        <v xml:space="preserve"> </v>
      </c>
      <c r="E53" s="171" t="str">
        <f>IF($D53=" ", " ",'Mio-Lights'!B64)</f>
        <v xml:space="preserve"> </v>
      </c>
      <c r="F53" s="171" t="str">
        <f>IF($D53=" ", " ",'Mio-Mediums'!B64)</f>
        <v xml:space="preserve"> </v>
      </c>
      <c r="G53" s="171" t="str">
        <f>IF($D53=" ", " ",'Mio-Articulated Trucks'!B64)</f>
        <v xml:space="preserve"> </v>
      </c>
      <c r="H53" s="171" t="str">
        <f>IF($D53=" ", " ",'Mio-Bicycles on Road'!B64)</f>
        <v xml:space="preserve"> </v>
      </c>
      <c r="I53" s="171" t="str">
        <f>IF($D53=" ", " ",'Mio-Ped'!C64)</f>
        <v xml:space="preserve"> </v>
      </c>
      <c r="J53" s="171" t="str">
        <f>IF($D53=" ", " ",'Mio-Bicycles'!C64)</f>
        <v xml:space="preserve"> </v>
      </c>
      <c r="K53" s="171" t="str">
        <f>IF($D53=" ", " ",'Mio-Ped'!B64)</f>
        <v xml:space="preserve"> </v>
      </c>
      <c r="L53" s="171" t="str">
        <f>IF($D53=" ", " ",'Mio-Bicycles'!B64)</f>
        <v xml:space="preserve"> </v>
      </c>
      <c r="M53" s="138" t="e">
        <f t="shared" si="2"/>
        <v>#VALUE!</v>
      </c>
      <c r="N53" s="138" t="e">
        <f t="shared" si="2"/>
        <v>#VALUE!</v>
      </c>
    </row>
    <row r="54" spans="1:14" x14ac:dyDescent="0.25">
      <c r="A54" s="128" t="e">
        <f t="shared" si="0"/>
        <v>#VALUE!</v>
      </c>
      <c r="B54" s="9" t="e">
        <f t="shared" si="3"/>
        <v>#VALUE!</v>
      </c>
      <c r="C54" s="178" t="e">
        <f t="shared" si="4"/>
        <v>#VALUE!</v>
      </c>
      <c r="D54" s="175" t="str">
        <f>IF(C$3=" ", " ",'Mio-Lights'!A65)</f>
        <v xml:space="preserve"> </v>
      </c>
      <c r="E54" s="171" t="str">
        <f>IF($D54=" ", " ",'Mio-Lights'!B65)</f>
        <v xml:space="preserve"> </v>
      </c>
      <c r="F54" s="171" t="str">
        <f>IF($D54=" ", " ",'Mio-Mediums'!B65)</f>
        <v xml:space="preserve"> </v>
      </c>
      <c r="G54" s="171" t="str">
        <f>IF($D54=" ", " ",'Mio-Articulated Trucks'!B65)</f>
        <v xml:space="preserve"> </v>
      </c>
      <c r="H54" s="171" t="str">
        <f>IF($D54=" ", " ",'Mio-Bicycles on Road'!B65)</f>
        <v xml:space="preserve"> </v>
      </c>
      <c r="I54" s="171" t="str">
        <f>IF($D54=" ", " ",'Mio-Ped'!C65)</f>
        <v xml:space="preserve"> </v>
      </c>
      <c r="J54" s="171" t="str">
        <f>IF($D54=" ", " ",'Mio-Bicycles'!C65)</f>
        <v xml:space="preserve"> </v>
      </c>
      <c r="K54" s="171" t="str">
        <f>IF($D54=" ", " ",'Mio-Ped'!B65)</f>
        <v xml:space="preserve"> </v>
      </c>
      <c r="L54" s="171" t="str">
        <f>IF($D54=" ", " ",'Mio-Bicycles'!B65)</f>
        <v xml:space="preserve"> </v>
      </c>
      <c r="M54" s="138" t="e">
        <f t="shared" si="2"/>
        <v>#VALUE!</v>
      </c>
      <c r="N54" s="138" t="e">
        <f t="shared" si="2"/>
        <v>#VALUE!</v>
      </c>
    </row>
    <row r="55" spans="1:14" x14ac:dyDescent="0.25">
      <c r="A55" s="128" t="e">
        <f t="shared" si="0"/>
        <v>#VALUE!</v>
      </c>
      <c r="B55" s="9" t="e">
        <f t="shared" si="3"/>
        <v>#VALUE!</v>
      </c>
      <c r="C55" s="178" t="e">
        <f t="shared" si="4"/>
        <v>#VALUE!</v>
      </c>
      <c r="D55" s="175" t="str">
        <f>IF(C$3=" ", " ",'Mio-Lights'!A66)</f>
        <v xml:space="preserve"> </v>
      </c>
      <c r="E55" s="171" t="str">
        <f>IF($D55=" ", " ",'Mio-Lights'!B66)</f>
        <v xml:space="preserve"> </v>
      </c>
      <c r="F55" s="171" t="str">
        <f>IF($D55=" ", " ",'Mio-Mediums'!B66)</f>
        <v xml:space="preserve"> </v>
      </c>
      <c r="G55" s="171" t="str">
        <f>IF($D55=" ", " ",'Mio-Articulated Trucks'!B66)</f>
        <v xml:space="preserve"> </v>
      </c>
      <c r="H55" s="171" t="str">
        <f>IF($D55=" ", " ",'Mio-Bicycles on Road'!B66)</f>
        <v xml:space="preserve"> </v>
      </c>
      <c r="I55" s="171" t="str">
        <f>IF($D55=" ", " ",'Mio-Ped'!C66)</f>
        <v xml:space="preserve"> </v>
      </c>
      <c r="J55" s="171" t="str">
        <f>IF($D55=" ", " ",'Mio-Bicycles'!C66)</f>
        <v xml:space="preserve"> </v>
      </c>
      <c r="K55" s="171" t="str">
        <f>IF($D55=" ", " ",'Mio-Ped'!B66)</f>
        <v xml:space="preserve"> </v>
      </c>
      <c r="L55" s="171" t="str">
        <f>IF($D55=" ", " ",'Mio-Bicycles'!B66)</f>
        <v xml:space="preserve"> </v>
      </c>
      <c r="M55" s="138" t="e">
        <f t="shared" si="2"/>
        <v>#VALUE!</v>
      </c>
      <c r="N55" s="138" t="e">
        <f t="shared" si="2"/>
        <v>#VALUE!</v>
      </c>
    </row>
    <row r="56" spans="1:14" x14ac:dyDescent="0.25">
      <c r="A56" s="128" t="e">
        <f t="shared" si="0"/>
        <v>#VALUE!</v>
      </c>
      <c r="B56" s="9" t="e">
        <f t="shared" si="3"/>
        <v>#VALUE!</v>
      </c>
      <c r="C56" s="178" t="e">
        <f t="shared" si="4"/>
        <v>#VALUE!</v>
      </c>
      <c r="D56" s="175" t="str">
        <f>IF(C$3=" ", " ",'Mio-Lights'!A67)</f>
        <v xml:space="preserve"> </v>
      </c>
      <c r="E56" s="171" t="str">
        <f>IF($D56=" ", " ",'Mio-Lights'!B67)</f>
        <v xml:space="preserve"> </v>
      </c>
      <c r="F56" s="171" t="str">
        <f>IF($D56=" ", " ",'Mio-Mediums'!B67)</f>
        <v xml:space="preserve"> </v>
      </c>
      <c r="G56" s="171" t="str">
        <f>IF($D56=" ", " ",'Mio-Articulated Trucks'!B67)</f>
        <v xml:space="preserve"> </v>
      </c>
      <c r="H56" s="171" t="str">
        <f>IF($D56=" ", " ",'Mio-Bicycles on Road'!B67)</f>
        <v xml:space="preserve"> </v>
      </c>
      <c r="I56" s="171" t="str">
        <f>IF($D56=" ", " ",'Mio-Ped'!C67)</f>
        <v xml:space="preserve"> </v>
      </c>
      <c r="J56" s="171" t="str">
        <f>IF($D56=" ", " ",'Mio-Bicycles'!C67)</f>
        <v xml:space="preserve"> </v>
      </c>
      <c r="K56" s="171" t="str">
        <f>IF($D56=" ", " ",'Mio-Ped'!B67)</f>
        <v xml:space="preserve"> </v>
      </c>
      <c r="L56" s="171" t="str">
        <f>IF($D56=" ", " ",'Mio-Bicycles'!B67)</f>
        <v xml:space="preserve"> </v>
      </c>
      <c r="M56" s="138" t="e">
        <f t="shared" si="2"/>
        <v>#VALUE!</v>
      </c>
      <c r="N56" s="138" t="e">
        <f t="shared" si="2"/>
        <v>#VALUE!</v>
      </c>
    </row>
    <row r="57" spans="1:14" x14ac:dyDescent="0.25">
      <c r="A57" s="128" t="e">
        <f t="shared" si="0"/>
        <v>#VALUE!</v>
      </c>
      <c r="B57" s="9" t="e">
        <f t="shared" si="3"/>
        <v>#VALUE!</v>
      </c>
      <c r="C57" s="178" t="e">
        <f t="shared" si="4"/>
        <v>#VALUE!</v>
      </c>
      <c r="D57" s="175" t="str">
        <f>IF(C$3=" ", " ",'Mio-Lights'!A68)</f>
        <v xml:space="preserve"> </v>
      </c>
      <c r="E57" s="171" t="str">
        <f>IF($D57=" ", " ",'Mio-Lights'!B68)</f>
        <v xml:space="preserve"> </v>
      </c>
      <c r="F57" s="171" t="str">
        <f>IF($D57=" ", " ",'Mio-Mediums'!B68)</f>
        <v xml:space="preserve"> </v>
      </c>
      <c r="G57" s="171" t="str">
        <f>IF($D57=" ", " ",'Mio-Articulated Trucks'!B68)</f>
        <v xml:space="preserve"> </v>
      </c>
      <c r="H57" s="171" t="str">
        <f>IF($D57=" ", " ",'Mio-Bicycles on Road'!B68)</f>
        <v xml:space="preserve"> </v>
      </c>
      <c r="I57" s="171" t="str">
        <f>IF($D57=" ", " ",'Mio-Ped'!C68)</f>
        <v xml:space="preserve"> </v>
      </c>
      <c r="J57" s="171" t="str">
        <f>IF($D57=" ", " ",'Mio-Bicycles'!C68)</f>
        <v xml:space="preserve"> </v>
      </c>
      <c r="K57" s="171" t="str">
        <f>IF($D57=" ", " ",'Mio-Ped'!B68)</f>
        <v xml:space="preserve"> </v>
      </c>
      <c r="L57" s="171" t="str">
        <f>IF($D57=" ", " ",'Mio-Bicycles'!B68)</f>
        <v xml:space="preserve"> </v>
      </c>
      <c r="M57" s="138" t="e">
        <f t="shared" si="2"/>
        <v>#VALUE!</v>
      </c>
      <c r="N57" s="138" t="e">
        <f t="shared" si="2"/>
        <v>#VALUE!</v>
      </c>
    </row>
    <row r="58" spans="1:14" x14ac:dyDescent="0.25">
      <c r="A58" s="128" t="e">
        <f t="shared" si="0"/>
        <v>#VALUE!</v>
      </c>
      <c r="B58" s="9" t="e">
        <f t="shared" si="3"/>
        <v>#VALUE!</v>
      </c>
      <c r="C58" s="178" t="e">
        <f t="shared" si="4"/>
        <v>#VALUE!</v>
      </c>
      <c r="D58" s="175" t="str">
        <f>IF(C$3=" ", " ",'Mio-Lights'!A69)</f>
        <v xml:space="preserve"> </v>
      </c>
      <c r="E58" s="171" t="str">
        <f>IF($D58=" ", " ",'Mio-Lights'!B69)</f>
        <v xml:space="preserve"> </v>
      </c>
      <c r="F58" s="171" t="str">
        <f>IF($D58=" ", " ",'Mio-Mediums'!B69)</f>
        <v xml:space="preserve"> </v>
      </c>
      <c r="G58" s="171" t="str">
        <f>IF($D58=" ", " ",'Mio-Articulated Trucks'!B69)</f>
        <v xml:space="preserve"> </v>
      </c>
      <c r="H58" s="171" t="str">
        <f>IF($D58=" ", " ",'Mio-Bicycles on Road'!B69)</f>
        <v xml:space="preserve"> </v>
      </c>
      <c r="I58" s="171" t="str">
        <f>IF($D58=" ", " ",'Mio-Ped'!C69)</f>
        <v xml:space="preserve"> </v>
      </c>
      <c r="J58" s="171" t="str">
        <f>IF($D58=" ", " ",'Mio-Bicycles'!C69)</f>
        <v xml:space="preserve"> </v>
      </c>
      <c r="K58" s="171" t="str">
        <f>IF($D58=" ", " ",'Mio-Ped'!B69)</f>
        <v xml:space="preserve"> </v>
      </c>
      <c r="L58" s="171" t="str">
        <f>IF($D58=" ", " ",'Mio-Bicycles'!B69)</f>
        <v xml:space="preserve"> </v>
      </c>
      <c r="M58" s="138" t="e">
        <f t="shared" si="2"/>
        <v>#VALUE!</v>
      </c>
      <c r="N58" s="138" t="e">
        <f t="shared" si="2"/>
        <v>#VALUE!</v>
      </c>
    </row>
    <row r="59" spans="1:14" x14ac:dyDescent="0.25">
      <c r="A59" s="128" t="e">
        <f t="shared" si="0"/>
        <v>#VALUE!</v>
      </c>
      <c r="B59" s="9" t="e">
        <f t="shared" si="3"/>
        <v>#VALUE!</v>
      </c>
      <c r="C59" s="178" t="e">
        <f t="shared" si="4"/>
        <v>#VALUE!</v>
      </c>
      <c r="D59" s="175" t="str">
        <f>IF(C$3=" ", " ",'Mio-Lights'!A70)</f>
        <v xml:space="preserve"> </v>
      </c>
      <c r="E59" s="171" t="str">
        <f>IF($D59=" ", " ",'Mio-Lights'!B70)</f>
        <v xml:space="preserve"> </v>
      </c>
      <c r="F59" s="171" t="str">
        <f>IF($D59=" ", " ",'Mio-Mediums'!B70)</f>
        <v xml:space="preserve"> </v>
      </c>
      <c r="G59" s="171" t="str">
        <f>IF($D59=" ", " ",'Mio-Articulated Trucks'!B70)</f>
        <v xml:space="preserve"> </v>
      </c>
      <c r="H59" s="171" t="str">
        <f>IF($D59=" ", " ",'Mio-Bicycles on Road'!B70)</f>
        <v xml:space="preserve"> </v>
      </c>
      <c r="I59" s="171" t="str">
        <f>IF($D59=" ", " ",'Mio-Ped'!C70)</f>
        <v xml:space="preserve"> </v>
      </c>
      <c r="J59" s="171" t="str">
        <f>IF($D59=" ", " ",'Mio-Bicycles'!C70)</f>
        <v xml:space="preserve"> </v>
      </c>
      <c r="K59" s="171" t="str">
        <f>IF($D59=" ", " ",'Mio-Ped'!B70)</f>
        <v xml:space="preserve"> </v>
      </c>
      <c r="L59" s="171" t="str">
        <f>IF($D59=" ", " ",'Mio-Bicycles'!B70)</f>
        <v xml:space="preserve"> </v>
      </c>
      <c r="M59" s="138" t="e">
        <f t="shared" si="2"/>
        <v>#VALUE!</v>
      </c>
      <c r="N59" s="138" t="e">
        <f t="shared" si="2"/>
        <v>#VALUE!</v>
      </c>
    </row>
    <row r="60" spans="1:14" x14ac:dyDescent="0.25">
      <c r="A60" s="128" t="e">
        <f t="shared" si="0"/>
        <v>#VALUE!</v>
      </c>
      <c r="B60" s="9" t="e">
        <f t="shared" si="3"/>
        <v>#VALUE!</v>
      </c>
      <c r="C60" s="178" t="e">
        <f t="shared" si="4"/>
        <v>#VALUE!</v>
      </c>
      <c r="D60" s="175" t="str">
        <f>IF(C$3=" ", " ",'Mio-Lights'!A71)</f>
        <v xml:space="preserve"> </v>
      </c>
      <c r="E60" s="171" t="str">
        <f>IF($D60=" ", " ",'Mio-Lights'!B71)</f>
        <v xml:space="preserve"> </v>
      </c>
      <c r="F60" s="171" t="str">
        <f>IF($D60=" ", " ",'Mio-Mediums'!B71)</f>
        <v xml:space="preserve"> </v>
      </c>
      <c r="G60" s="171" t="str">
        <f>IF($D60=" ", " ",'Mio-Articulated Trucks'!B71)</f>
        <v xml:space="preserve"> </v>
      </c>
      <c r="H60" s="171" t="str">
        <f>IF($D60=" ", " ",'Mio-Bicycles on Road'!B71)</f>
        <v xml:space="preserve"> </v>
      </c>
      <c r="I60" s="171" t="str">
        <f>IF($D60=" ", " ",'Mio-Ped'!C71)</f>
        <v xml:space="preserve"> </v>
      </c>
      <c r="J60" s="171" t="str">
        <f>IF($D60=" ", " ",'Mio-Bicycles'!C71)</f>
        <v xml:space="preserve"> </v>
      </c>
      <c r="K60" s="171" t="str">
        <f>IF($D60=" ", " ",'Mio-Ped'!B71)</f>
        <v xml:space="preserve"> </v>
      </c>
      <c r="L60" s="171" t="str">
        <f>IF($D60=" ", " ",'Mio-Bicycles'!B71)</f>
        <v xml:space="preserve"> </v>
      </c>
      <c r="M60" s="138" t="e">
        <f t="shared" si="2"/>
        <v>#VALUE!</v>
      </c>
      <c r="N60" s="138" t="e">
        <f t="shared" si="2"/>
        <v>#VALUE!</v>
      </c>
    </row>
    <row r="61" spans="1:14" x14ac:dyDescent="0.25">
      <c r="A61" s="128" t="e">
        <f t="shared" si="0"/>
        <v>#VALUE!</v>
      </c>
      <c r="B61" s="9" t="e">
        <f t="shared" si="3"/>
        <v>#VALUE!</v>
      </c>
      <c r="C61" s="178" t="e">
        <f t="shared" si="4"/>
        <v>#VALUE!</v>
      </c>
      <c r="D61" s="175" t="str">
        <f>IF(C$3=" ", " ",'Mio-Lights'!A72)</f>
        <v xml:space="preserve"> </v>
      </c>
      <c r="E61" s="171" t="str">
        <f>IF($D61=" ", " ",'Mio-Lights'!B72)</f>
        <v xml:space="preserve"> </v>
      </c>
      <c r="F61" s="171" t="str">
        <f>IF($D61=" ", " ",'Mio-Mediums'!B72)</f>
        <v xml:space="preserve"> </v>
      </c>
      <c r="G61" s="171" t="str">
        <f>IF($D61=" ", " ",'Mio-Articulated Trucks'!B72)</f>
        <v xml:space="preserve"> </v>
      </c>
      <c r="H61" s="171" t="str">
        <f>IF($D61=" ", " ",'Mio-Bicycles on Road'!B72)</f>
        <v xml:space="preserve"> </v>
      </c>
      <c r="I61" s="171" t="str">
        <f>IF($D61=" ", " ",'Mio-Ped'!C72)</f>
        <v xml:space="preserve"> </v>
      </c>
      <c r="J61" s="171" t="str">
        <f>IF($D61=" ", " ",'Mio-Bicycles'!C72)</f>
        <v xml:space="preserve"> </v>
      </c>
      <c r="K61" s="171" t="str">
        <f>IF($D61=" ", " ",'Mio-Ped'!B72)</f>
        <v xml:space="preserve"> </v>
      </c>
      <c r="L61" s="171" t="str">
        <f>IF($D61=" ", " ",'Mio-Bicycles'!B72)</f>
        <v xml:space="preserve"> </v>
      </c>
      <c r="M61" s="138" t="e">
        <f t="shared" si="2"/>
        <v>#VALUE!</v>
      </c>
      <c r="N61" s="138" t="e">
        <f t="shared" si="2"/>
        <v>#VALUE!</v>
      </c>
    </row>
    <row r="62" spans="1:14" x14ac:dyDescent="0.25">
      <c r="A62" s="128" t="e">
        <f t="shared" si="0"/>
        <v>#VALUE!</v>
      </c>
      <c r="B62" s="9" t="e">
        <f t="shared" si="3"/>
        <v>#VALUE!</v>
      </c>
      <c r="C62" s="178" t="e">
        <f t="shared" si="4"/>
        <v>#VALUE!</v>
      </c>
      <c r="D62" s="175" t="str">
        <f>IF(C$3=" ", " ",'Mio-Lights'!A73)</f>
        <v xml:space="preserve"> </v>
      </c>
      <c r="E62" s="171" t="str">
        <f>IF($D62=" ", " ",'Mio-Lights'!B73)</f>
        <v xml:space="preserve"> </v>
      </c>
      <c r="F62" s="171" t="str">
        <f>IF($D62=" ", " ",'Mio-Mediums'!B73)</f>
        <v xml:space="preserve"> </v>
      </c>
      <c r="G62" s="171" t="str">
        <f>IF($D62=" ", " ",'Mio-Articulated Trucks'!B73)</f>
        <v xml:space="preserve"> </v>
      </c>
      <c r="H62" s="171" t="str">
        <f>IF($D62=" ", " ",'Mio-Bicycles on Road'!B73)</f>
        <v xml:space="preserve"> </v>
      </c>
      <c r="I62" s="171" t="str">
        <f>IF($D62=" ", " ",'Mio-Ped'!C73)</f>
        <v xml:space="preserve"> </v>
      </c>
      <c r="J62" s="171" t="str">
        <f>IF($D62=" ", " ",'Mio-Bicycles'!C73)</f>
        <v xml:space="preserve"> </v>
      </c>
      <c r="K62" s="171" t="str">
        <f>IF($D62=" ", " ",'Mio-Ped'!B73)</f>
        <v xml:space="preserve"> </v>
      </c>
      <c r="L62" s="171" t="str">
        <f>IF($D62=" ", " ",'Mio-Bicycles'!B73)</f>
        <v xml:space="preserve"> </v>
      </c>
      <c r="M62" s="138" t="e">
        <f t="shared" si="2"/>
        <v>#VALUE!</v>
      </c>
      <c r="N62" s="138" t="e">
        <f t="shared" si="2"/>
        <v>#VALUE!</v>
      </c>
    </row>
    <row r="63" spans="1:14" x14ac:dyDescent="0.25">
      <c r="A63" s="128" t="e">
        <f t="shared" si="0"/>
        <v>#VALUE!</v>
      </c>
      <c r="B63" s="9" t="e">
        <f t="shared" si="3"/>
        <v>#VALUE!</v>
      </c>
      <c r="C63" s="178" t="e">
        <f t="shared" si="4"/>
        <v>#VALUE!</v>
      </c>
      <c r="D63" s="175" t="str">
        <f>IF(C$3=" ", " ",'Mio-Lights'!A74)</f>
        <v xml:space="preserve"> </v>
      </c>
      <c r="E63" s="171" t="str">
        <f>IF($D63=" ", " ",'Mio-Lights'!B74)</f>
        <v xml:space="preserve"> </v>
      </c>
      <c r="F63" s="171" t="str">
        <f>IF($D63=" ", " ",'Mio-Mediums'!B74)</f>
        <v xml:space="preserve"> </v>
      </c>
      <c r="G63" s="171" t="str">
        <f>IF($D63=" ", " ",'Mio-Articulated Trucks'!B74)</f>
        <v xml:space="preserve"> </v>
      </c>
      <c r="H63" s="171" t="str">
        <f>IF($D63=" ", " ",'Mio-Bicycles on Road'!B74)</f>
        <v xml:space="preserve"> </v>
      </c>
      <c r="I63" s="171" t="str">
        <f>IF($D63=" ", " ",'Mio-Ped'!C74)</f>
        <v xml:space="preserve"> </v>
      </c>
      <c r="J63" s="171" t="str">
        <f>IF($D63=" ", " ",'Mio-Bicycles'!C74)</f>
        <v xml:space="preserve"> </v>
      </c>
      <c r="K63" s="171" t="str">
        <f>IF($D63=" ", " ",'Mio-Ped'!B74)</f>
        <v xml:space="preserve"> </v>
      </c>
      <c r="L63" s="171" t="str">
        <f>IF($D63=" ", " ",'Mio-Bicycles'!B74)</f>
        <v xml:space="preserve"> </v>
      </c>
      <c r="M63" s="138" t="e">
        <f t="shared" si="2"/>
        <v>#VALUE!</v>
      </c>
      <c r="N63" s="138" t="e">
        <f t="shared" si="2"/>
        <v>#VALUE!</v>
      </c>
    </row>
    <row r="64" spans="1:14" x14ac:dyDescent="0.25">
      <c r="A64" s="128" t="e">
        <f t="shared" si="0"/>
        <v>#VALUE!</v>
      </c>
      <c r="B64" s="9" t="e">
        <f t="shared" si="3"/>
        <v>#VALUE!</v>
      </c>
      <c r="C64" s="178" t="e">
        <f t="shared" si="4"/>
        <v>#VALUE!</v>
      </c>
      <c r="D64" s="175" t="str">
        <f>IF(C$3=" ", " ",'Mio-Lights'!A75)</f>
        <v xml:space="preserve"> </v>
      </c>
      <c r="E64" s="171" t="str">
        <f>IF($D64=" ", " ",'Mio-Lights'!B75)</f>
        <v xml:space="preserve"> </v>
      </c>
      <c r="F64" s="171" t="str">
        <f>IF($D64=" ", " ",'Mio-Mediums'!B75)</f>
        <v xml:space="preserve"> </v>
      </c>
      <c r="G64" s="171" t="str">
        <f>IF($D64=" ", " ",'Mio-Articulated Trucks'!B75)</f>
        <v xml:space="preserve"> </v>
      </c>
      <c r="H64" s="171" t="str">
        <f>IF($D64=" ", " ",'Mio-Bicycles on Road'!B75)</f>
        <v xml:space="preserve"> </v>
      </c>
      <c r="I64" s="171" t="str">
        <f>IF($D64=" ", " ",'Mio-Ped'!C75)</f>
        <v xml:space="preserve"> </v>
      </c>
      <c r="J64" s="171" t="str">
        <f>IF($D64=" ", " ",'Mio-Bicycles'!C75)</f>
        <v xml:space="preserve"> </v>
      </c>
      <c r="K64" s="171" t="str">
        <f>IF($D64=" ", " ",'Mio-Ped'!B75)</f>
        <v xml:space="preserve"> </v>
      </c>
      <c r="L64" s="171" t="str">
        <f>IF($D64=" ", " ",'Mio-Bicycles'!B75)</f>
        <v xml:space="preserve"> </v>
      </c>
      <c r="M64" s="138" t="e">
        <f t="shared" si="2"/>
        <v>#VALUE!</v>
      </c>
      <c r="N64" s="138" t="e">
        <f t="shared" si="2"/>
        <v>#VALUE!</v>
      </c>
    </row>
    <row r="65" spans="1:14" x14ac:dyDescent="0.25">
      <c r="A65" s="128" t="e">
        <f t="shared" si="0"/>
        <v>#VALUE!</v>
      </c>
      <c r="B65" s="9" t="e">
        <f t="shared" si="3"/>
        <v>#VALUE!</v>
      </c>
      <c r="C65" s="178" t="e">
        <f t="shared" si="4"/>
        <v>#VALUE!</v>
      </c>
      <c r="D65" s="175" t="str">
        <f>IF(C$3=" ", " ",'Mio-Lights'!A76)</f>
        <v xml:space="preserve"> </v>
      </c>
      <c r="E65" s="171" t="str">
        <f>IF($D65=" ", " ",'Mio-Lights'!B76)</f>
        <v xml:space="preserve"> </v>
      </c>
      <c r="F65" s="171" t="str">
        <f>IF($D65=" ", " ",'Mio-Mediums'!B76)</f>
        <v xml:space="preserve"> </v>
      </c>
      <c r="G65" s="171" t="str">
        <f>IF($D65=" ", " ",'Mio-Articulated Trucks'!B76)</f>
        <v xml:space="preserve"> </v>
      </c>
      <c r="H65" s="171" t="str">
        <f>IF($D65=" ", " ",'Mio-Bicycles on Road'!B76)</f>
        <v xml:space="preserve"> </v>
      </c>
      <c r="I65" s="171" t="str">
        <f>IF($D65=" ", " ",'Mio-Ped'!C76)</f>
        <v xml:space="preserve"> </v>
      </c>
      <c r="J65" s="171" t="str">
        <f>IF($D65=" ", " ",'Mio-Bicycles'!C76)</f>
        <v xml:space="preserve"> </v>
      </c>
      <c r="K65" s="171" t="str">
        <f>IF($D65=" ", " ",'Mio-Ped'!B76)</f>
        <v xml:space="preserve"> </v>
      </c>
      <c r="L65" s="171" t="str">
        <f>IF($D65=" ", " ",'Mio-Bicycles'!B76)</f>
        <v xml:space="preserve"> </v>
      </c>
      <c r="M65" s="138" t="e">
        <f t="shared" si="2"/>
        <v>#VALUE!</v>
      </c>
      <c r="N65" s="138" t="e">
        <f t="shared" si="2"/>
        <v>#VALUE!</v>
      </c>
    </row>
    <row r="66" spans="1:14" x14ac:dyDescent="0.25">
      <c r="A66" s="128" t="e">
        <f t="shared" si="0"/>
        <v>#VALUE!</v>
      </c>
      <c r="B66" s="9" t="e">
        <f t="shared" si="3"/>
        <v>#VALUE!</v>
      </c>
      <c r="C66" s="178" t="e">
        <f t="shared" si="4"/>
        <v>#VALUE!</v>
      </c>
      <c r="D66" s="175" t="str">
        <f>IF(C$3=" ", " ",'Mio-Lights'!A77)</f>
        <v xml:space="preserve"> </v>
      </c>
      <c r="E66" s="171" t="str">
        <f>IF($D66=" ", " ",'Mio-Lights'!B77)</f>
        <v xml:space="preserve"> </v>
      </c>
      <c r="F66" s="171" t="str">
        <f>IF($D66=" ", " ",'Mio-Mediums'!B77)</f>
        <v xml:space="preserve"> </v>
      </c>
      <c r="G66" s="171" t="str">
        <f>IF($D66=" ", " ",'Mio-Articulated Trucks'!B77)</f>
        <v xml:space="preserve"> </v>
      </c>
      <c r="H66" s="171" t="str">
        <f>IF($D66=" ", " ",'Mio-Bicycles on Road'!B77)</f>
        <v xml:space="preserve"> </v>
      </c>
      <c r="I66" s="171" t="str">
        <f>IF($D66=" ", " ",'Mio-Ped'!C77)</f>
        <v xml:space="preserve"> </v>
      </c>
      <c r="J66" s="171" t="str">
        <f>IF($D66=" ", " ",'Mio-Bicycles'!C77)</f>
        <v xml:space="preserve"> </v>
      </c>
      <c r="K66" s="171" t="str">
        <f>IF($D66=" ", " ",'Mio-Ped'!B77)</f>
        <v xml:space="preserve"> </v>
      </c>
      <c r="L66" s="171" t="str">
        <f>IF($D66=" ", " ",'Mio-Bicycles'!B77)</f>
        <v xml:space="preserve"> </v>
      </c>
      <c r="M66" s="138" t="e">
        <f t="shared" si="2"/>
        <v>#VALUE!</v>
      </c>
      <c r="N66" s="138" t="e">
        <f t="shared" si="2"/>
        <v>#VALUE!</v>
      </c>
    </row>
    <row r="67" spans="1:14" x14ac:dyDescent="0.25">
      <c r="A67" s="128" t="e">
        <f t="shared" si="0"/>
        <v>#VALUE!</v>
      </c>
      <c r="B67" s="9" t="e">
        <f t="shared" si="3"/>
        <v>#VALUE!</v>
      </c>
      <c r="C67" s="178" t="e">
        <f t="shared" ref="C67:C98" si="5">IF(TIMEVALUE(D67)&lt;TIMEVALUE(D66),B66+1,C66)</f>
        <v>#VALUE!</v>
      </c>
      <c r="D67" s="175" t="str">
        <f>IF(C$3=" ", " ",'Mio-Lights'!A78)</f>
        <v xml:space="preserve"> </v>
      </c>
      <c r="E67" s="171" t="str">
        <f>IF($D67=" ", " ",'Mio-Lights'!B78)</f>
        <v xml:space="preserve"> </v>
      </c>
      <c r="F67" s="171" t="str">
        <f>IF($D67=" ", " ",'Mio-Mediums'!B78)</f>
        <v xml:space="preserve"> </v>
      </c>
      <c r="G67" s="171" t="str">
        <f>IF($D67=" ", " ",'Mio-Articulated Trucks'!B78)</f>
        <v xml:space="preserve"> </v>
      </c>
      <c r="H67" s="171" t="str">
        <f>IF($D67=" ", " ",'Mio-Bicycles on Road'!B78)</f>
        <v xml:space="preserve"> </v>
      </c>
      <c r="I67" s="171" t="str">
        <f>IF($D67=" ", " ",'Mio-Ped'!C78)</f>
        <v xml:space="preserve"> </v>
      </c>
      <c r="J67" s="171" t="str">
        <f>IF($D67=" ", " ",'Mio-Bicycles'!C78)</f>
        <v xml:space="preserve"> </v>
      </c>
      <c r="K67" s="171" t="str">
        <f>IF($D67=" ", " ",'Mio-Ped'!B78)</f>
        <v xml:space="preserve"> </v>
      </c>
      <c r="L67" s="171" t="str">
        <f>IF($D67=" ", " ",'Mio-Bicycles'!B78)</f>
        <v xml:space="preserve"> </v>
      </c>
      <c r="M67" s="138" t="e">
        <f t="shared" si="2"/>
        <v>#VALUE!</v>
      </c>
      <c r="N67" s="138" t="e">
        <f t="shared" si="2"/>
        <v>#VALUE!</v>
      </c>
    </row>
    <row r="68" spans="1:14" x14ac:dyDescent="0.25">
      <c r="A68" s="128" t="e">
        <f t="shared" ref="A68:A98" si="6">B68&amp;D68</f>
        <v>#VALUE!</v>
      </c>
      <c r="B68" s="9" t="e">
        <f t="shared" si="3"/>
        <v>#VALUE!</v>
      </c>
      <c r="C68" s="178" t="e">
        <f t="shared" si="5"/>
        <v>#VALUE!</v>
      </c>
      <c r="D68" s="175" t="str">
        <f>IF(C$3=" ", " ",'Mio-Lights'!A79)</f>
        <v xml:space="preserve"> </v>
      </c>
      <c r="E68" s="171" t="str">
        <f>IF($D68=" ", " ",'Mio-Lights'!B79)</f>
        <v xml:space="preserve"> </v>
      </c>
      <c r="F68" s="171" t="str">
        <f>IF($D68=" ", " ",'Mio-Mediums'!B79)</f>
        <v xml:space="preserve"> </v>
      </c>
      <c r="G68" s="171" t="str">
        <f>IF($D68=" ", " ",'Mio-Articulated Trucks'!B79)</f>
        <v xml:space="preserve"> </v>
      </c>
      <c r="H68" s="171" t="str">
        <f>IF($D68=" ", " ",'Mio-Bicycles on Road'!B79)</f>
        <v xml:space="preserve"> </v>
      </c>
      <c r="I68" s="171" t="str">
        <f>IF($D68=" ", " ",'Mio-Ped'!C79)</f>
        <v xml:space="preserve"> </v>
      </c>
      <c r="J68" s="171" t="str">
        <f>IF($D68=" ", " ",'Mio-Bicycles'!C79)</f>
        <v xml:space="preserve"> </v>
      </c>
      <c r="K68" s="171" t="str">
        <f>IF($D68=" ", " ",'Mio-Ped'!B79)</f>
        <v xml:space="preserve"> </v>
      </c>
      <c r="L68" s="171" t="str">
        <f>IF($D68=" ", " ",'Mio-Bicycles'!B79)</f>
        <v xml:space="preserve"> </v>
      </c>
      <c r="M68" s="138" t="e">
        <f t="shared" ref="M68:N98" si="7">IF(COUNTA(I68,K68)=0,"",I68+K68)</f>
        <v>#VALUE!</v>
      </c>
      <c r="N68" s="138" t="e">
        <f t="shared" si="7"/>
        <v>#VALUE!</v>
      </c>
    </row>
    <row r="69" spans="1:14" x14ac:dyDescent="0.25">
      <c r="A69" s="128" t="e">
        <f t="shared" si="6"/>
        <v>#VALUE!</v>
      </c>
      <c r="B69" s="9" t="e">
        <f t="shared" ref="B69:B98" si="8">IF(TIMEVALUE(D69)&lt;TIMEVALUE(D68),C69,B68)</f>
        <v>#VALUE!</v>
      </c>
      <c r="C69" s="178" t="e">
        <f t="shared" si="5"/>
        <v>#VALUE!</v>
      </c>
      <c r="D69" s="175" t="str">
        <f>IF(C$3=" ", " ",'Mio-Lights'!A80)</f>
        <v xml:space="preserve"> </v>
      </c>
      <c r="E69" s="171" t="str">
        <f>IF($D69=" ", " ",'Mio-Lights'!B80)</f>
        <v xml:space="preserve"> </v>
      </c>
      <c r="F69" s="171" t="str">
        <f>IF($D69=" ", " ",'Mio-Mediums'!B80)</f>
        <v xml:space="preserve"> </v>
      </c>
      <c r="G69" s="171" t="str">
        <f>IF($D69=" ", " ",'Mio-Articulated Trucks'!B80)</f>
        <v xml:space="preserve"> </v>
      </c>
      <c r="H69" s="171" t="str">
        <f>IF($D69=" ", " ",'Mio-Bicycles on Road'!B80)</f>
        <v xml:space="preserve"> </v>
      </c>
      <c r="I69" s="171" t="str">
        <f>IF($D69=" ", " ",'Mio-Ped'!C80)</f>
        <v xml:space="preserve"> </v>
      </c>
      <c r="J69" s="171" t="str">
        <f>IF($D69=" ", " ",'Mio-Bicycles'!C80)</f>
        <v xml:space="preserve"> </v>
      </c>
      <c r="K69" s="171" t="str">
        <f>IF($D69=" ", " ",'Mio-Ped'!B80)</f>
        <v xml:space="preserve"> </v>
      </c>
      <c r="L69" s="171" t="str">
        <f>IF($D69=" ", " ",'Mio-Bicycles'!B80)</f>
        <v xml:space="preserve"> </v>
      </c>
      <c r="M69" s="138" t="e">
        <f t="shared" si="7"/>
        <v>#VALUE!</v>
      </c>
      <c r="N69" s="138" t="e">
        <f t="shared" si="7"/>
        <v>#VALUE!</v>
      </c>
    </row>
    <row r="70" spans="1:14" x14ac:dyDescent="0.25">
      <c r="A70" s="128" t="e">
        <f t="shared" si="6"/>
        <v>#VALUE!</v>
      </c>
      <c r="B70" s="9" t="e">
        <f t="shared" si="8"/>
        <v>#VALUE!</v>
      </c>
      <c r="C70" s="178" t="e">
        <f t="shared" si="5"/>
        <v>#VALUE!</v>
      </c>
      <c r="D70" s="175" t="str">
        <f>IF(C$3=" ", " ",'Mio-Lights'!A81)</f>
        <v xml:space="preserve"> </v>
      </c>
      <c r="E70" s="171" t="str">
        <f>IF($D70=" ", " ",'Mio-Lights'!B81)</f>
        <v xml:space="preserve"> </v>
      </c>
      <c r="F70" s="171" t="str">
        <f>IF($D70=" ", " ",'Mio-Mediums'!B81)</f>
        <v xml:space="preserve"> </v>
      </c>
      <c r="G70" s="171" t="str">
        <f>IF($D70=" ", " ",'Mio-Articulated Trucks'!B81)</f>
        <v xml:space="preserve"> </v>
      </c>
      <c r="H70" s="171" t="str">
        <f>IF($D70=" ", " ",'Mio-Bicycles on Road'!B81)</f>
        <v xml:space="preserve"> </v>
      </c>
      <c r="I70" s="171" t="str">
        <f>IF($D70=" ", " ",'Mio-Ped'!C81)</f>
        <v xml:space="preserve"> </v>
      </c>
      <c r="J70" s="171" t="str">
        <f>IF($D70=" ", " ",'Mio-Bicycles'!C81)</f>
        <v xml:space="preserve"> </v>
      </c>
      <c r="K70" s="171" t="str">
        <f>IF($D70=" ", " ",'Mio-Ped'!B81)</f>
        <v xml:space="preserve"> </v>
      </c>
      <c r="L70" s="171" t="str">
        <f>IF($D70=" ", " ",'Mio-Bicycles'!B81)</f>
        <v xml:space="preserve"> </v>
      </c>
      <c r="M70" s="138" t="e">
        <f t="shared" si="7"/>
        <v>#VALUE!</v>
      </c>
      <c r="N70" s="138" t="e">
        <f t="shared" si="7"/>
        <v>#VALUE!</v>
      </c>
    </row>
    <row r="71" spans="1:14" x14ac:dyDescent="0.25">
      <c r="A71" s="128" t="e">
        <f t="shared" si="6"/>
        <v>#VALUE!</v>
      </c>
      <c r="B71" s="9" t="e">
        <f t="shared" si="8"/>
        <v>#VALUE!</v>
      </c>
      <c r="C71" s="178" t="e">
        <f t="shared" si="5"/>
        <v>#VALUE!</v>
      </c>
      <c r="D71" s="175" t="str">
        <f>IF(C$3=" ", " ",'Mio-Lights'!A82)</f>
        <v xml:space="preserve"> </v>
      </c>
      <c r="E71" s="171" t="str">
        <f>IF($D71=" ", " ",'Mio-Lights'!B82)</f>
        <v xml:space="preserve"> </v>
      </c>
      <c r="F71" s="171" t="str">
        <f>IF($D71=" ", " ",'Mio-Mediums'!B82)</f>
        <v xml:space="preserve"> </v>
      </c>
      <c r="G71" s="171" t="str">
        <f>IF($D71=" ", " ",'Mio-Articulated Trucks'!B82)</f>
        <v xml:space="preserve"> </v>
      </c>
      <c r="H71" s="171" t="str">
        <f>IF($D71=" ", " ",'Mio-Bicycles on Road'!B82)</f>
        <v xml:space="preserve"> </v>
      </c>
      <c r="I71" s="171" t="str">
        <f>IF($D71=" ", " ",'Mio-Ped'!C82)</f>
        <v xml:space="preserve"> </v>
      </c>
      <c r="J71" s="171" t="str">
        <f>IF($D71=" ", " ",'Mio-Bicycles'!C82)</f>
        <v xml:space="preserve"> </v>
      </c>
      <c r="K71" s="171" t="str">
        <f>IF($D71=" ", " ",'Mio-Ped'!B82)</f>
        <v xml:space="preserve"> </v>
      </c>
      <c r="L71" s="171" t="str">
        <f>IF($D71=" ", " ",'Mio-Bicycles'!B82)</f>
        <v xml:space="preserve"> </v>
      </c>
      <c r="M71" s="138" t="e">
        <f t="shared" si="7"/>
        <v>#VALUE!</v>
      </c>
      <c r="N71" s="138" t="e">
        <f t="shared" si="7"/>
        <v>#VALUE!</v>
      </c>
    </row>
    <row r="72" spans="1:14" x14ac:dyDescent="0.25">
      <c r="A72" s="128" t="e">
        <f t="shared" si="6"/>
        <v>#VALUE!</v>
      </c>
      <c r="B72" s="9" t="e">
        <f t="shared" si="8"/>
        <v>#VALUE!</v>
      </c>
      <c r="C72" s="178" t="e">
        <f t="shared" si="5"/>
        <v>#VALUE!</v>
      </c>
      <c r="D72" s="175" t="str">
        <f>IF(C$3=" ", " ",'Mio-Lights'!A83)</f>
        <v xml:space="preserve"> </v>
      </c>
      <c r="E72" s="171" t="str">
        <f>IF($D72=" ", " ",'Mio-Lights'!B83)</f>
        <v xml:space="preserve"> </v>
      </c>
      <c r="F72" s="171" t="str">
        <f>IF($D72=" ", " ",'Mio-Mediums'!B83)</f>
        <v xml:space="preserve"> </v>
      </c>
      <c r="G72" s="171" t="str">
        <f>IF($D72=" ", " ",'Mio-Articulated Trucks'!B83)</f>
        <v xml:space="preserve"> </v>
      </c>
      <c r="H72" s="171" t="str">
        <f>IF($D72=" ", " ",'Mio-Bicycles on Road'!B83)</f>
        <v xml:space="preserve"> </v>
      </c>
      <c r="I72" s="171" t="str">
        <f>IF($D72=" ", " ",'Mio-Ped'!C83)</f>
        <v xml:space="preserve"> </v>
      </c>
      <c r="J72" s="171" t="str">
        <f>IF($D72=" ", " ",'Mio-Bicycles'!C83)</f>
        <v xml:space="preserve"> </v>
      </c>
      <c r="K72" s="171" t="str">
        <f>IF($D72=" ", " ",'Mio-Ped'!B83)</f>
        <v xml:space="preserve"> </v>
      </c>
      <c r="L72" s="171" t="str">
        <f>IF($D72=" ", " ",'Mio-Bicycles'!B83)</f>
        <v xml:space="preserve"> </v>
      </c>
      <c r="M72" s="138" t="e">
        <f t="shared" si="7"/>
        <v>#VALUE!</v>
      </c>
      <c r="N72" s="138" t="e">
        <f t="shared" si="7"/>
        <v>#VALUE!</v>
      </c>
    </row>
    <row r="73" spans="1:14" x14ac:dyDescent="0.25">
      <c r="A73" s="128" t="e">
        <f t="shared" si="6"/>
        <v>#VALUE!</v>
      </c>
      <c r="B73" s="9" t="e">
        <f t="shared" si="8"/>
        <v>#VALUE!</v>
      </c>
      <c r="C73" s="178" t="e">
        <f t="shared" si="5"/>
        <v>#VALUE!</v>
      </c>
      <c r="D73" s="175" t="str">
        <f>IF(C$3=" ", " ",'Mio-Lights'!A84)</f>
        <v xml:space="preserve"> </v>
      </c>
      <c r="E73" s="171" t="str">
        <f>IF($D73=" ", " ",'Mio-Lights'!B84)</f>
        <v xml:space="preserve"> </v>
      </c>
      <c r="F73" s="171" t="str">
        <f>IF($D73=" ", " ",'Mio-Mediums'!B84)</f>
        <v xml:space="preserve"> </v>
      </c>
      <c r="G73" s="171" t="str">
        <f>IF($D73=" ", " ",'Mio-Articulated Trucks'!B84)</f>
        <v xml:space="preserve"> </v>
      </c>
      <c r="H73" s="171" t="str">
        <f>IF($D73=" ", " ",'Mio-Bicycles on Road'!B84)</f>
        <v xml:space="preserve"> </v>
      </c>
      <c r="I73" s="171" t="str">
        <f>IF($D73=" ", " ",'Mio-Ped'!C84)</f>
        <v xml:space="preserve"> </v>
      </c>
      <c r="J73" s="171" t="str">
        <f>IF($D73=" ", " ",'Mio-Bicycles'!C84)</f>
        <v xml:space="preserve"> </v>
      </c>
      <c r="K73" s="171" t="str">
        <f>IF($D73=" ", " ",'Mio-Ped'!B84)</f>
        <v xml:space="preserve"> </v>
      </c>
      <c r="L73" s="171" t="str">
        <f>IF($D73=" ", " ",'Mio-Bicycles'!B84)</f>
        <v xml:space="preserve"> </v>
      </c>
      <c r="M73" s="138" t="e">
        <f t="shared" si="7"/>
        <v>#VALUE!</v>
      </c>
      <c r="N73" s="138" t="e">
        <f t="shared" si="7"/>
        <v>#VALUE!</v>
      </c>
    </row>
    <row r="74" spans="1:14" x14ac:dyDescent="0.25">
      <c r="A74" s="128" t="e">
        <f t="shared" si="6"/>
        <v>#VALUE!</v>
      </c>
      <c r="B74" s="9" t="e">
        <f t="shared" si="8"/>
        <v>#VALUE!</v>
      </c>
      <c r="C74" s="178" t="e">
        <f t="shared" si="5"/>
        <v>#VALUE!</v>
      </c>
      <c r="D74" s="175" t="str">
        <f>IF(C$3=" ", " ",'Mio-Lights'!A85)</f>
        <v xml:space="preserve"> </v>
      </c>
      <c r="E74" s="171" t="str">
        <f>IF($D74=" ", " ",'Mio-Lights'!B85)</f>
        <v xml:space="preserve"> </v>
      </c>
      <c r="F74" s="171" t="str">
        <f>IF($D74=" ", " ",'Mio-Mediums'!B85)</f>
        <v xml:space="preserve"> </v>
      </c>
      <c r="G74" s="171" t="str">
        <f>IF($D74=" ", " ",'Mio-Articulated Trucks'!B85)</f>
        <v xml:space="preserve"> </v>
      </c>
      <c r="H74" s="171" t="str">
        <f>IF($D74=" ", " ",'Mio-Bicycles on Road'!B85)</f>
        <v xml:space="preserve"> </v>
      </c>
      <c r="I74" s="171" t="str">
        <f>IF($D74=" ", " ",'Mio-Ped'!C85)</f>
        <v xml:space="preserve"> </v>
      </c>
      <c r="J74" s="171" t="str">
        <f>IF($D74=" ", " ",'Mio-Bicycles'!C85)</f>
        <v xml:space="preserve"> </v>
      </c>
      <c r="K74" s="171" t="str">
        <f>IF($D74=" ", " ",'Mio-Ped'!B85)</f>
        <v xml:space="preserve"> </v>
      </c>
      <c r="L74" s="171" t="str">
        <f>IF($D74=" ", " ",'Mio-Bicycles'!B85)</f>
        <v xml:space="preserve"> </v>
      </c>
      <c r="M74" s="138" t="e">
        <f t="shared" si="7"/>
        <v>#VALUE!</v>
      </c>
      <c r="N74" s="138" t="e">
        <f t="shared" si="7"/>
        <v>#VALUE!</v>
      </c>
    </row>
    <row r="75" spans="1:14" x14ac:dyDescent="0.25">
      <c r="A75" s="128" t="e">
        <f t="shared" si="6"/>
        <v>#VALUE!</v>
      </c>
      <c r="B75" s="9" t="e">
        <f t="shared" si="8"/>
        <v>#VALUE!</v>
      </c>
      <c r="C75" s="178" t="e">
        <f t="shared" si="5"/>
        <v>#VALUE!</v>
      </c>
      <c r="D75" s="175" t="str">
        <f>IF(C$3=" ", " ",'Mio-Lights'!A86)</f>
        <v xml:space="preserve"> </v>
      </c>
      <c r="E75" s="171" t="str">
        <f>IF($D75=" ", " ",'Mio-Lights'!B86)</f>
        <v xml:space="preserve"> </v>
      </c>
      <c r="F75" s="171" t="str">
        <f>IF($D75=" ", " ",'Mio-Mediums'!B86)</f>
        <v xml:space="preserve"> </v>
      </c>
      <c r="G75" s="171" t="str">
        <f>IF($D75=" ", " ",'Mio-Articulated Trucks'!B86)</f>
        <v xml:space="preserve"> </v>
      </c>
      <c r="H75" s="171" t="str">
        <f>IF($D75=" ", " ",'Mio-Bicycles on Road'!B86)</f>
        <v xml:space="preserve"> </v>
      </c>
      <c r="I75" s="171" t="str">
        <f>IF($D75=" ", " ",'Mio-Ped'!C86)</f>
        <v xml:space="preserve"> </v>
      </c>
      <c r="J75" s="171" t="str">
        <f>IF($D75=" ", " ",'Mio-Bicycles'!C86)</f>
        <v xml:space="preserve"> </v>
      </c>
      <c r="K75" s="171" t="str">
        <f>IF($D75=" ", " ",'Mio-Ped'!B86)</f>
        <v xml:space="preserve"> </v>
      </c>
      <c r="L75" s="171" t="str">
        <f>IF($D75=" ", " ",'Mio-Bicycles'!B86)</f>
        <v xml:space="preserve"> </v>
      </c>
      <c r="M75" s="138" t="e">
        <f t="shared" si="7"/>
        <v>#VALUE!</v>
      </c>
      <c r="N75" s="138" t="e">
        <f t="shared" si="7"/>
        <v>#VALUE!</v>
      </c>
    </row>
    <row r="76" spans="1:14" x14ac:dyDescent="0.25">
      <c r="A76" s="128" t="e">
        <f t="shared" si="6"/>
        <v>#VALUE!</v>
      </c>
      <c r="B76" s="9" t="e">
        <f t="shared" si="8"/>
        <v>#VALUE!</v>
      </c>
      <c r="C76" s="178" t="e">
        <f t="shared" si="5"/>
        <v>#VALUE!</v>
      </c>
      <c r="D76" s="175" t="str">
        <f>IF(C$3=" ", " ",'Mio-Lights'!A87)</f>
        <v xml:space="preserve"> </v>
      </c>
      <c r="E76" s="171" t="str">
        <f>IF($D76=" ", " ",'Mio-Lights'!B87)</f>
        <v xml:space="preserve"> </v>
      </c>
      <c r="F76" s="171" t="str">
        <f>IF($D76=" ", " ",'Mio-Mediums'!B87)</f>
        <v xml:space="preserve"> </v>
      </c>
      <c r="G76" s="171" t="str">
        <f>IF($D76=" ", " ",'Mio-Articulated Trucks'!B87)</f>
        <v xml:space="preserve"> </v>
      </c>
      <c r="H76" s="171" t="str">
        <f>IF($D76=" ", " ",'Mio-Bicycles on Road'!B87)</f>
        <v xml:space="preserve"> </v>
      </c>
      <c r="I76" s="171" t="str">
        <f>IF($D76=" ", " ",'Mio-Ped'!C87)</f>
        <v xml:space="preserve"> </v>
      </c>
      <c r="J76" s="171" t="str">
        <f>IF($D76=" ", " ",'Mio-Bicycles'!C87)</f>
        <v xml:space="preserve"> </v>
      </c>
      <c r="K76" s="171" t="str">
        <f>IF($D76=" ", " ",'Mio-Ped'!B87)</f>
        <v xml:space="preserve"> </v>
      </c>
      <c r="L76" s="171" t="str">
        <f>IF($D76=" ", " ",'Mio-Bicycles'!B87)</f>
        <v xml:space="preserve"> </v>
      </c>
      <c r="M76" s="138" t="e">
        <f t="shared" si="7"/>
        <v>#VALUE!</v>
      </c>
      <c r="N76" s="138" t="e">
        <f t="shared" si="7"/>
        <v>#VALUE!</v>
      </c>
    </row>
    <row r="77" spans="1:14" x14ac:dyDescent="0.25">
      <c r="A77" s="128" t="e">
        <f t="shared" si="6"/>
        <v>#VALUE!</v>
      </c>
      <c r="B77" s="9" t="e">
        <f t="shared" si="8"/>
        <v>#VALUE!</v>
      </c>
      <c r="C77" s="178" t="e">
        <f t="shared" si="5"/>
        <v>#VALUE!</v>
      </c>
      <c r="D77" s="175" t="str">
        <f>IF(C$3=" ", " ",'Mio-Lights'!A88)</f>
        <v xml:space="preserve"> </v>
      </c>
      <c r="E77" s="171" t="str">
        <f>IF($D77=" ", " ",'Mio-Lights'!B88)</f>
        <v xml:space="preserve"> </v>
      </c>
      <c r="F77" s="171" t="str">
        <f>IF($D77=" ", " ",'Mio-Mediums'!B88)</f>
        <v xml:space="preserve"> </v>
      </c>
      <c r="G77" s="171" t="str">
        <f>IF($D77=" ", " ",'Mio-Articulated Trucks'!B88)</f>
        <v xml:space="preserve"> </v>
      </c>
      <c r="H77" s="171" t="str">
        <f>IF($D77=" ", " ",'Mio-Bicycles on Road'!B88)</f>
        <v xml:space="preserve"> </v>
      </c>
      <c r="I77" s="171" t="str">
        <f>IF($D77=" ", " ",'Mio-Ped'!C88)</f>
        <v xml:space="preserve"> </v>
      </c>
      <c r="J77" s="171" t="str">
        <f>IF($D77=" ", " ",'Mio-Bicycles'!C88)</f>
        <v xml:space="preserve"> </v>
      </c>
      <c r="K77" s="171" t="str">
        <f>IF($D77=" ", " ",'Mio-Ped'!B88)</f>
        <v xml:space="preserve"> </v>
      </c>
      <c r="L77" s="171" t="str">
        <f>IF($D77=" ", " ",'Mio-Bicycles'!B88)</f>
        <v xml:space="preserve"> </v>
      </c>
      <c r="M77" s="138" t="e">
        <f t="shared" si="7"/>
        <v>#VALUE!</v>
      </c>
      <c r="N77" s="138" t="e">
        <f t="shared" si="7"/>
        <v>#VALUE!</v>
      </c>
    </row>
    <row r="78" spans="1:14" x14ac:dyDescent="0.25">
      <c r="A78" s="128" t="e">
        <f t="shared" si="6"/>
        <v>#VALUE!</v>
      </c>
      <c r="B78" s="9" t="e">
        <f t="shared" si="8"/>
        <v>#VALUE!</v>
      </c>
      <c r="C78" s="178" t="e">
        <f t="shared" si="5"/>
        <v>#VALUE!</v>
      </c>
      <c r="D78" s="175" t="str">
        <f>IF(C$3=" ", " ",'Mio-Lights'!A89)</f>
        <v xml:space="preserve"> </v>
      </c>
      <c r="E78" s="171" t="str">
        <f>IF($D78=" ", " ",'Mio-Lights'!B89)</f>
        <v xml:space="preserve"> </v>
      </c>
      <c r="F78" s="171" t="str">
        <f>IF($D78=" ", " ",'Mio-Mediums'!B89)</f>
        <v xml:space="preserve"> </v>
      </c>
      <c r="G78" s="171" t="str">
        <f>IF($D78=" ", " ",'Mio-Articulated Trucks'!B89)</f>
        <v xml:space="preserve"> </v>
      </c>
      <c r="H78" s="171" t="str">
        <f>IF($D78=" ", " ",'Mio-Bicycles on Road'!B89)</f>
        <v xml:space="preserve"> </v>
      </c>
      <c r="I78" s="171" t="str">
        <f>IF($D78=" ", " ",'Mio-Ped'!C89)</f>
        <v xml:space="preserve"> </v>
      </c>
      <c r="J78" s="171" t="str">
        <f>IF($D78=" ", " ",'Mio-Bicycles'!C89)</f>
        <v xml:space="preserve"> </v>
      </c>
      <c r="K78" s="171" t="str">
        <f>IF($D78=" ", " ",'Mio-Ped'!B89)</f>
        <v xml:space="preserve"> </v>
      </c>
      <c r="L78" s="171" t="str">
        <f>IF($D78=" ", " ",'Mio-Bicycles'!B89)</f>
        <v xml:space="preserve"> </v>
      </c>
      <c r="M78" s="138" t="e">
        <f t="shared" si="7"/>
        <v>#VALUE!</v>
      </c>
      <c r="N78" s="138" t="e">
        <f t="shared" si="7"/>
        <v>#VALUE!</v>
      </c>
    </row>
    <row r="79" spans="1:14" x14ac:dyDescent="0.25">
      <c r="A79" s="128" t="e">
        <f t="shared" si="6"/>
        <v>#VALUE!</v>
      </c>
      <c r="B79" s="9" t="e">
        <f t="shared" si="8"/>
        <v>#VALUE!</v>
      </c>
      <c r="C79" s="178" t="e">
        <f t="shared" si="5"/>
        <v>#VALUE!</v>
      </c>
      <c r="D79" s="175" t="str">
        <f>IF(C$3=" ", " ",'Mio-Lights'!A90)</f>
        <v xml:space="preserve"> </v>
      </c>
      <c r="E79" s="171" t="str">
        <f>IF($D79=" ", " ",'Mio-Lights'!B90)</f>
        <v xml:space="preserve"> </v>
      </c>
      <c r="F79" s="171" t="str">
        <f>IF($D79=" ", " ",'Mio-Mediums'!B90)</f>
        <v xml:space="preserve"> </v>
      </c>
      <c r="G79" s="171" t="str">
        <f>IF($D79=" ", " ",'Mio-Articulated Trucks'!B90)</f>
        <v xml:space="preserve"> </v>
      </c>
      <c r="H79" s="171" t="str">
        <f>IF($D79=" ", " ",'Mio-Bicycles on Road'!B90)</f>
        <v xml:space="preserve"> </v>
      </c>
      <c r="I79" s="171" t="str">
        <f>IF($D79=" ", " ",'Mio-Ped'!C90)</f>
        <v xml:space="preserve"> </v>
      </c>
      <c r="J79" s="171" t="str">
        <f>IF($D79=" ", " ",'Mio-Bicycles'!C90)</f>
        <v xml:space="preserve"> </v>
      </c>
      <c r="K79" s="171" t="str">
        <f>IF($D79=" ", " ",'Mio-Ped'!B90)</f>
        <v xml:space="preserve"> </v>
      </c>
      <c r="L79" s="171" t="str">
        <f>IF($D79=" ", " ",'Mio-Bicycles'!B90)</f>
        <v xml:space="preserve"> </v>
      </c>
      <c r="M79" s="138" t="e">
        <f t="shared" si="7"/>
        <v>#VALUE!</v>
      </c>
      <c r="N79" s="138" t="e">
        <f t="shared" si="7"/>
        <v>#VALUE!</v>
      </c>
    </row>
    <row r="80" spans="1:14" x14ac:dyDescent="0.25">
      <c r="A80" s="128" t="e">
        <f t="shared" si="6"/>
        <v>#VALUE!</v>
      </c>
      <c r="B80" s="9" t="e">
        <f t="shared" si="8"/>
        <v>#VALUE!</v>
      </c>
      <c r="C80" s="178" t="e">
        <f t="shared" si="5"/>
        <v>#VALUE!</v>
      </c>
      <c r="D80" s="175" t="str">
        <f>IF(C$3=" ", " ",'Mio-Lights'!A91)</f>
        <v xml:space="preserve"> </v>
      </c>
      <c r="E80" s="171" t="str">
        <f>IF($D80=" ", " ",'Mio-Lights'!B91)</f>
        <v xml:space="preserve"> </v>
      </c>
      <c r="F80" s="171" t="str">
        <f>IF($D80=" ", " ",'Mio-Mediums'!B91)</f>
        <v xml:space="preserve"> </v>
      </c>
      <c r="G80" s="171" t="str">
        <f>IF($D80=" ", " ",'Mio-Articulated Trucks'!B91)</f>
        <v xml:space="preserve"> </v>
      </c>
      <c r="H80" s="171" t="str">
        <f>IF($D80=" ", " ",'Mio-Bicycles on Road'!B91)</f>
        <v xml:space="preserve"> </v>
      </c>
      <c r="I80" s="171" t="str">
        <f>IF($D80=" ", " ",'Mio-Ped'!C91)</f>
        <v xml:space="preserve"> </v>
      </c>
      <c r="J80" s="171" t="str">
        <f>IF($D80=" ", " ",'Mio-Bicycles'!C91)</f>
        <v xml:space="preserve"> </v>
      </c>
      <c r="K80" s="171" t="str">
        <f>IF($D80=" ", " ",'Mio-Ped'!B91)</f>
        <v xml:space="preserve"> </v>
      </c>
      <c r="L80" s="171" t="str">
        <f>IF($D80=" ", " ",'Mio-Bicycles'!B91)</f>
        <v xml:space="preserve"> </v>
      </c>
      <c r="M80" s="138" t="e">
        <f t="shared" si="7"/>
        <v>#VALUE!</v>
      </c>
      <c r="N80" s="138" t="e">
        <f t="shared" si="7"/>
        <v>#VALUE!</v>
      </c>
    </row>
    <row r="81" spans="1:14" x14ac:dyDescent="0.25">
      <c r="A81" s="128" t="e">
        <f t="shared" si="6"/>
        <v>#VALUE!</v>
      </c>
      <c r="B81" s="9" t="e">
        <f t="shared" si="8"/>
        <v>#VALUE!</v>
      </c>
      <c r="C81" s="178" t="e">
        <f t="shared" si="5"/>
        <v>#VALUE!</v>
      </c>
      <c r="D81" s="175" t="str">
        <f>IF(C$3=" ", " ",'Mio-Lights'!A92)</f>
        <v xml:space="preserve"> </v>
      </c>
      <c r="E81" s="171" t="str">
        <f>IF($D81=" ", " ",'Mio-Lights'!B92)</f>
        <v xml:space="preserve"> </v>
      </c>
      <c r="F81" s="171" t="str">
        <f>IF($D81=" ", " ",'Mio-Mediums'!B92)</f>
        <v xml:space="preserve"> </v>
      </c>
      <c r="G81" s="171" t="str">
        <f>IF($D81=" ", " ",'Mio-Articulated Trucks'!B92)</f>
        <v xml:space="preserve"> </v>
      </c>
      <c r="H81" s="171" t="str">
        <f>IF($D81=" ", " ",'Mio-Bicycles on Road'!B92)</f>
        <v xml:space="preserve"> </v>
      </c>
      <c r="I81" s="171" t="str">
        <f>IF($D81=" ", " ",'Mio-Ped'!C92)</f>
        <v xml:space="preserve"> </v>
      </c>
      <c r="J81" s="171" t="str">
        <f>IF($D81=" ", " ",'Mio-Bicycles'!C92)</f>
        <v xml:space="preserve"> </v>
      </c>
      <c r="K81" s="171" t="str">
        <f>IF($D81=" ", " ",'Mio-Ped'!B92)</f>
        <v xml:space="preserve"> </v>
      </c>
      <c r="L81" s="171" t="str">
        <f>IF($D81=" ", " ",'Mio-Bicycles'!B92)</f>
        <v xml:space="preserve"> </v>
      </c>
      <c r="M81" s="138" t="e">
        <f t="shared" si="7"/>
        <v>#VALUE!</v>
      </c>
      <c r="N81" s="138" t="e">
        <f t="shared" si="7"/>
        <v>#VALUE!</v>
      </c>
    </row>
    <row r="82" spans="1:14" x14ac:dyDescent="0.25">
      <c r="A82" s="128" t="e">
        <f t="shared" si="6"/>
        <v>#VALUE!</v>
      </c>
      <c r="B82" s="9" t="e">
        <f t="shared" si="8"/>
        <v>#VALUE!</v>
      </c>
      <c r="C82" s="178" t="e">
        <f t="shared" si="5"/>
        <v>#VALUE!</v>
      </c>
      <c r="D82" s="175" t="str">
        <f>IF(C$3=" ", " ",'Mio-Lights'!A93)</f>
        <v xml:space="preserve"> </v>
      </c>
      <c r="E82" s="171" t="str">
        <f>IF($D82=" ", " ",'Mio-Lights'!B93)</f>
        <v xml:space="preserve"> </v>
      </c>
      <c r="F82" s="171" t="str">
        <f>IF($D82=" ", " ",'Mio-Mediums'!B93)</f>
        <v xml:space="preserve"> </v>
      </c>
      <c r="G82" s="171" t="str">
        <f>IF($D82=" ", " ",'Mio-Articulated Trucks'!B93)</f>
        <v xml:space="preserve"> </v>
      </c>
      <c r="H82" s="171" t="str">
        <f>IF($D82=" ", " ",'Mio-Bicycles on Road'!B93)</f>
        <v xml:space="preserve"> </v>
      </c>
      <c r="I82" s="171" t="str">
        <f>IF($D82=" ", " ",'Mio-Ped'!C93)</f>
        <v xml:space="preserve"> </v>
      </c>
      <c r="J82" s="171" t="str">
        <f>IF($D82=" ", " ",'Mio-Bicycles'!C93)</f>
        <v xml:space="preserve"> </v>
      </c>
      <c r="K82" s="171" t="str">
        <f>IF($D82=" ", " ",'Mio-Ped'!B93)</f>
        <v xml:space="preserve"> </v>
      </c>
      <c r="L82" s="171" t="str">
        <f>IF($D82=" ", " ",'Mio-Bicycles'!B93)</f>
        <v xml:space="preserve"> </v>
      </c>
      <c r="M82" s="138" t="e">
        <f t="shared" si="7"/>
        <v>#VALUE!</v>
      </c>
      <c r="N82" s="138" t="e">
        <f t="shared" si="7"/>
        <v>#VALUE!</v>
      </c>
    </row>
    <row r="83" spans="1:14" x14ac:dyDescent="0.25">
      <c r="A83" s="128" t="e">
        <f t="shared" si="6"/>
        <v>#VALUE!</v>
      </c>
      <c r="B83" s="9" t="e">
        <f t="shared" si="8"/>
        <v>#VALUE!</v>
      </c>
      <c r="C83" s="178" t="e">
        <f t="shared" si="5"/>
        <v>#VALUE!</v>
      </c>
      <c r="D83" s="175" t="str">
        <f>IF(C$3=" ", " ",'Mio-Lights'!A94)</f>
        <v xml:space="preserve"> </v>
      </c>
      <c r="E83" s="171" t="str">
        <f>IF($D83=" ", " ",'Mio-Lights'!B94)</f>
        <v xml:space="preserve"> </v>
      </c>
      <c r="F83" s="171" t="str">
        <f>IF($D83=" ", " ",'Mio-Mediums'!B94)</f>
        <v xml:space="preserve"> </v>
      </c>
      <c r="G83" s="171" t="str">
        <f>IF($D83=" ", " ",'Mio-Articulated Trucks'!B94)</f>
        <v xml:space="preserve"> </v>
      </c>
      <c r="H83" s="171" t="str">
        <f>IF($D83=" ", " ",'Mio-Bicycles on Road'!B94)</f>
        <v xml:space="preserve"> </v>
      </c>
      <c r="I83" s="171" t="str">
        <f>IF($D83=" ", " ",'Mio-Ped'!C94)</f>
        <v xml:space="preserve"> </v>
      </c>
      <c r="J83" s="171" t="str">
        <f>IF($D83=" ", " ",'Mio-Bicycles'!C94)</f>
        <v xml:space="preserve"> </v>
      </c>
      <c r="K83" s="171" t="str">
        <f>IF($D83=" ", " ",'Mio-Ped'!B94)</f>
        <v xml:space="preserve"> </v>
      </c>
      <c r="L83" s="171" t="str">
        <f>IF($D83=" ", " ",'Mio-Bicycles'!B94)</f>
        <v xml:space="preserve"> </v>
      </c>
      <c r="M83" s="138" t="e">
        <f t="shared" si="7"/>
        <v>#VALUE!</v>
      </c>
      <c r="N83" s="138" t="e">
        <f t="shared" si="7"/>
        <v>#VALUE!</v>
      </c>
    </row>
    <row r="84" spans="1:14" x14ac:dyDescent="0.25">
      <c r="A84" s="128" t="e">
        <f t="shared" si="6"/>
        <v>#VALUE!</v>
      </c>
      <c r="B84" s="9" t="e">
        <f t="shared" si="8"/>
        <v>#VALUE!</v>
      </c>
      <c r="C84" s="178" t="e">
        <f t="shared" si="5"/>
        <v>#VALUE!</v>
      </c>
      <c r="D84" s="175" t="str">
        <f>IF(C$3=" ", " ",'Mio-Lights'!A95)</f>
        <v xml:space="preserve"> </v>
      </c>
      <c r="E84" s="171" t="str">
        <f>IF($D84=" ", " ",'Mio-Lights'!B95)</f>
        <v xml:space="preserve"> </v>
      </c>
      <c r="F84" s="171" t="str">
        <f>IF($D84=" ", " ",'Mio-Mediums'!B95)</f>
        <v xml:space="preserve"> </v>
      </c>
      <c r="G84" s="171" t="str">
        <f>IF($D84=" ", " ",'Mio-Articulated Trucks'!B95)</f>
        <v xml:space="preserve"> </v>
      </c>
      <c r="H84" s="171" t="str">
        <f>IF($D84=" ", " ",'Mio-Bicycles on Road'!B95)</f>
        <v xml:space="preserve"> </v>
      </c>
      <c r="I84" s="171" t="str">
        <f>IF($D84=" ", " ",'Mio-Ped'!C95)</f>
        <v xml:space="preserve"> </v>
      </c>
      <c r="J84" s="171" t="str">
        <f>IF($D84=" ", " ",'Mio-Bicycles'!C95)</f>
        <v xml:space="preserve"> </v>
      </c>
      <c r="K84" s="171" t="str">
        <f>IF($D84=" ", " ",'Mio-Ped'!B95)</f>
        <v xml:space="preserve"> </v>
      </c>
      <c r="L84" s="171" t="str">
        <f>IF($D84=" ", " ",'Mio-Bicycles'!B95)</f>
        <v xml:space="preserve"> </v>
      </c>
      <c r="M84" s="138" t="e">
        <f t="shared" si="7"/>
        <v>#VALUE!</v>
      </c>
      <c r="N84" s="138" t="e">
        <f t="shared" si="7"/>
        <v>#VALUE!</v>
      </c>
    </row>
    <row r="85" spans="1:14" x14ac:dyDescent="0.25">
      <c r="A85" s="128" t="e">
        <f t="shared" si="6"/>
        <v>#VALUE!</v>
      </c>
      <c r="B85" s="9" t="e">
        <f t="shared" si="8"/>
        <v>#VALUE!</v>
      </c>
      <c r="C85" s="178" t="e">
        <f t="shared" si="5"/>
        <v>#VALUE!</v>
      </c>
      <c r="D85" s="175" t="str">
        <f>IF(C$3=" ", " ",'Mio-Lights'!A96)</f>
        <v xml:space="preserve"> </v>
      </c>
      <c r="E85" s="171" t="str">
        <f>IF($D85=" ", " ",'Mio-Lights'!B96)</f>
        <v xml:space="preserve"> </v>
      </c>
      <c r="F85" s="171" t="str">
        <f>IF($D85=" ", " ",'Mio-Mediums'!B96)</f>
        <v xml:space="preserve"> </v>
      </c>
      <c r="G85" s="171" t="str">
        <f>IF($D85=" ", " ",'Mio-Articulated Trucks'!B96)</f>
        <v xml:space="preserve"> </v>
      </c>
      <c r="H85" s="171" t="str">
        <f>IF($D85=" ", " ",'Mio-Bicycles on Road'!B96)</f>
        <v xml:space="preserve"> </v>
      </c>
      <c r="I85" s="171" t="str">
        <f>IF($D85=" ", " ",'Mio-Ped'!C96)</f>
        <v xml:space="preserve"> </v>
      </c>
      <c r="J85" s="171" t="str">
        <f>IF($D85=" ", " ",'Mio-Bicycles'!C96)</f>
        <v xml:space="preserve"> </v>
      </c>
      <c r="K85" s="171" t="str">
        <f>IF($D85=" ", " ",'Mio-Ped'!B96)</f>
        <v xml:space="preserve"> </v>
      </c>
      <c r="L85" s="171" t="str">
        <f>IF($D85=" ", " ",'Mio-Bicycles'!B96)</f>
        <v xml:space="preserve"> </v>
      </c>
      <c r="M85" s="138" t="e">
        <f t="shared" si="7"/>
        <v>#VALUE!</v>
      </c>
      <c r="N85" s="138" t="e">
        <f t="shared" si="7"/>
        <v>#VALUE!</v>
      </c>
    </row>
    <row r="86" spans="1:14" x14ac:dyDescent="0.25">
      <c r="A86" s="128" t="e">
        <f t="shared" si="6"/>
        <v>#VALUE!</v>
      </c>
      <c r="B86" s="9" t="e">
        <f t="shared" si="8"/>
        <v>#VALUE!</v>
      </c>
      <c r="C86" s="178" t="e">
        <f t="shared" si="5"/>
        <v>#VALUE!</v>
      </c>
      <c r="D86" s="175" t="str">
        <f>IF(C$3=" ", " ",'Mio-Lights'!A97)</f>
        <v xml:space="preserve"> </v>
      </c>
      <c r="E86" s="171" t="str">
        <f>IF($D86=" ", " ",'Mio-Lights'!B97)</f>
        <v xml:space="preserve"> </v>
      </c>
      <c r="F86" s="171" t="str">
        <f>IF($D86=" ", " ",'Mio-Mediums'!B97)</f>
        <v xml:space="preserve"> </v>
      </c>
      <c r="G86" s="171" t="str">
        <f>IF($D86=" ", " ",'Mio-Articulated Trucks'!B97)</f>
        <v xml:space="preserve"> </v>
      </c>
      <c r="H86" s="171" t="str">
        <f>IF($D86=" ", " ",'Mio-Bicycles on Road'!B97)</f>
        <v xml:space="preserve"> </v>
      </c>
      <c r="I86" s="171" t="str">
        <f>IF($D86=" ", " ",'Mio-Ped'!C97)</f>
        <v xml:space="preserve"> </v>
      </c>
      <c r="J86" s="171" t="str">
        <f>IF($D86=" ", " ",'Mio-Bicycles'!C97)</f>
        <v xml:space="preserve"> </v>
      </c>
      <c r="K86" s="171" t="str">
        <f>IF($D86=" ", " ",'Mio-Ped'!B97)</f>
        <v xml:space="preserve"> </v>
      </c>
      <c r="L86" s="171" t="str">
        <f>IF($D86=" ", " ",'Mio-Bicycles'!B97)</f>
        <v xml:space="preserve"> </v>
      </c>
      <c r="M86" s="138" t="e">
        <f t="shared" si="7"/>
        <v>#VALUE!</v>
      </c>
      <c r="N86" s="138" t="e">
        <f t="shared" si="7"/>
        <v>#VALUE!</v>
      </c>
    </row>
    <row r="87" spans="1:14" x14ac:dyDescent="0.25">
      <c r="A87" s="128" t="e">
        <f t="shared" si="6"/>
        <v>#VALUE!</v>
      </c>
      <c r="B87" s="9" t="e">
        <f t="shared" si="8"/>
        <v>#VALUE!</v>
      </c>
      <c r="C87" s="178" t="e">
        <f t="shared" si="5"/>
        <v>#VALUE!</v>
      </c>
      <c r="D87" s="175" t="str">
        <f>IF(C$3=" ", " ",'Mio-Lights'!A98)</f>
        <v xml:space="preserve"> </v>
      </c>
      <c r="E87" s="171" t="str">
        <f>IF($D87=" ", " ",'Mio-Lights'!B98)</f>
        <v xml:space="preserve"> </v>
      </c>
      <c r="F87" s="171" t="str">
        <f>IF($D87=" ", " ",'Mio-Mediums'!B98)</f>
        <v xml:space="preserve"> </v>
      </c>
      <c r="G87" s="171" t="str">
        <f>IF($D87=" ", " ",'Mio-Articulated Trucks'!B98)</f>
        <v xml:space="preserve"> </v>
      </c>
      <c r="H87" s="171" t="str">
        <f>IF($D87=" ", " ",'Mio-Bicycles on Road'!B98)</f>
        <v xml:space="preserve"> </v>
      </c>
      <c r="I87" s="171" t="str">
        <f>IF($D87=" ", " ",'Mio-Ped'!C98)</f>
        <v xml:space="preserve"> </v>
      </c>
      <c r="J87" s="171" t="str">
        <f>IF($D87=" ", " ",'Mio-Bicycles'!C98)</f>
        <v xml:space="preserve"> </v>
      </c>
      <c r="K87" s="171" t="str">
        <f>IF($D87=" ", " ",'Mio-Ped'!B98)</f>
        <v xml:space="preserve"> </v>
      </c>
      <c r="L87" s="171" t="str">
        <f>IF($D87=" ", " ",'Mio-Bicycles'!B98)</f>
        <v xml:space="preserve"> </v>
      </c>
      <c r="M87" s="138" t="e">
        <f t="shared" si="7"/>
        <v>#VALUE!</v>
      </c>
      <c r="N87" s="138" t="e">
        <f t="shared" si="7"/>
        <v>#VALUE!</v>
      </c>
    </row>
    <row r="88" spans="1:14" x14ac:dyDescent="0.25">
      <c r="A88" s="128" t="e">
        <f t="shared" si="6"/>
        <v>#VALUE!</v>
      </c>
      <c r="B88" s="9" t="e">
        <f t="shared" si="8"/>
        <v>#VALUE!</v>
      </c>
      <c r="C88" s="178" t="e">
        <f t="shared" si="5"/>
        <v>#VALUE!</v>
      </c>
      <c r="D88" s="175" t="str">
        <f>IF(C$3=" ", " ",'Mio-Lights'!A99)</f>
        <v xml:space="preserve"> </v>
      </c>
      <c r="E88" s="171" t="str">
        <f>IF($D88=" ", " ",'Mio-Lights'!B99)</f>
        <v xml:space="preserve"> </v>
      </c>
      <c r="F88" s="171" t="str">
        <f>IF($D88=" ", " ",'Mio-Mediums'!B99)</f>
        <v xml:space="preserve"> </v>
      </c>
      <c r="G88" s="171" t="str">
        <f>IF($D88=" ", " ",'Mio-Articulated Trucks'!B99)</f>
        <v xml:space="preserve"> </v>
      </c>
      <c r="H88" s="171" t="str">
        <f>IF($D88=" ", " ",'Mio-Bicycles on Road'!B99)</f>
        <v xml:space="preserve"> </v>
      </c>
      <c r="I88" s="171" t="str">
        <f>IF($D88=" ", " ",'Mio-Ped'!C99)</f>
        <v xml:space="preserve"> </v>
      </c>
      <c r="J88" s="171" t="str">
        <f>IF($D88=" ", " ",'Mio-Bicycles'!C99)</f>
        <v xml:space="preserve"> </v>
      </c>
      <c r="K88" s="171" t="str">
        <f>IF($D88=" ", " ",'Mio-Ped'!B99)</f>
        <v xml:space="preserve"> </v>
      </c>
      <c r="L88" s="171" t="str">
        <f>IF($D88=" ", " ",'Mio-Bicycles'!B99)</f>
        <v xml:space="preserve"> </v>
      </c>
      <c r="M88" s="138" t="e">
        <f t="shared" si="7"/>
        <v>#VALUE!</v>
      </c>
      <c r="N88" s="138" t="e">
        <f t="shared" si="7"/>
        <v>#VALUE!</v>
      </c>
    </row>
    <row r="89" spans="1:14" x14ac:dyDescent="0.25">
      <c r="A89" s="128" t="e">
        <f t="shared" si="6"/>
        <v>#VALUE!</v>
      </c>
      <c r="B89" s="9" t="e">
        <f t="shared" si="8"/>
        <v>#VALUE!</v>
      </c>
      <c r="C89" s="178" t="e">
        <f t="shared" si="5"/>
        <v>#VALUE!</v>
      </c>
      <c r="D89" s="175" t="str">
        <f>IF(C$3=" ", " ",'Mio-Lights'!A100)</f>
        <v xml:space="preserve"> </v>
      </c>
      <c r="E89" s="171" t="str">
        <f>IF($D89=" ", " ",'Mio-Lights'!B100)</f>
        <v xml:space="preserve"> </v>
      </c>
      <c r="F89" s="171" t="str">
        <f>IF($D89=" ", " ",'Mio-Mediums'!B100)</f>
        <v xml:space="preserve"> </v>
      </c>
      <c r="G89" s="171" t="str">
        <f>IF($D89=" ", " ",'Mio-Articulated Trucks'!B100)</f>
        <v xml:space="preserve"> </v>
      </c>
      <c r="H89" s="171" t="str">
        <f>IF($D89=" ", " ",'Mio-Bicycles on Road'!B100)</f>
        <v xml:space="preserve"> </v>
      </c>
      <c r="I89" s="171" t="str">
        <f>IF($D89=" ", " ",'Mio-Ped'!C100)</f>
        <v xml:space="preserve"> </v>
      </c>
      <c r="J89" s="171" t="str">
        <f>IF($D89=" ", " ",'Mio-Bicycles'!C100)</f>
        <v xml:space="preserve"> </v>
      </c>
      <c r="K89" s="171" t="str">
        <f>IF($D89=" ", " ",'Mio-Ped'!B100)</f>
        <v xml:space="preserve"> </v>
      </c>
      <c r="L89" s="171" t="str">
        <f>IF($D89=" ", " ",'Mio-Bicycles'!B100)</f>
        <v xml:space="preserve"> </v>
      </c>
      <c r="M89" s="138" t="e">
        <f t="shared" si="7"/>
        <v>#VALUE!</v>
      </c>
      <c r="N89" s="138" t="e">
        <f t="shared" si="7"/>
        <v>#VALUE!</v>
      </c>
    </row>
    <row r="90" spans="1:14" x14ac:dyDescent="0.25">
      <c r="A90" s="128" t="e">
        <f t="shared" si="6"/>
        <v>#VALUE!</v>
      </c>
      <c r="B90" s="9" t="e">
        <f t="shared" si="8"/>
        <v>#VALUE!</v>
      </c>
      <c r="C90" s="178" t="e">
        <f t="shared" si="5"/>
        <v>#VALUE!</v>
      </c>
      <c r="D90" s="175" t="str">
        <f>IF(C$3=" ", " ",'Mio-Lights'!A101)</f>
        <v xml:space="preserve"> </v>
      </c>
      <c r="E90" s="171" t="str">
        <f>IF($D90=" ", " ",'Mio-Lights'!B101)</f>
        <v xml:space="preserve"> </v>
      </c>
      <c r="F90" s="171" t="str">
        <f>IF($D90=" ", " ",'Mio-Mediums'!B101)</f>
        <v xml:space="preserve"> </v>
      </c>
      <c r="G90" s="171" t="str">
        <f>IF($D90=" ", " ",'Mio-Articulated Trucks'!B101)</f>
        <v xml:space="preserve"> </v>
      </c>
      <c r="H90" s="171" t="str">
        <f>IF($D90=" ", " ",'Mio-Bicycles on Road'!B101)</f>
        <v xml:space="preserve"> </v>
      </c>
      <c r="I90" s="171" t="str">
        <f>IF($D90=" ", " ",'Mio-Ped'!C101)</f>
        <v xml:space="preserve"> </v>
      </c>
      <c r="J90" s="171" t="str">
        <f>IF($D90=" ", " ",'Mio-Bicycles'!C101)</f>
        <v xml:space="preserve"> </v>
      </c>
      <c r="K90" s="171" t="str">
        <f>IF($D90=" ", " ",'Mio-Ped'!B101)</f>
        <v xml:space="preserve"> </v>
      </c>
      <c r="L90" s="171" t="str">
        <f>IF($D90=" ", " ",'Mio-Bicycles'!B101)</f>
        <v xml:space="preserve"> </v>
      </c>
      <c r="M90" s="138" t="e">
        <f t="shared" si="7"/>
        <v>#VALUE!</v>
      </c>
      <c r="N90" s="138" t="e">
        <f t="shared" si="7"/>
        <v>#VALUE!</v>
      </c>
    </row>
    <row r="91" spans="1:14" x14ac:dyDescent="0.25">
      <c r="A91" s="128" t="e">
        <f t="shared" si="6"/>
        <v>#VALUE!</v>
      </c>
      <c r="B91" s="9" t="e">
        <f t="shared" si="8"/>
        <v>#VALUE!</v>
      </c>
      <c r="C91" s="178" t="e">
        <f t="shared" si="5"/>
        <v>#VALUE!</v>
      </c>
      <c r="D91" s="175" t="str">
        <f>IF(C$3=" ", " ",'Mio-Lights'!A102)</f>
        <v xml:space="preserve"> </v>
      </c>
      <c r="E91" s="171" t="str">
        <f>IF($D91=" ", " ",'Mio-Lights'!B102)</f>
        <v xml:space="preserve"> </v>
      </c>
      <c r="F91" s="171" t="str">
        <f>IF($D91=" ", " ",'Mio-Mediums'!B102)</f>
        <v xml:space="preserve"> </v>
      </c>
      <c r="G91" s="171" t="str">
        <f>IF($D91=" ", " ",'Mio-Articulated Trucks'!B102)</f>
        <v xml:space="preserve"> </v>
      </c>
      <c r="H91" s="171" t="str">
        <f>IF($D91=" ", " ",'Mio-Bicycles on Road'!B102)</f>
        <v xml:space="preserve"> </v>
      </c>
      <c r="I91" s="171" t="str">
        <f>IF($D91=" ", " ",'Mio-Ped'!C102)</f>
        <v xml:space="preserve"> </v>
      </c>
      <c r="J91" s="171" t="str">
        <f>IF($D91=" ", " ",'Mio-Bicycles'!C102)</f>
        <v xml:space="preserve"> </v>
      </c>
      <c r="K91" s="171" t="str">
        <f>IF($D91=" ", " ",'Mio-Ped'!B102)</f>
        <v xml:space="preserve"> </v>
      </c>
      <c r="L91" s="171" t="str">
        <f>IF($D91=" ", " ",'Mio-Bicycles'!B102)</f>
        <v xml:space="preserve"> </v>
      </c>
      <c r="M91" s="138" t="e">
        <f t="shared" si="7"/>
        <v>#VALUE!</v>
      </c>
      <c r="N91" s="138" t="e">
        <f t="shared" si="7"/>
        <v>#VALUE!</v>
      </c>
    </row>
    <row r="92" spans="1:14" x14ac:dyDescent="0.25">
      <c r="A92" s="128" t="e">
        <f t="shared" si="6"/>
        <v>#VALUE!</v>
      </c>
      <c r="B92" s="9" t="e">
        <f t="shared" si="8"/>
        <v>#VALUE!</v>
      </c>
      <c r="C92" s="178" t="e">
        <f t="shared" si="5"/>
        <v>#VALUE!</v>
      </c>
      <c r="D92" s="175" t="str">
        <f>IF(C$3=" ", " ",'Mio-Lights'!A103)</f>
        <v xml:space="preserve"> </v>
      </c>
      <c r="E92" s="171" t="str">
        <f>IF($D92=" ", " ",'Mio-Lights'!B103)</f>
        <v xml:space="preserve"> </v>
      </c>
      <c r="F92" s="171" t="str">
        <f>IF($D92=" ", " ",'Mio-Mediums'!B103)</f>
        <v xml:space="preserve"> </v>
      </c>
      <c r="G92" s="171" t="str">
        <f>IF($D92=" ", " ",'Mio-Articulated Trucks'!B103)</f>
        <v xml:space="preserve"> </v>
      </c>
      <c r="H92" s="171" t="str">
        <f>IF($D92=" ", " ",'Mio-Bicycles on Road'!B103)</f>
        <v xml:space="preserve"> </v>
      </c>
      <c r="I92" s="171" t="str">
        <f>IF($D92=" ", " ",'Mio-Ped'!C103)</f>
        <v xml:space="preserve"> </v>
      </c>
      <c r="J92" s="171" t="str">
        <f>IF($D92=" ", " ",'Mio-Bicycles'!C103)</f>
        <v xml:space="preserve"> </v>
      </c>
      <c r="K92" s="171" t="str">
        <f>IF($D92=" ", " ",'Mio-Ped'!B103)</f>
        <v xml:space="preserve"> </v>
      </c>
      <c r="L92" s="171" t="str">
        <f>IF($D92=" ", " ",'Mio-Bicycles'!B103)</f>
        <v xml:space="preserve"> </v>
      </c>
      <c r="M92" s="138" t="e">
        <f t="shared" si="7"/>
        <v>#VALUE!</v>
      </c>
      <c r="N92" s="138" t="e">
        <f t="shared" si="7"/>
        <v>#VALUE!</v>
      </c>
    </row>
    <row r="93" spans="1:14" x14ac:dyDescent="0.25">
      <c r="A93" s="128" t="e">
        <f t="shared" si="6"/>
        <v>#VALUE!</v>
      </c>
      <c r="B93" s="9" t="e">
        <f t="shared" si="8"/>
        <v>#VALUE!</v>
      </c>
      <c r="C93" s="178" t="e">
        <f t="shared" si="5"/>
        <v>#VALUE!</v>
      </c>
      <c r="D93" s="175" t="str">
        <f>IF(C$3=" ", " ",'Mio-Lights'!A104)</f>
        <v xml:space="preserve"> </v>
      </c>
      <c r="E93" s="171" t="str">
        <f>IF($D93=" ", " ",'Mio-Lights'!B104)</f>
        <v xml:space="preserve"> </v>
      </c>
      <c r="F93" s="171" t="str">
        <f>IF($D93=" ", " ",'Mio-Mediums'!B104)</f>
        <v xml:space="preserve"> </v>
      </c>
      <c r="G93" s="171" t="str">
        <f>IF($D93=" ", " ",'Mio-Articulated Trucks'!B104)</f>
        <v xml:space="preserve"> </v>
      </c>
      <c r="H93" s="171" t="str">
        <f>IF($D93=" ", " ",'Mio-Bicycles on Road'!B104)</f>
        <v xml:space="preserve"> </v>
      </c>
      <c r="I93" s="171" t="str">
        <f>IF($D93=" ", " ",'Mio-Ped'!C104)</f>
        <v xml:space="preserve"> </v>
      </c>
      <c r="J93" s="171" t="str">
        <f>IF($D93=" ", " ",'Mio-Bicycles'!C104)</f>
        <v xml:space="preserve"> </v>
      </c>
      <c r="K93" s="171" t="str">
        <f>IF($D93=" ", " ",'Mio-Ped'!B104)</f>
        <v xml:space="preserve"> </v>
      </c>
      <c r="L93" s="171" t="str">
        <f>IF($D93=" ", " ",'Mio-Bicycles'!B104)</f>
        <v xml:space="preserve"> </v>
      </c>
      <c r="M93" s="138" t="e">
        <f t="shared" si="7"/>
        <v>#VALUE!</v>
      </c>
      <c r="N93" s="138" t="e">
        <f t="shared" si="7"/>
        <v>#VALUE!</v>
      </c>
    </row>
    <row r="94" spans="1:14" x14ac:dyDescent="0.25">
      <c r="A94" s="128" t="e">
        <f t="shared" si="6"/>
        <v>#VALUE!</v>
      </c>
      <c r="B94" s="9" t="e">
        <f t="shared" si="8"/>
        <v>#VALUE!</v>
      </c>
      <c r="C94" s="178" t="e">
        <f t="shared" si="5"/>
        <v>#VALUE!</v>
      </c>
      <c r="D94" s="175" t="str">
        <f>IF(C$3=" ", " ",'Mio-Lights'!A105)</f>
        <v xml:space="preserve"> </v>
      </c>
      <c r="E94" s="171" t="str">
        <f>IF($D94=" ", " ",'Mio-Lights'!B105)</f>
        <v xml:space="preserve"> </v>
      </c>
      <c r="F94" s="171" t="str">
        <f>IF($D94=" ", " ",'Mio-Mediums'!B105)</f>
        <v xml:space="preserve"> </v>
      </c>
      <c r="G94" s="171" t="str">
        <f>IF($D94=" ", " ",'Mio-Articulated Trucks'!B105)</f>
        <v xml:space="preserve"> </v>
      </c>
      <c r="H94" s="171" t="str">
        <f>IF($D94=" ", " ",'Mio-Bicycles on Road'!B105)</f>
        <v xml:space="preserve"> </v>
      </c>
      <c r="I94" s="171" t="str">
        <f>IF($D94=" ", " ",'Mio-Ped'!C105)</f>
        <v xml:space="preserve"> </v>
      </c>
      <c r="J94" s="171" t="str">
        <f>IF($D94=" ", " ",'Mio-Bicycles'!C105)</f>
        <v xml:space="preserve"> </v>
      </c>
      <c r="K94" s="171" t="str">
        <f>IF($D94=" ", " ",'Mio-Ped'!B105)</f>
        <v xml:space="preserve"> </v>
      </c>
      <c r="L94" s="171" t="str">
        <f>IF($D94=" ", " ",'Mio-Bicycles'!B105)</f>
        <v xml:space="preserve"> </v>
      </c>
      <c r="M94" s="138" t="e">
        <f t="shared" si="7"/>
        <v>#VALUE!</v>
      </c>
      <c r="N94" s="138" t="e">
        <f t="shared" si="7"/>
        <v>#VALUE!</v>
      </c>
    </row>
    <row r="95" spans="1:14" x14ac:dyDescent="0.25">
      <c r="A95" s="128" t="e">
        <f t="shared" si="6"/>
        <v>#VALUE!</v>
      </c>
      <c r="B95" s="9" t="e">
        <f t="shared" si="8"/>
        <v>#VALUE!</v>
      </c>
      <c r="C95" s="178" t="e">
        <f t="shared" si="5"/>
        <v>#VALUE!</v>
      </c>
      <c r="D95" s="175" t="str">
        <f>IF(C$3=" ", " ",'Mio-Lights'!A106)</f>
        <v xml:space="preserve"> </v>
      </c>
      <c r="E95" s="171" t="str">
        <f>IF($D95=" ", " ",'Mio-Lights'!B106)</f>
        <v xml:space="preserve"> </v>
      </c>
      <c r="F95" s="171" t="str">
        <f>IF($D95=" ", " ",'Mio-Mediums'!B106)</f>
        <v xml:space="preserve"> </v>
      </c>
      <c r="G95" s="171" t="str">
        <f>IF($D95=" ", " ",'Mio-Articulated Trucks'!B106)</f>
        <v xml:space="preserve"> </v>
      </c>
      <c r="H95" s="171" t="str">
        <f>IF($D95=" ", " ",'Mio-Bicycles on Road'!B106)</f>
        <v xml:space="preserve"> </v>
      </c>
      <c r="I95" s="171" t="str">
        <f>IF($D95=" ", " ",'Mio-Ped'!C106)</f>
        <v xml:space="preserve"> </v>
      </c>
      <c r="J95" s="171" t="str">
        <f>IF($D95=" ", " ",'Mio-Bicycles'!C106)</f>
        <v xml:space="preserve"> </v>
      </c>
      <c r="K95" s="171" t="str">
        <f>IF($D95=" ", " ",'Mio-Ped'!B106)</f>
        <v xml:space="preserve"> </v>
      </c>
      <c r="L95" s="171" t="str">
        <f>IF($D95=" ", " ",'Mio-Bicycles'!B106)</f>
        <v xml:space="preserve"> </v>
      </c>
      <c r="M95" s="138" t="e">
        <f t="shared" si="7"/>
        <v>#VALUE!</v>
      </c>
      <c r="N95" s="138" t="e">
        <f t="shared" si="7"/>
        <v>#VALUE!</v>
      </c>
    </row>
    <row r="96" spans="1:14" x14ac:dyDescent="0.25">
      <c r="A96" s="128" t="e">
        <f t="shared" si="6"/>
        <v>#VALUE!</v>
      </c>
      <c r="B96" s="9" t="e">
        <f t="shared" si="8"/>
        <v>#VALUE!</v>
      </c>
      <c r="C96" s="178" t="e">
        <f t="shared" si="5"/>
        <v>#VALUE!</v>
      </c>
      <c r="D96" s="175" t="str">
        <f>IF(C$3=" ", " ",'Mio-Lights'!A107)</f>
        <v xml:space="preserve"> </v>
      </c>
      <c r="E96" s="171" t="str">
        <f>IF($D96=" ", " ",'Mio-Lights'!B107)</f>
        <v xml:space="preserve"> </v>
      </c>
      <c r="F96" s="171" t="str">
        <f>IF($D96=" ", " ",'Mio-Mediums'!B107)</f>
        <v xml:space="preserve"> </v>
      </c>
      <c r="G96" s="171" t="str">
        <f>IF($D96=" ", " ",'Mio-Articulated Trucks'!B107)</f>
        <v xml:space="preserve"> </v>
      </c>
      <c r="H96" s="171" t="str">
        <f>IF($D96=" ", " ",'Mio-Bicycles on Road'!B107)</f>
        <v xml:space="preserve"> </v>
      </c>
      <c r="I96" s="171" t="str">
        <f>IF($D96=" ", " ",'Mio-Ped'!C107)</f>
        <v xml:space="preserve"> </v>
      </c>
      <c r="J96" s="171" t="str">
        <f>IF($D96=" ", " ",'Mio-Bicycles'!C107)</f>
        <v xml:space="preserve"> </v>
      </c>
      <c r="K96" s="171" t="str">
        <f>IF($D96=" ", " ",'Mio-Ped'!B107)</f>
        <v xml:space="preserve"> </v>
      </c>
      <c r="L96" s="171" t="str">
        <f>IF($D96=" ", " ",'Mio-Bicycles'!B107)</f>
        <v xml:space="preserve"> </v>
      </c>
      <c r="M96" s="138" t="e">
        <f t="shared" si="7"/>
        <v>#VALUE!</v>
      </c>
      <c r="N96" s="138" t="e">
        <f t="shared" si="7"/>
        <v>#VALUE!</v>
      </c>
    </row>
    <row r="97" spans="1:14" x14ac:dyDescent="0.25">
      <c r="A97" s="128" t="e">
        <f t="shared" si="6"/>
        <v>#VALUE!</v>
      </c>
      <c r="B97" s="9" t="e">
        <f t="shared" si="8"/>
        <v>#VALUE!</v>
      </c>
      <c r="C97" s="178" t="e">
        <f t="shared" si="5"/>
        <v>#VALUE!</v>
      </c>
      <c r="D97" s="175" t="str">
        <f>IF(C$3=" ", " ",'Mio-Lights'!A108)</f>
        <v xml:space="preserve"> </v>
      </c>
      <c r="E97" s="171" t="str">
        <f>IF($D97=" ", " ",'Mio-Lights'!B108)</f>
        <v xml:space="preserve"> </v>
      </c>
      <c r="F97" s="171" t="str">
        <f>IF($D97=" ", " ",'Mio-Mediums'!B108)</f>
        <v xml:space="preserve"> </v>
      </c>
      <c r="G97" s="171" t="str">
        <f>IF($D97=" ", " ",'Mio-Articulated Trucks'!B108)</f>
        <v xml:space="preserve"> </v>
      </c>
      <c r="H97" s="171" t="str">
        <f>IF($D97=" ", " ",'Mio-Bicycles on Road'!B108)</f>
        <v xml:space="preserve"> </v>
      </c>
      <c r="I97" s="171" t="str">
        <f>IF($D97=" ", " ",'Mio-Ped'!C108)</f>
        <v xml:space="preserve"> </v>
      </c>
      <c r="J97" s="171" t="str">
        <f>IF($D97=" ", " ",'Mio-Bicycles'!C108)</f>
        <v xml:space="preserve"> </v>
      </c>
      <c r="K97" s="171" t="str">
        <f>IF($D97=" ", " ",'Mio-Ped'!B108)</f>
        <v xml:space="preserve"> </v>
      </c>
      <c r="L97" s="171" t="str">
        <f>IF($D97=" ", " ",'Mio-Bicycles'!B108)</f>
        <v xml:space="preserve"> </v>
      </c>
      <c r="M97" s="138" t="e">
        <f t="shared" si="7"/>
        <v>#VALUE!</v>
      </c>
      <c r="N97" s="138" t="e">
        <f t="shared" si="7"/>
        <v>#VALUE!</v>
      </c>
    </row>
    <row r="98" spans="1:14" x14ac:dyDescent="0.25">
      <c r="A98" s="128" t="e">
        <f t="shared" si="6"/>
        <v>#VALUE!</v>
      </c>
      <c r="B98" s="9" t="e">
        <f t="shared" si="8"/>
        <v>#VALUE!</v>
      </c>
      <c r="C98" s="178" t="e">
        <f t="shared" si="5"/>
        <v>#VALUE!</v>
      </c>
      <c r="D98" s="175" t="str">
        <f>IF(C$3=" ", " ",'Mio-Lights'!A109)</f>
        <v xml:space="preserve"> </v>
      </c>
      <c r="E98" s="171" t="str">
        <f>IF($D98=" ", " ",'Mio-Lights'!B109)</f>
        <v xml:space="preserve"> </v>
      </c>
      <c r="F98" s="171" t="str">
        <f>IF($D98=" ", " ",'Mio-Mediums'!B109)</f>
        <v xml:space="preserve"> </v>
      </c>
      <c r="G98" s="171" t="str">
        <f>IF($D98=" ", " ",'Mio-Articulated Trucks'!B109)</f>
        <v xml:space="preserve"> </v>
      </c>
      <c r="H98" s="171" t="str">
        <f>IF($D98=" ", " ",'Mio-Bicycles on Road'!B109)</f>
        <v xml:space="preserve"> </v>
      </c>
      <c r="I98" s="171" t="str">
        <f>IF($D98=" ", " ",'Mio-Ped'!C109)</f>
        <v xml:space="preserve"> </v>
      </c>
      <c r="J98" s="171" t="str">
        <f>IF($D98=" ", " ",'Mio-Bicycles'!C109)</f>
        <v xml:space="preserve"> </v>
      </c>
      <c r="K98" s="171" t="str">
        <f>IF($D98=" ", " ",'Mio-Ped'!B109)</f>
        <v xml:space="preserve"> </v>
      </c>
      <c r="L98" s="171" t="str">
        <f>IF($D98=" ", " ",'Mio-Bicycles'!B109)</f>
        <v xml:space="preserve"> </v>
      </c>
      <c r="M98" s="138" t="e">
        <f t="shared" si="7"/>
        <v>#VALUE!</v>
      </c>
      <c r="N98" s="138" t="e">
        <f t="shared" si="7"/>
        <v>#VALUE!</v>
      </c>
    </row>
  </sheetData>
  <mergeCells count="4">
    <mergeCell ref="I1:J1"/>
    <mergeCell ref="K1:L1"/>
    <mergeCell ref="E1:H1"/>
    <mergeCell ref="M1:N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  <pageSetUpPr fitToPage="1"/>
  </sheetPr>
  <dimension ref="A1:Z125"/>
  <sheetViews>
    <sheetView zoomScaleNormal="100" workbookViewId="0">
      <pane ySplit="6" topLeftCell="A91" activePane="bottomLeft" state="frozen"/>
      <selection pane="bottomLeft" activeCell="Z5" sqref="Z5:Z6"/>
    </sheetView>
  </sheetViews>
  <sheetFormatPr defaultRowHeight="15" x14ac:dyDescent="0.25"/>
  <cols>
    <col min="2" max="25" width="8.28515625" customWidth="1"/>
    <col min="26" max="26" width="11.42578125" bestFit="1" customWidth="1"/>
  </cols>
  <sheetData>
    <row r="1" spans="1:26" ht="15.75" x14ac:dyDescent="0.25">
      <c r="A1" s="299" t="s">
        <v>45</v>
      </c>
      <c r="B1" s="300"/>
      <c r="C1" s="300"/>
      <c r="D1" s="300"/>
      <c r="E1" s="70"/>
      <c r="F1" s="70"/>
      <c r="G1" s="37"/>
      <c r="H1" s="37"/>
      <c r="I1" s="70"/>
      <c r="J1" s="70"/>
      <c r="K1" s="70"/>
      <c r="L1" s="84">
        <f>IF(Northbound!C3&lt;&gt;"",(COUNTA(Northbound!C:C)-1)/4, (COUNTA(Eastbound!C:C)-1)/4)</f>
        <v>24</v>
      </c>
      <c r="M1" s="304" t="s">
        <v>81</v>
      </c>
      <c r="N1" s="304"/>
      <c r="O1" s="304"/>
      <c r="P1" s="304"/>
      <c r="Q1" s="304"/>
      <c r="R1" s="304"/>
      <c r="S1" s="304"/>
      <c r="T1" s="38"/>
      <c r="U1" s="36"/>
      <c r="V1" s="36"/>
      <c r="W1" s="36"/>
      <c r="X1" s="292" t="s">
        <v>46</v>
      </c>
      <c r="Y1" s="293"/>
      <c r="Z1" s="294"/>
    </row>
    <row r="2" spans="1:26" ht="16.5" thickBot="1" x14ac:dyDescent="0.3">
      <c r="A2" s="301" t="s">
        <v>47</v>
      </c>
      <c r="B2" s="302"/>
      <c r="C2" s="302"/>
      <c r="D2" s="302"/>
      <c r="E2" s="71"/>
      <c r="F2" s="71"/>
      <c r="G2" s="25"/>
      <c r="H2" s="303" t="s">
        <v>82</v>
      </c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26"/>
      <c r="U2" s="27"/>
      <c r="V2" s="27"/>
      <c r="W2" s="27"/>
      <c r="X2" s="295" t="s">
        <v>48</v>
      </c>
      <c r="Y2" s="296"/>
      <c r="Z2" s="297"/>
    </row>
    <row r="3" spans="1:26" ht="15.75" thickTop="1" x14ac:dyDescent="0.25">
      <c r="A3" s="40" t="s">
        <v>1</v>
      </c>
      <c r="B3" s="298" t="s">
        <v>49</v>
      </c>
      <c r="C3" s="290"/>
      <c r="D3" s="290"/>
      <c r="E3" s="290"/>
      <c r="F3" s="290"/>
      <c r="G3" s="291"/>
      <c r="H3" s="289" t="s">
        <v>50</v>
      </c>
      <c r="I3" s="290" t="s">
        <v>50</v>
      </c>
      <c r="J3" s="290"/>
      <c r="K3" s="290"/>
      <c r="L3" s="290"/>
      <c r="M3" s="291"/>
      <c r="N3" s="289" t="s">
        <v>51</v>
      </c>
      <c r="O3" s="290" t="s">
        <v>51</v>
      </c>
      <c r="P3" s="290"/>
      <c r="Q3" s="290"/>
      <c r="R3" s="290"/>
      <c r="S3" s="291"/>
      <c r="T3" s="289" t="s">
        <v>52</v>
      </c>
      <c r="U3" s="290"/>
      <c r="V3" s="290"/>
      <c r="W3" s="290"/>
      <c r="X3" s="290" t="s">
        <v>52</v>
      </c>
      <c r="Y3" s="291"/>
      <c r="Z3" s="41" t="s">
        <v>53</v>
      </c>
    </row>
    <row r="4" spans="1:26" ht="15.75" thickBot="1" x14ac:dyDescent="0.3">
      <c r="A4" s="46" t="s">
        <v>54</v>
      </c>
      <c r="B4" s="273" t="str">
        <f>IF(Northbound!C3&lt;&gt;" ",A119," ")</f>
        <v>24-Annabella Underpass: Higgins to Sutherland - AT</v>
      </c>
      <c r="C4" s="273"/>
      <c r="D4" s="273"/>
      <c r="E4" s="273"/>
      <c r="F4" s="273"/>
      <c r="G4" s="285"/>
      <c r="H4" s="273" t="str">
        <f>IF(Southbound!C3&lt;&gt;" ",A119," ")</f>
        <v>24-Annabella Underpass: Higgins to Sutherland - AT</v>
      </c>
      <c r="I4" s="273"/>
      <c r="J4" s="273"/>
      <c r="K4" s="273"/>
      <c r="L4" s="273"/>
      <c r="M4" s="285"/>
      <c r="N4" s="272" t="str">
        <f>IF(Eastbound!C3&lt;&gt;" ",A119," ")</f>
        <v xml:space="preserve"> </v>
      </c>
      <c r="O4" s="273"/>
      <c r="P4" s="273"/>
      <c r="Q4" s="273"/>
      <c r="R4" s="273"/>
      <c r="S4" s="285"/>
      <c r="T4" s="272" t="str">
        <f>IF(Westbound!C3&lt;&gt;" ",A119," ")</f>
        <v xml:space="preserve"> </v>
      </c>
      <c r="U4" s="273"/>
      <c r="V4" s="273"/>
      <c r="W4" s="273"/>
      <c r="X4" s="273"/>
      <c r="Y4" s="273"/>
      <c r="Z4" s="42">
        <v>2016</v>
      </c>
    </row>
    <row r="5" spans="1:26" x14ac:dyDescent="0.25">
      <c r="A5" s="47" t="s">
        <v>77</v>
      </c>
      <c r="B5" s="275"/>
      <c r="C5" s="275"/>
      <c r="D5" s="275"/>
      <c r="E5" s="275"/>
      <c r="F5" s="275"/>
      <c r="G5" s="286"/>
      <c r="H5" s="275"/>
      <c r="I5" s="275"/>
      <c r="J5" s="275"/>
      <c r="K5" s="275"/>
      <c r="L5" s="275"/>
      <c r="M5" s="286"/>
      <c r="N5" s="274"/>
      <c r="O5" s="275"/>
      <c r="P5" s="275"/>
      <c r="Q5" s="275"/>
      <c r="R5" s="275"/>
      <c r="S5" s="286"/>
      <c r="T5" s="274"/>
      <c r="U5" s="275"/>
      <c r="V5" s="275"/>
      <c r="W5" s="275"/>
      <c r="X5" s="275"/>
      <c r="Y5" s="275"/>
      <c r="Z5" s="270" t="s">
        <v>55</v>
      </c>
    </row>
    <row r="6" spans="1:26" ht="24.75" thickBot="1" x14ac:dyDescent="0.3">
      <c r="A6" s="33" t="s">
        <v>56</v>
      </c>
      <c r="B6" s="23" t="s">
        <v>2</v>
      </c>
      <c r="C6" s="23" t="s">
        <v>8</v>
      </c>
      <c r="D6" s="24" t="s">
        <v>86</v>
      </c>
      <c r="E6" s="74" t="s">
        <v>87</v>
      </c>
      <c r="F6" s="72" t="s">
        <v>88</v>
      </c>
      <c r="G6" s="75" t="s">
        <v>89</v>
      </c>
      <c r="H6" s="23" t="s">
        <v>2</v>
      </c>
      <c r="I6" s="23" t="s">
        <v>8</v>
      </c>
      <c r="J6" s="24" t="s">
        <v>86</v>
      </c>
      <c r="K6" s="74" t="s">
        <v>87</v>
      </c>
      <c r="L6" s="72" t="s">
        <v>88</v>
      </c>
      <c r="M6" s="75" t="s">
        <v>89</v>
      </c>
      <c r="N6" s="23" t="s">
        <v>2</v>
      </c>
      <c r="O6" s="23" t="s">
        <v>8</v>
      </c>
      <c r="P6" s="24" t="s">
        <v>86</v>
      </c>
      <c r="Q6" s="74" t="s">
        <v>87</v>
      </c>
      <c r="R6" s="72" t="s">
        <v>88</v>
      </c>
      <c r="S6" s="75" t="s">
        <v>89</v>
      </c>
      <c r="T6" s="23" t="s">
        <v>2</v>
      </c>
      <c r="U6" s="23" t="s">
        <v>8</v>
      </c>
      <c r="V6" s="24" t="s">
        <v>86</v>
      </c>
      <c r="W6" s="74" t="s">
        <v>87</v>
      </c>
      <c r="X6" s="72" t="s">
        <v>88</v>
      </c>
      <c r="Y6" s="75" t="s">
        <v>89</v>
      </c>
      <c r="Z6" s="271"/>
    </row>
    <row r="7" spans="1:26" x14ac:dyDescent="0.25">
      <c r="A7" s="34">
        <v>1.0416666666666666E-2</v>
      </c>
      <c r="B7" s="28">
        <f>Lights!E4</f>
        <v>3</v>
      </c>
      <c r="C7" s="29">
        <f>Mediums!E4</f>
        <v>0</v>
      </c>
      <c r="D7" s="30">
        <f>Heavys!E4</f>
        <v>0</v>
      </c>
      <c r="E7" s="73">
        <f>'Bicycles on Road'!E4</f>
        <v>0</v>
      </c>
      <c r="F7" s="73">
        <f>'Pedestrian on Sidewalks'!E4</f>
        <v>0</v>
      </c>
      <c r="G7" s="31">
        <f>'Bicycles on Sidewalks'!E4</f>
        <v>1</v>
      </c>
      <c r="H7" s="32">
        <f>Lights!I4</f>
        <v>3</v>
      </c>
      <c r="I7" s="29">
        <f>Mediums!I4</f>
        <v>0</v>
      </c>
      <c r="J7" s="29">
        <f>Heavys!I4</f>
        <v>0</v>
      </c>
      <c r="K7" s="29">
        <f>'Bicycles on Road'!I4</f>
        <v>1</v>
      </c>
      <c r="L7" s="30">
        <f>'Pedestrian on Sidewalks'!I4</f>
        <v>0</v>
      </c>
      <c r="M7" s="31">
        <f>'Bicycles on Sidewalks'!I4</f>
        <v>0</v>
      </c>
      <c r="N7" s="32" t="str">
        <f>Lights!M4</f>
        <v/>
      </c>
      <c r="O7" s="29" t="str">
        <f>Mediums!M4</f>
        <v/>
      </c>
      <c r="P7" s="29" t="str">
        <f>Heavys!M4</f>
        <v/>
      </c>
      <c r="Q7" s="29" t="str">
        <f>'Bicycles on Road'!M4</f>
        <v/>
      </c>
      <c r="R7" s="30" t="str">
        <f>'Pedestrian on Sidewalks'!M4</f>
        <v/>
      </c>
      <c r="S7" s="31" t="str">
        <f>'Bicycles on Sidewalks'!M4</f>
        <v/>
      </c>
      <c r="T7" s="32" t="str">
        <f>Lights!Q4</f>
        <v/>
      </c>
      <c r="U7" s="29" t="str">
        <f>Mediums!Q4</f>
        <v/>
      </c>
      <c r="V7" s="29" t="str">
        <f>Heavys!Q4</f>
        <v/>
      </c>
      <c r="W7" s="29" t="str">
        <f>'Bicycles on Road'!Q4</f>
        <v/>
      </c>
      <c r="X7" s="30" t="str">
        <f>'Pedestrian on Sidewalks'!Q4</f>
        <v/>
      </c>
      <c r="Y7" s="43" t="str">
        <f>'Bicycles on Sidewalks'!Q4</f>
        <v/>
      </c>
      <c r="Z7" s="44">
        <f>SUM(B7:D7)+SUM(H7:J7)+SUM(N7:P7)+SUM(T7:V7)</f>
        <v>6</v>
      </c>
    </row>
    <row r="8" spans="1:26" x14ac:dyDescent="0.25">
      <c r="A8" s="34">
        <v>2.0833333333333332E-2</v>
      </c>
      <c r="B8" s="28">
        <f>Lights!E5</f>
        <v>0</v>
      </c>
      <c r="C8" s="29">
        <f>Mediums!E5</f>
        <v>0</v>
      </c>
      <c r="D8" s="30">
        <f>Heavys!E5</f>
        <v>0</v>
      </c>
      <c r="E8" s="73">
        <f>'Bicycles on Road'!E5</f>
        <v>0</v>
      </c>
      <c r="F8" s="73">
        <f>'Pedestrian on Sidewalks'!E5</f>
        <v>0</v>
      </c>
      <c r="G8" s="31">
        <f>'Bicycles on Sidewalks'!E5</f>
        <v>0</v>
      </c>
      <c r="H8" s="32">
        <f>Lights!I5</f>
        <v>9</v>
      </c>
      <c r="I8" s="29">
        <f>Mediums!I5</f>
        <v>0</v>
      </c>
      <c r="J8" s="29">
        <f>Heavys!I5</f>
        <v>0</v>
      </c>
      <c r="K8" s="29">
        <f>'Bicycles on Road'!I5</f>
        <v>0</v>
      </c>
      <c r="L8" s="30">
        <f>'Pedestrian on Sidewalks'!I5</f>
        <v>0</v>
      </c>
      <c r="M8" s="31">
        <f>'Bicycles on Sidewalks'!I5</f>
        <v>1</v>
      </c>
      <c r="N8" s="32" t="str">
        <f>Lights!M5</f>
        <v/>
      </c>
      <c r="O8" s="29" t="str">
        <f>Mediums!M5</f>
        <v/>
      </c>
      <c r="P8" s="29" t="str">
        <f>Heavys!M5</f>
        <v/>
      </c>
      <c r="Q8" s="29" t="str">
        <f>'Bicycles on Road'!M5</f>
        <v/>
      </c>
      <c r="R8" s="30" t="str">
        <f>'Pedestrian on Sidewalks'!M5</f>
        <v/>
      </c>
      <c r="S8" s="31" t="str">
        <f>'Bicycles on Sidewalks'!M5</f>
        <v/>
      </c>
      <c r="T8" s="32" t="str">
        <f>Lights!Q5</f>
        <v/>
      </c>
      <c r="U8" s="29" t="str">
        <f>Mediums!Q5</f>
        <v/>
      </c>
      <c r="V8" s="29" t="str">
        <f>Heavys!Q5</f>
        <v/>
      </c>
      <c r="W8" s="29" t="str">
        <f>'Bicycles on Road'!Q5</f>
        <v/>
      </c>
      <c r="X8" s="30" t="str">
        <f>'Pedestrian on Sidewalks'!Q5</f>
        <v/>
      </c>
      <c r="Y8" s="43" t="str">
        <f>'Bicycles on Sidewalks'!Q5</f>
        <v/>
      </c>
      <c r="Z8" s="44">
        <f t="shared" ref="Z8:Z71" si="0">SUM(B8:D8)+SUM(H8:J8)+SUM(N8:P8)+SUM(T8:V8)</f>
        <v>9</v>
      </c>
    </row>
    <row r="9" spans="1:26" x14ac:dyDescent="0.25">
      <c r="A9" s="34">
        <v>3.125E-2</v>
      </c>
      <c r="B9" s="28">
        <f>Lights!E6</f>
        <v>0</v>
      </c>
      <c r="C9" s="29">
        <f>Mediums!E6</f>
        <v>0</v>
      </c>
      <c r="D9" s="30">
        <f>Heavys!E6</f>
        <v>0</v>
      </c>
      <c r="E9" s="73">
        <f>'Bicycles on Road'!E6</f>
        <v>0</v>
      </c>
      <c r="F9" s="73">
        <f>'Pedestrian on Sidewalks'!E6</f>
        <v>0</v>
      </c>
      <c r="G9" s="31">
        <f>'Bicycles on Sidewalks'!E6</f>
        <v>0</v>
      </c>
      <c r="H9" s="32">
        <f>Lights!I6</f>
        <v>8</v>
      </c>
      <c r="I9" s="29">
        <f>Mediums!I6</f>
        <v>0</v>
      </c>
      <c r="J9" s="29">
        <f>Heavys!I6</f>
        <v>0</v>
      </c>
      <c r="K9" s="29">
        <f>'Bicycles on Road'!I6</f>
        <v>1</v>
      </c>
      <c r="L9" s="30">
        <f>'Pedestrian on Sidewalks'!I6</f>
        <v>0</v>
      </c>
      <c r="M9" s="31">
        <f>'Bicycles on Sidewalks'!I6</f>
        <v>2</v>
      </c>
      <c r="N9" s="32" t="str">
        <f>Lights!M6</f>
        <v/>
      </c>
      <c r="O9" s="29" t="str">
        <f>Mediums!M6</f>
        <v/>
      </c>
      <c r="P9" s="29" t="str">
        <f>Heavys!M6</f>
        <v/>
      </c>
      <c r="Q9" s="29" t="str">
        <f>'Bicycles on Road'!M6</f>
        <v/>
      </c>
      <c r="R9" s="30" t="str">
        <f>'Pedestrian on Sidewalks'!M6</f>
        <v/>
      </c>
      <c r="S9" s="31" t="str">
        <f>'Bicycles on Sidewalks'!M6</f>
        <v/>
      </c>
      <c r="T9" s="32" t="str">
        <f>Lights!Q6</f>
        <v/>
      </c>
      <c r="U9" s="29" t="str">
        <f>Mediums!Q6</f>
        <v/>
      </c>
      <c r="V9" s="29" t="str">
        <f>Heavys!Q6</f>
        <v/>
      </c>
      <c r="W9" s="29" t="str">
        <f>'Bicycles on Road'!Q6</f>
        <v/>
      </c>
      <c r="X9" s="30" t="str">
        <f>'Pedestrian on Sidewalks'!Q6</f>
        <v/>
      </c>
      <c r="Y9" s="43" t="str">
        <f>'Bicycles on Sidewalks'!Q6</f>
        <v/>
      </c>
      <c r="Z9" s="44">
        <f t="shared" si="0"/>
        <v>8</v>
      </c>
    </row>
    <row r="10" spans="1:26" x14ac:dyDescent="0.25">
      <c r="A10" s="34">
        <v>4.1666666666666664E-2</v>
      </c>
      <c r="B10" s="28">
        <f>Lights!E7</f>
        <v>0</v>
      </c>
      <c r="C10" s="29">
        <f>Mediums!E7</f>
        <v>0</v>
      </c>
      <c r="D10" s="30">
        <f>Heavys!E7</f>
        <v>0</v>
      </c>
      <c r="E10" s="73">
        <f>'Bicycles on Road'!E7</f>
        <v>1</v>
      </c>
      <c r="F10" s="73">
        <f>'Pedestrian on Sidewalks'!E7</f>
        <v>0</v>
      </c>
      <c r="G10" s="31">
        <f>'Bicycles on Sidewalks'!E7</f>
        <v>0</v>
      </c>
      <c r="H10" s="32">
        <f>Lights!I7</f>
        <v>4</v>
      </c>
      <c r="I10" s="29">
        <f>Mediums!I7</f>
        <v>0</v>
      </c>
      <c r="J10" s="29">
        <f>Heavys!I7</f>
        <v>0</v>
      </c>
      <c r="K10" s="29">
        <f>'Bicycles on Road'!I7</f>
        <v>0</v>
      </c>
      <c r="L10" s="30">
        <f>'Pedestrian on Sidewalks'!I7</f>
        <v>0</v>
      </c>
      <c r="M10" s="31">
        <f>'Bicycles on Sidewalks'!I7</f>
        <v>0</v>
      </c>
      <c r="N10" s="32" t="str">
        <f>Lights!M7</f>
        <v/>
      </c>
      <c r="O10" s="29" t="str">
        <f>Mediums!M7</f>
        <v/>
      </c>
      <c r="P10" s="29" t="str">
        <f>Heavys!M7</f>
        <v/>
      </c>
      <c r="Q10" s="29" t="str">
        <f>'Bicycles on Road'!M7</f>
        <v/>
      </c>
      <c r="R10" s="30" t="str">
        <f>'Pedestrian on Sidewalks'!M7</f>
        <v/>
      </c>
      <c r="S10" s="31" t="str">
        <f>'Bicycles on Sidewalks'!M7</f>
        <v/>
      </c>
      <c r="T10" s="32" t="str">
        <f>Lights!Q7</f>
        <v/>
      </c>
      <c r="U10" s="29" t="str">
        <f>Mediums!Q7</f>
        <v/>
      </c>
      <c r="V10" s="29" t="str">
        <f>Heavys!Q7</f>
        <v/>
      </c>
      <c r="W10" s="29" t="str">
        <f>'Bicycles on Road'!Q7</f>
        <v/>
      </c>
      <c r="X10" s="30" t="str">
        <f>'Pedestrian on Sidewalks'!Q7</f>
        <v/>
      </c>
      <c r="Y10" s="43" t="str">
        <f>'Bicycles on Sidewalks'!Q7</f>
        <v/>
      </c>
      <c r="Z10" s="44">
        <f t="shared" si="0"/>
        <v>4</v>
      </c>
    </row>
    <row r="11" spans="1:26" x14ac:dyDescent="0.25">
      <c r="A11" s="34">
        <v>5.2083333333333336E-2</v>
      </c>
      <c r="B11" s="28">
        <f>Lights!E8</f>
        <v>1</v>
      </c>
      <c r="C11" s="29">
        <f>Mediums!E8</f>
        <v>0</v>
      </c>
      <c r="D11" s="30">
        <f>Heavys!E8</f>
        <v>0</v>
      </c>
      <c r="E11" s="73">
        <f>'Bicycles on Road'!E8</f>
        <v>0</v>
      </c>
      <c r="F11" s="73">
        <f>'Pedestrian on Sidewalks'!E8</f>
        <v>0</v>
      </c>
      <c r="G11" s="31">
        <f>'Bicycles on Sidewalks'!E8</f>
        <v>0</v>
      </c>
      <c r="H11" s="32">
        <f>Lights!I8</f>
        <v>4</v>
      </c>
      <c r="I11" s="29">
        <f>Mediums!I8</f>
        <v>1</v>
      </c>
      <c r="J11" s="29">
        <f>Heavys!I8</f>
        <v>0</v>
      </c>
      <c r="K11" s="29">
        <f>'Bicycles on Road'!I8</f>
        <v>0</v>
      </c>
      <c r="L11" s="30">
        <f>'Pedestrian on Sidewalks'!I8</f>
        <v>0</v>
      </c>
      <c r="M11" s="31">
        <f>'Bicycles on Sidewalks'!I8</f>
        <v>0</v>
      </c>
      <c r="N11" s="32" t="str">
        <f>Lights!M8</f>
        <v/>
      </c>
      <c r="O11" s="29" t="str">
        <f>Mediums!M8</f>
        <v/>
      </c>
      <c r="P11" s="29" t="str">
        <f>Heavys!M8</f>
        <v/>
      </c>
      <c r="Q11" s="29" t="str">
        <f>'Bicycles on Road'!M8</f>
        <v/>
      </c>
      <c r="R11" s="30" t="str">
        <f>'Pedestrian on Sidewalks'!M8</f>
        <v/>
      </c>
      <c r="S11" s="31" t="str">
        <f>'Bicycles on Sidewalks'!M8</f>
        <v/>
      </c>
      <c r="T11" s="32" t="str">
        <f>Lights!Q8</f>
        <v/>
      </c>
      <c r="U11" s="29" t="str">
        <f>Mediums!Q8</f>
        <v/>
      </c>
      <c r="V11" s="29" t="str">
        <f>Heavys!Q8</f>
        <v/>
      </c>
      <c r="W11" s="29" t="str">
        <f>'Bicycles on Road'!Q8</f>
        <v/>
      </c>
      <c r="X11" s="30" t="str">
        <f>'Pedestrian on Sidewalks'!Q8</f>
        <v/>
      </c>
      <c r="Y11" s="43" t="str">
        <f>'Bicycles on Sidewalks'!Q8</f>
        <v/>
      </c>
      <c r="Z11" s="44">
        <f t="shared" si="0"/>
        <v>6</v>
      </c>
    </row>
    <row r="12" spans="1:26" x14ac:dyDescent="0.25">
      <c r="A12" s="34">
        <v>6.25E-2</v>
      </c>
      <c r="B12" s="28">
        <f>Lights!E9</f>
        <v>1</v>
      </c>
      <c r="C12" s="29">
        <f>Mediums!E9</f>
        <v>0</v>
      </c>
      <c r="D12" s="30">
        <f>Heavys!E9</f>
        <v>0</v>
      </c>
      <c r="E12" s="73">
        <f>'Bicycles on Road'!E9</f>
        <v>0</v>
      </c>
      <c r="F12" s="73">
        <f>'Pedestrian on Sidewalks'!E9</f>
        <v>0</v>
      </c>
      <c r="G12" s="31">
        <f>'Bicycles on Sidewalks'!E9</f>
        <v>0</v>
      </c>
      <c r="H12" s="32">
        <f>Lights!I9</f>
        <v>4</v>
      </c>
      <c r="I12" s="29">
        <f>Mediums!I9</f>
        <v>0</v>
      </c>
      <c r="J12" s="29">
        <f>Heavys!I9</f>
        <v>0</v>
      </c>
      <c r="K12" s="29">
        <f>'Bicycles on Road'!I9</f>
        <v>0</v>
      </c>
      <c r="L12" s="30">
        <f>'Pedestrian on Sidewalks'!I9</f>
        <v>0</v>
      </c>
      <c r="M12" s="31">
        <f>'Bicycles on Sidewalks'!I9</f>
        <v>0</v>
      </c>
      <c r="N12" s="32" t="str">
        <f>Lights!M9</f>
        <v/>
      </c>
      <c r="O12" s="29" t="str">
        <f>Mediums!M9</f>
        <v/>
      </c>
      <c r="P12" s="29" t="str">
        <f>Heavys!M9</f>
        <v/>
      </c>
      <c r="Q12" s="29" t="str">
        <f>'Bicycles on Road'!M9</f>
        <v/>
      </c>
      <c r="R12" s="30" t="str">
        <f>'Pedestrian on Sidewalks'!M9</f>
        <v/>
      </c>
      <c r="S12" s="31" t="str">
        <f>'Bicycles on Sidewalks'!M9</f>
        <v/>
      </c>
      <c r="T12" s="32" t="str">
        <f>Lights!Q9</f>
        <v/>
      </c>
      <c r="U12" s="29" t="str">
        <f>Mediums!Q9</f>
        <v/>
      </c>
      <c r="V12" s="29" t="str">
        <f>Heavys!Q9</f>
        <v/>
      </c>
      <c r="W12" s="29" t="str">
        <f>'Bicycles on Road'!Q9</f>
        <v/>
      </c>
      <c r="X12" s="30" t="str">
        <f>'Pedestrian on Sidewalks'!Q9</f>
        <v/>
      </c>
      <c r="Y12" s="43" t="str">
        <f>'Bicycles on Sidewalks'!Q9</f>
        <v/>
      </c>
      <c r="Z12" s="44">
        <f t="shared" si="0"/>
        <v>5</v>
      </c>
    </row>
    <row r="13" spans="1:26" x14ac:dyDescent="0.25">
      <c r="A13" s="34">
        <v>7.2916666666666671E-2</v>
      </c>
      <c r="B13" s="28">
        <f>Lights!E10</f>
        <v>1</v>
      </c>
      <c r="C13" s="29">
        <f>Mediums!E10</f>
        <v>0</v>
      </c>
      <c r="D13" s="30">
        <f>Heavys!E10</f>
        <v>0</v>
      </c>
      <c r="E13" s="73">
        <f>'Bicycles on Road'!E10</f>
        <v>0</v>
      </c>
      <c r="F13" s="73">
        <f>'Pedestrian on Sidewalks'!E10</f>
        <v>0</v>
      </c>
      <c r="G13" s="31">
        <f>'Bicycles on Sidewalks'!E10</f>
        <v>0</v>
      </c>
      <c r="H13" s="32">
        <f>Lights!I10</f>
        <v>1</v>
      </c>
      <c r="I13" s="29">
        <f>Mediums!I10</f>
        <v>0</v>
      </c>
      <c r="J13" s="29">
        <f>Heavys!I10</f>
        <v>0</v>
      </c>
      <c r="K13" s="29">
        <f>'Bicycles on Road'!I10</f>
        <v>0</v>
      </c>
      <c r="L13" s="30">
        <f>'Pedestrian on Sidewalks'!I10</f>
        <v>0</v>
      </c>
      <c r="M13" s="31">
        <f>'Bicycles on Sidewalks'!I10</f>
        <v>0</v>
      </c>
      <c r="N13" s="32" t="str">
        <f>Lights!M10</f>
        <v/>
      </c>
      <c r="O13" s="29" t="str">
        <f>Mediums!M10</f>
        <v/>
      </c>
      <c r="P13" s="29" t="str">
        <f>Heavys!M10</f>
        <v/>
      </c>
      <c r="Q13" s="29" t="str">
        <f>'Bicycles on Road'!M10</f>
        <v/>
      </c>
      <c r="R13" s="30" t="str">
        <f>'Pedestrian on Sidewalks'!M10</f>
        <v/>
      </c>
      <c r="S13" s="31" t="str">
        <f>'Bicycles on Sidewalks'!M10</f>
        <v/>
      </c>
      <c r="T13" s="32" t="str">
        <f>Lights!Q10</f>
        <v/>
      </c>
      <c r="U13" s="29" t="str">
        <f>Mediums!Q10</f>
        <v/>
      </c>
      <c r="V13" s="29" t="str">
        <f>Heavys!Q10</f>
        <v/>
      </c>
      <c r="W13" s="29" t="str">
        <f>'Bicycles on Road'!Q10</f>
        <v/>
      </c>
      <c r="X13" s="30" t="str">
        <f>'Pedestrian on Sidewalks'!Q10</f>
        <v/>
      </c>
      <c r="Y13" s="43" t="str">
        <f>'Bicycles on Sidewalks'!Q10</f>
        <v/>
      </c>
      <c r="Z13" s="44">
        <f t="shared" si="0"/>
        <v>2</v>
      </c>
    </row>
    <row r="14" spans="1:26" x14ac:dyDescent="0.25">
      <c r="A14" s="34">
        <v>8.3333333333333329E-2</v>
      </c>
      <c r="B14" s="28">
        <f>Lights!E11</f>
        <v>0</v>
      </c>
      <c r="C14" s="29">
        <f>Mediums!E11</f>
        <v>0</v>
      </c>
      <c r="D14" s="30">
        <f>Heavys!E11</f>
        <v>0</v>
      </c>
      <c r="E14" s="73">
        <f>'Bicycles on Road'!E11</f>
        <v>0</v>
      </c>
      <c r="F14" s="73">
        <f>'Pedestrian on Sidewalks'!E11</f>
        <v>0</v>
      </c>
      <c r="G14" s="31">
        <f>'Bicycles on Sidewalks'!E11</f>
        <v>0</v>
      </c>
      <c r="H14" s="32">
        <f>Lights!I11</f>
        <v>3</v>
      </c>
      <c r="I14" s="29">
        <f>Mediums!I11</f>
        <v>1</v>
      </c>
      <c r="J14" s="29">
        <f>Heavys!I11</f>
        <v>0</v>
      </c>
      <c r="K14" s="29">
        <f>'Bicycles on Road'!I11</f>
        <v>0</v>
      </c>
      <c r="L14" s="30">
        <f>'Pedestrian on Sidewalks'!I11</f>
        <v>0</v>
      </c>
      <c r="M14" s="31">
        <f>'Bicycles on Sidewalks'!I11</f>
        <v>0</v>
      </c>
      <c r="N14" s="32" t="str">
        <f>Lights!M11</f>
        <v/>
      </c>
      <c r="O14" s="29" t="str">
        <f>Mediums!M11</f>
        <v/>
      </c>
      <c r="P14" s="29" t="str">
        <f>Heavys!M11</f>
        <v/>
      </c>
      <c r="Q14" s="29" t="str">
        <f>'Bicycles on Road'!M11</f>
        <v/>
      </c>
      <c r="R14" s="30" t="str">
        <f>'Pedestrian on Sidewalks'!M11</f>
        <v/>
      </c>
      <c r="S14" s="31" t="str">
        <f>'Bicycles on Sidewalks'!M11</f>
        <v/>
      </c>
      <c r="T14" s="32" t="str">
        <f>Lights!Q11</f>
        <v/>
      </c>
      <c r="U14" s="29" t="str">
        <f>Mediums!Q11</f>
        <v/>
      </c>
      <c r="V14" s="29" t="str">
        <f>Heavys!Q11</f>
        <v/>
      </c>
      <c r="W14" s="29" t="str">
        <f>'Bicycles on Road'!Q11</f>
        <v/>
      </c>
      <c r="X14" s="30" t="str">
        <f>'Pedestrian on Sidewalks'!Q11</f>
        <v/>
      </c>
      <c r="Y14" s="43" t="str">
        <f>'Bicycles on Sidewalks'!Q11</f>
        <v/>
      </c>
      <c r="Z14" s="44">
        <f t="shared" si="0"/>
        <v>4</v>
      </c>
    </row>
    <row r="15" spans="1:26" x14ac:dyDescent="0.25">
      <c r="A15" s="34">
        <v>9.375E-2</v>
      </c>
      <c r="B15" s="28">
        <f>Lights!E12</f>
        <v>0</v>
      </c>
      <c r="C15" s="29">
        <f>Mediums!E12</f>
        <v>0</v>
      </c>
      <c r="D15" s="30">
        <f>Heavys!E12</f>
        <v>0</v>
      </c>
      <c r="E15" s="73">
        <f>'Bicycles on Road'!E12</f>
        <v>0</v>
      </c>
      <c r="F15" s="73">
        <f>'Pedestrian on Sidewalks'!E12</f>
        <v>0</v>
      </c>
      <c r="G15" s="31">
        <f>'Bicycles on Sidewalks'!E12</f>
        <v>0</v>
      </c>
      <c r="H15" s="32">
        <f>Lights!I12</f>
        <v>2</v>
      </c>
      <c r="I15" s="29">
        <f>Mediums!I12</f>
        <v>0</v>
      </c>
      <c r="J15" s="29">
        <f>Heavys!I12</f>
        <v>0</v>
      </c>
      <c r="K15" s="29">
        <f>'Bicycles on Road'!I12</f>
        <v>0</v>
      </c>
      <c r="L15" s="30">
        <f>'Pedestrian on Sidewalks'!I12</f>
        <v>0</v>
      </c>
      <c r="M15" s="31">
        <f>'Bicycles on Sidewalks'!I12</f>
        <v>0</v>
      </c>
      <c r="N15" s="32" t="str">
        <f>Lights!M12</f>
        <v/>
      </c>
      <c r="O15" s="29" t="str">
        <f>Mediums!M12</f>
        <v/>
      </c>
      <c r="P15" s="29" t="str">
        <f>Heavys!M12</f>
        <v/>
      </c>
      <c r="Q15" s="29" t="str">
        <f>'Bicycles on Road'!M12</f>
        <v/>
      </c>
      <c r="R15" s="30" t="str">
        <f>'Pedestrian on Sidewalks'!M12</f>
        <v/>
      </c>
      <c r="S15" s="31" t="str">
        <f>'Bicycles on Sidewalks'!M12</f>
        <v/>
      </c>
      <c r="T15" s="32" t="str">
        <f>Lights!Q12</f>
        <v/>
      </c>
      <c r="U15" s="29" t="str">
        <f>Mediums!Q12</f>
        <v/>
      </c>
      <c r="V15" s="29" t="str">
        <f>Heavys!Q12</f>
        <v/>
      </c>
      <c r="W15" s="29" t="str">
        <f>'Bicycles on Road'!Q12</f>
        <v/>
      </c>
      <c r="X15" s="30" t="str">
        <f>'Pedestrian on Sidewalks'!Q12</f>
        <v/>
      </c>
      <c r="Y15" s="43" t="str">
        <f>'Bicycles on Sidewalks'!Q12</f>
        <v/>
      </c>
      <c r="Z15" s="44">
        <f t="shared" si="0"/>
        <v>2</v>
      </c>
    </row>
    <row r="16" spans="1:26" x14ac:dyDescent="0.25">
      <c r="A16" s="34">
        <v>0.10416666666666667</v>
      </c>
      <c r="B16" s="28">
        <f>Lights!E13</f>
        <v>0</v>
      </c>
      <c r="C16" s="29">
        <f>Mediums!E13</f>
        <v>0</v>
      </c>
      <c r="D16" s="30">
        <f>Heavys!E13</f>
        <v>0</v>
      </c>
      <c r="E16" s="73">
        <f>'Bicycles on Road'!E13</f>
        <v>0</v>
      </c>
      <c r="F16" s="73">
        <f>'Pedestrian on Sidewalks'!E13</f>
        <v>0</v>
      </c>
      <c r="G16" s="31">
        <f>'Bicycles on Sidewalks'!E13</f>
        <v>0</v>
      </c>
      <c r="H16" s="32">
        <f>Lights!I13</f>
        <v>0</v>
      </c>
      <c r="I16" s="29">
        <f>Mediums!I13</f>
        <v>1</v>
      </c>
      <c r="J16" s="29">
        <f>Heavys!I13</f>
        <v>0</v>
      </c>
      <c r="K16" s="29">
        <f>'Bicycles on Road'!I13</f>
        <v>0</v>
      </c>
      <c r="L16" s="30">
        <f>'Pedestrian on Sidewalks'!I13</f>
        <v>0</v>
      </c>
      <c r="M16" s="31">
        <f>'Bicycles on Sidewalks'!I13</f>
        <v>0</v>
      </c>
      <c r="N16" s="32" t="str">
        <f>Lights!M13</f>
        <v/>
      </c>
      <c r="O16" s="29" t="str">
        <f>Mediums!M13</f>
        <v/>
      </c>
      <c r="P16" s="29" t="str">
        <f>Heavys!M13</f>
        <v/>
      </c>
      <c r="Q16" s="29" t="str">
        <f>'Bicycles on Road'!M13</f>
        <v/>
      </c>
      <c r="R16" s="30" t="str">
        <f>'Pedestrian on Sidewalks'!M13</f>
        <v/>
      </c>
      <c r="S16" s="31" t="str">
        <f>'Bicycles on Sidewalks'!M13</f>
        <v/>
      </c>
      <c r="T16" s="32" t="str">
        <f>Lights!Q13</f>
        <v/>
      </c>
      <c r="U16" s="29" t="str">
        <f>Mediums!Q13</f>
        <v/>
      </c>
      <c r="V16" s="29" t="str">
        <f>Heavys!Q13</f>
        <v/>
      </c>
      <c r="W16" s="29" t="str">
        <f>'Bicycles on Road'!Q13</f>
        <v/>
      </c>
      <c r="X16" s="30" t="str">
        <f>'Pedestrian on Sidewalks'!Q13</f>
        <v/>
      </c>
      <c r="Y16" s="43" t="str">
        <f>'Bicycles on Sidewalks'!Q13</f>
        <v/>
      </c>
      <c r="Z16" s="44">
        <f t="shared" si="0"/>
        <v>1</v>
      </c>
    </row>
    <row r="17" spans="1:26" x14ac:dyDescent="0.25">
      <c r="A17" s="34">
        <v>0.11458333333333333</v>
      </c>
      <c r="B17" s="28">
        <f>Lights!E14</f>
        <v>1</v>
      </c>
      <c r="C17" s="29">
        <f>Mediums!E14</f>
        <v>0</v>
      </c>
      <c r="D17" s="30">
        <f>Heavys!E14</f>
        <v>0</v>
      </c>
      <c r="E17" s="73">
        <f>'Bicycles on Road'!E14</f>
        <v>0</v>
      </c>
      <c r="F17" s="73">
        <f>'Pedestrian on Sidewalks'!E14</f>
        <v>0</v>
      </c>
      <c r="G17" s="31">
        <f>'Bicycles on Sidewalks'!E14</f>
        <v>0</v>
      </c>
      <c r="H17" s="32">
        <f>Lights!I14</f>
        <v>1</v>
      </c>
      <c r="I17" s="29">
        <f>Mediums!I14</f>
        <v>0</v>
      </c>
      <c r="J17" s="29">
        <f>Heavys!I14</f>
        <v>0</v>
      </c>
      <c r="K17" s="29">
        <f>'Bicycles on Road'!I14</f>
        <v>0</v>
      </c>
      <c r="L17" s="30">
        <f>'Pedestrian on Sidewalks'!I14</f>
        <v>0</v>
      </c>
      <c r="M17" s="31">
        <f>'Bicycles on Sidewalks'!I14</f>
        <v>0</v>
      </c>
      <c r="N17" s="32" t="str">
        <f>Lights!M14</f>
        <v/>
      </c>
      <c r="O17" s="29" t="str">
        <f>Mediums!M14</f>
        <v/>
      </c>
      <c r="P17" s="29" t="str">
        <f>Heavys!M14</f>
        <v/>
      </c>
      <c r="Q17" s="29" t="str">
        <f>'Bicycles on Road'!M14</f>
        <v/>
      </c>
      <c r="R17" s="30" t="str">
        <f>'Pedestrian on Sidewalks'!M14</f>
        <v/>
      </c>
      <c r="S17" s="31" t="str">
        <f>'Bicycles on Sidewalks'!M14</f>
        <v/>
      </c>
      <c r="T17" s="32" t="str">
        <f>Lights!Q14</f>
        <v/>
      </c>
      <c r="U17" s="29" t="str">
        <f>Mediums!Q14</f>
        <v/>
      </c>
      <c r="V17" s="29" t="str">
        <f>Heavys!Q14</f>
        <v/>
      </c>
      <c r="W17" s="29" t="str">
        <f>'Bicycles on Road'!Q14</f>
        <v/>
      </c>
      <c r="X17" s="30" t="str">
        <f>'Pedestrian on Sidewalks'!Q14</f>
        <v/>
      </c>
      <c r="Y17" s="43" t="str">
        <f>'Bicycles on Sidewalks'!Q14</f>
        <v/>
      </c>
      <c r="Z17" s="44">
        <f t="shared" si="0"/>
        <v>2</v>
      </c>
    </row>
    <row r="18" spans="1:26" x14ac:dyDescent="0.25">
      <c r="A18" s="34">
        <v>0.125</v>
      </c>
      <c r="B18" s="28">
        <f>Lights!E15</f>
        <v>0</v>
      </c>
      <c r="C18" s="29">
        <f>Mediums!E15</f>
        <v>0</v>
      </c>
      <c r="D18" s="30">
        <f>Heavys!E15</f>
        <v>0</v>
      </c>
      <c r="E18" s="73">
        <f>'Bicycles on Road'!E15</f>
        <v>0</v>
      </c>
      <c r="F18" s="73">
        <f>'Pedestrian on Sidewalks'!E15</f>
        <v>0</v>
      </c>
      <c r="G18" s="31">
        <f>'Bicycles on Sidewalks'!E15</f>
        <v>0</v>
      </c>
      <c r="H18" s="32">
        <f>Lights!I15</f>
        <v>1</v>
      </c>
      <c r="I18" s="29">
        <f>Mediums!I15</f>
        <v>0</v>
      </c>
      <c r="J18" s="29">
        <f>Heavys!I15</f>
        <v>0</v>
      </c>
      <c r="K18" s="29">
        <f>'Bicycles on Road'!I15</f>
        <v>0</v>
      </c>
      <c r="L18" s="30">
        <f>'Pedestrian on Sidewalks'!I15</f>
        <v>0</v>
      </c>
      <c r="M18" s="31">
        <f>'Bicycles on Sidewalks'!I15</f>
        <v>0</v>
      </c>
      <c r="N18" s="32" t="str">
        <f>Lights!M15</f>
        <v/>
      </c>
      <c r="O18" s="29" t="str">
        <f>Mediums!M15</f>
        <v/>
      </c>
      <c r="P18" s="29" t="str">
        <f>Heavys!M15</f>
        <v/>
      </c>
      <c r="Q18" s="29" t="str">
        <f>'Bicycles on Road'!M15</f>
        <v/>
      </c>
      <c r="R18" s="30" t="str">
        <f>'Pedestrian on Sidewalks'!M15</f>
        <v/>
      </c>
      <c r="S18" s="31" t="str">
        <f>'Bicycles on Sidewalks'!M15</f>
        <v/>
      </c>
      <c r="T18" s="32" t="str">
        <f>Lights!Q15</f>
        <v/>
      </c>
      <c r="U18" s="29" t="str">
        <f>Mediums!Q15</f>
        <v/>
      </c>
      <c r="V18" s="29" t="str">
        <f>Heavys!Q15</f>
        <v/>
      </c>
      <c r="W18" s="29" t="str">
        <f>'Bicycles on Road'!Q15</f>
        <v/>
      </c>
      <c r="X18" s="30" t="str">
        <f>'Pedestrian on Sidewalks'!Q15</f>
        <v/>
      </c>
      <c r="Y18" s="43" t="str">
        <f>'Bicycles on Sidewalks'!Q15</f>
        <v/>
      </c>
      <c r="Z18" s="44">
        <f t="shared" si="0"/>
        <v>1</v>
      </c>
    </row>
    <row r="19" spans="1:26" x14ac:dyDescent="0.25">
      <c r="A19" s="34">
        <v>0.13541666666666666</v>
      </c>
      <c r="B19" s="28">
        <f>Lights!E16</f>
        <v>0</v>
      </c>
      <c r="C19" s="29">
        <f>Mediums!E16</f>
        <v>0</v>
      </c>
      <c r="D19" s="30">
        <f>Heavys!E16</f>
        <v>0</v>
      </c>
      <c r="E19" s="73">
        <f>'Bicycles on Road'!E16</f>
        <v>0</v>
      </c>
      <c r="F19" s="73">
        <f>'Pedestrian on Sidewalks'!E16</f>
        <v>0</v>
      </c>
      <c r="G19" s="31">
        <f>'Bicycles on Sidewalks'!E16</f>
        <v>0</v>
      </c>
      <c r="H19" s="32">
        <f>Lights!I16</f>
        <v>1</v>
      </c>
      <c r="I19" s="29">
        <f>Mediums!I16</f>
        <v>0</v>
      </c>
      <c r="J19" s="29">
        <f>Heavys!I16</f>
        <v>0</v>
      </c>
      <c r="K19" s="29">
        <f>'Bicycles on Road'!I16</f>
        <v>0</v>
      </c>
      <c r="L19" s="30">
        <f>'Pedestrian on Sidewalks'!I16</f>
        <v>0</v>
      </c>
      <c r="M19" s="31">
        <f>'Bicycles on Sidewalks'!I16</f>
        <v>0</v>
      </c>
      <c r="N19" s="32" t="str">
        <f>Lights!M16</f>
        <v/>
      </c>
      <c r="O19" s="29" t="str">
        <f>Mediums!M16</f>
        <v/>
      </c>
      <c r="P19" s="29" t="str">
        <f>Heavys!M16</f>
        <v/>
      </c>
      <c r="Q19" s="29" t="str">
        <f>'Bicycles on Road'!M16</f>
        <v/>
      </c>
      <c r="R19" s="30" t="str">
        <f>'Pedestrian on Sidewalks'!M16</f>
        <v/>
      </c>
      <c r="S19" s="31" t="str">
        <f>'Bicycles on Sidewalks'!M16</f>
        <v/>
      </c>
      <c r="T19" s="32" t="str">
        <f>Lights!Q16</f>
        <v/>
      </c>
      <c r="U19" s="29" t="str">
        <f>Mediums!Q16</f>
        <v/>
      </c>
      <c r="V19" s="29" t="str">
        <f>Heavys!Q16</f>
        <v/>
      </c>
      <c r="W19" s="29" t="str">
        <f>'Bicycles on Road'!Q16</f>
        <v/>
      </c>
      <c r="X19" s="30" t="str">
        <f>'Pedestrian on Sidewalks'!Q16</f>
        <v/>
      </c>
      <c r="Y19" s="43" t="str">
        <f>'Bicycles on Sidewalks'!Q16</f>
        <v/>
      </c>
      <c r="Z19" s="44">
        <f t="shared" si="0"/>
        <v>1</v>
      </c>
    </row>
    <row r="20" spans="1:26" x14ac:dyDescent="0.25">
      <c r="A20" s="34">
        <v>0.14583333333333334</v>
      </c>
      <c r="B20" s="28">
        <f>Lights!E17</f>
        <v>0</v>
      </c>
      <c r="C20" s="29">
        <f>Mediums!E17</f>
        <v>0</v>
      </c>
      <c r="D20" s="30">
        <f>Heavys!E17</f>
        <v>0</v>
      </c>
      <c r="E20" s="73">
        <f>'Bicycles on Road'!E17</f>
        <v>1</v>
      </c>
      <c r="F20" s="73">
        <f>'Pedestrian on Sidewalks'!E17</f>
        <v>0</v>
      </c>
      <c r="G20" s="31">
        <f>'Bicycles on Sidewalks'!E17</f>
        <v>0</v>
      </c>
      <c r="H20" s="32">
        <f>Lights!I17</f>
        <v>1</v>
      </c>
      <c r="I20" s="29">
        <f>Mediums!I17</f>
        <v>0</v>
      </c>
      <c r="J20" s="29">
        <f>Heavys!I17</f>
        <v>0</v>
      </c>
      <c r="K20" s="29">
        <f>'Bicycles on Road'!I17</f>
        <v>0</v>
      </c>
      <c r="L20" s="30">
        <f>'Pedestrian on Sidewalks'!I17</f>
        <v>0</v>
      </c>
      <c r="M20" s="31">
        <f>'Bicycles on Sidewalks'!I17</f>
        <v>0</v>
      </c>
      <c r="N20" s="32" t="str">
        <f>Lights!M17</f>
        <v/>
      </c>
      <c r="O20" s="29" t="str">
        <f>Mediums!M17</f>
        <v/>
      </c>
      <c r="P20" s="29" t="str">
        <f>Heavys!M17</f>
        <v/>
      </c>
      <c r="Q20" s="29" t="str">
        <f>'Bicycles on Road'!M17</f>
        <v/>
      </c>
      <c r="R20" s="30" t="str">
        <f>'Pedestrian on Sidewalks'!M17</f>
        <v/>
      </c>
      <c r="S20" s="31" t="str">
        <f>'Bicycles on Sidewalks'!M17</f>
        <v/>
      </c>
      <c r="T20" s="32" t="str">
        <f>Lights!Q17</f>
        <v/>
      </c>
      <c r="U20" s="29" t="str">
        <f>Mediums!Q17</f>
        <v/>
      </c>
      <c r="V20" s="29" t="str">
        <f>Heavys!Q17</f>
        <v/>
      </c>
      <c r="W20" s="29" t="str">
        <f>'Bicycles on Road'!Q17</f>
        <v/>
      </c>
      <c r="X20" s="30" t="str">
        <f>'Pedestrian on Sidewalks'!Q17</f>
        <v/>
      </c>
      <c r="Y20" s="43" t="str">
        <f>'Bicycles on Sidewalks'!Q17</f>
        <v/>
      </c>
      <c r="Z20" s="44">
        <f t="shared" si="0"/>
        <v>1</v>
      </c>
    </row>
    <row r="21" spans="1:26" x14ac:dyDescent="0.25">
      <c r="A21" s="34">
        <v>0.15625</v>
      </c>
      <c r="B21" s="28">
        <f>Lights!E18</f>
        <v>0</v>
      </c>
      <c r="C21" s="29">
        <f>Mediums!E18</f>
        <v>0</v>
      </c>
      <c r="D21" s="30">
        <f>Heavys!E18</f>
        <v>0</v>
      </c>
      <c r="E21" s="73">
        <f>'Bicycles on Road'!E18</f>
        <v>1</v>
      </c>
      <c r="F21" s="73">
        <f>'Pedestrian on Sidewalks'!E18</f>
        <v>2</v>
      </c>
      <c r="G21" s="31">
        <f>'Bicycles on Sidewalks'!E18</f>
        <v>0</v>
      </c>
      <c r="H21" s="32">
        <f>Lights!I18</f>
        <v>2</v>
      </c>
      <c r="I21" s="29">
        <f>Mediums!I18</f>
        <v>0</v>
      </c>
      <c r="J21" s="29">
        <f>Heavys!I18</f>
        <v>0</v>
      </c>
      <c r="K21" s="29">
        <f>'Bicycles on Road'!I18</f>
        <v>0</v>
      </c>
      <c r="L21" s="30">
        <f>'Pedestrian on Sidewalks'!I18</f>
        <v>0</v>
      </c>
      <c r="M21" s="31">
        <f>'Bicycles on Sidewalks'!I18</f>
        <v>0</v>
      </c>
      <c r="N21" s="32" t="str">
        <f>Lights!M18</f>
        <v/>
      </c>
      <c r="O21" s="29" t="str">
        <f>Mediums!M18</f>
        <v/>
      </c>
      <c r="P21" s="29" t="str">
        <f>Heavys!M18</f>
        <v/>
      </c>
      <c r="Q21" s="29" t="str">
        <f>'Bicycles on Road'!M18</f>
        <v/>
      </c>
      <c r="R21" s="30" t="str">
        <f>'Pedestrian on Sidewalks'!M18</f>
        <v/>
      </c>
      <c r="S21" s="31" t="str">
        <f>'Bicycles on Sidewalks'!M18</f>
        <v/>
      </c>
      <c r="T21" s="32" t="str">
        <f>Lights!Q18</f>
        <v/>
      </c>
      <c r="U21" s="29" t="str">
        <f>Mediums!Q18</f>
        <v/>
      </c>
      <c r="V21" s="29" t="str">
        <f>Heavys!Q18</f>
        <v/>
      </c>
      <c r="W21" s="29" t="str">
        <f>'Bicycles on Road'!Q18</f>
        <v/>
      </c>
      <c r="X21" s="30" t="str">
        <f>'Pedestrian on Sidewalks'!Q18</f>
        <v/>
      </c>
      <c r="Y21" s="43" t="str">
        <f>'Bicycles on Sidewalks'!Q18</f>
        <v/>
      </c>
      <c r="Z21" s="44">
        <f t="shared" si="0"/>
        <v>2</v>
      </c>
    </row>
    <row r="22" spans="1:26" x14ac:dyDescent="0.25">
      <c r="A22" s="34">
        <v>0.16666666666666666</v>
      </c>
      <c r="B22" s="28">
        <f>Lights!E19</f>
        <v>0</v>
      </c>
      <c r="C22" s="29">
        <f>Mediums!E19</f>
        <v>0</v>
      </c>
      <c r="D22" s="30">
        <f>Heavys!E19</f>
        <v>0</v>
      </c>
      <c r="E22" s="73">
        <f>'Bicycles on Road'!E19</f>
        <v>0</v>
      </c>
      <c r="F22" s="73">
        <f>'Pedestrian on Sidewalks'!E19</f>
        <v>0</v>
      </c>
      <c r="G22" s="31">
        <f>'Bicycles on Sidewalks'!E19</f>
        <v>0</v>
      </c>
      <c r="H22" s="32">
        <f>Lights!I19</f>
        <v>1</v>
      </c>
      <c r="I22" s="29">
        <f>Mediums!I19</f>
        <v>0</v>
      </c>
      <c r="J22" s="29">
        <f>Heavys!I19</f>
        <v>0</v>
      </c>
      <c r="K22" s="29">
        <f>'Bicycles on Road'!I19</f>
        <v>0</v>
      </c>
      <c r="L22" s="30">
        <f>'Pedestrian on Sidewalks'!I19</f>
        <v>0</v>
      </c>
      <c r="M22" s="31">
        <f>'Bicycles on Sidewalks'!I19</f>
        <v>0</v>
      </c>
      <c r="N22" s="32" t="str">
        <f>Lights!M19</f>
        <v/>
      </c>
      <c r="O22" s="29" t="str">
        <f>Mediums!M19</f>
        <v/>
      </c>
      <c r="P22" s="29" t="str">
        <f>Heavys!M19</f>
        <v/>
      </c>
      <c r="Q22" s="29" t="str">
        <f>'Bicycles on Road'!M19</f>
        <v/>
      </c>
      <c r="R22" s="30" t="str">
        <f>'Pedestrian on Sidewalks'!M19</f>
        <v/>
      </c>
      <c r="S22" s="31" t="str">
        <f>'Bicycles on Sidewalks'!M19</f>
        <v/>
      </c>
      <c r="T22" s="32" t="str">
        <f>Lights!Q19</f>
        <v/>
      </c>
      <c r="U22" s="29" t="str">
        <f>Mediums!Q19</f>
        <v/>
      </c>
      <c r="V22" s="29" t="str">
        <f>Heavys!Q19</f>
        <v/>
      </c>
      <c r="W22" s="29" t="str">
        <f>'Bicycles on Road'!Q19</f>
        <v/>
      </c>
      <c r="X22" s="30" t="str">
        <f>'Pedestrian on Sidewalks'!Q19</f>
        <v/>
      </c>
      <c r="Y22" s="43" t="str">
        <f>'Bicycles on Sidewalks'!Q19</f>
        <v/>
      </c>
      <c r="Z22" s="44">
        <f t="shared" si="0"/>
        <v>1</v>
      </c>
    </row>
    <row r="23" spans="1:26" x14ac:dyDescent="0.25">
      <c r="A23" s="34">
        <v>0.17708333333333334</v>
      </c>
      <c r="B23" s="28">
        <f>Lights!E20</f>
        <v>0</v>
      </c>
      <c r="C23" s="29">
        <f>Mediums!E20</f>
        <v>0</v>
      </c>
      <c r="D23" s="30">
        <f>Heavys!E20</f>
        <v>0</v>
      </c>
      <c r="E23" s="73">
        <f>'Bicycles on Road'!E20</f>
        <v>0</v>
      </c>
      <c r="F23" s="73">
        <f>'Pedestrian on Sidewalks'!E20</f>
        <v>0</v>
      </c>
      <c r="G23" s="31">
        <f>'Bicycles on Sidewalks'!E20</f>
        <v>0</v>
      </c>
      <c r="H23" s="32">
        <f>Lights!I20</f>
        <v>2</v>
      </c>
      <c r="I23" s="29">
        <f>Mediums!I20</f>
        <v>0</v>
      </c>
      <c r="J23" s="29">
        <f>Heavys!I20</f>
        <v>0</v>
      </c>
      <c r="K23" s="29">
        <f>'Bicycles on Road'!I20</f>
        <v>1</v>
      </c>
      <c r="L23" s="30">
        <f>'Pedestrian on Sidewalks'!I20</f>
        <v>1</v>
      </c>
      <c r="M23" s="31">
        <f>'Bicycles on Sidewalks'!I20</f>
        <v>0</v>
      </c>
      <c r="N23" s="32" t="str">
        <f>Lights!M20</f>
        <v/>
      </c>
      <c r="O23" s="29" t="str">
        <f>Mediums!M20</f>
        <v/>
      </c>
      <c r="P23" s="29" t="str">
        <f>Heavys!M20</f>
        <v/>
      </c>
      <c r="Q23" s="29" t="str">
        <f>'Bicycles on Road'!M20</f>
        <v/>
      </c>
      <c r="R23" s="30" t="str">
        <f>'Pedestrian on Sidewalks'!M20</f>
        <v/>
      </c>
      <c r="S23" s="31" t="str">
        <f>'Bicycles on Sidewalks'!M20</f>
        <v/>
      </c>
      <c r="T23" s="32" t="str">
        <f>Lights!Q20</f>
        <v/>
      </c>
      <c r="U23" s="29" t="str">
        <f>Mediums!Q20</f>
        <v/>
      </c>
      <c r="V23" s="29" t="str">
        <f>Heavys!Q20</f>
        <v/>
      </c>
      <c r="W23" s="29" t="str">
        <f>'Bicycles on Road'!Q20</f>
        <v/>
      </c>
      <c r="X23" s="30" t="str">
        <f>'Pedestrian on Sidewalks'!Q20</f>
        <v/>
      </c>
      <c r="Y23" s="43" t="str">
        <f>'Bicycles on Sidewalks'!Q20</f>
        <v/>
      </c>
      <c r="Z23" s="44">
        <f t="shared" si="0"/>
        <v>2</v>
      </c>
    </row>
    <row r="24" spans="1:26" x14ac:dyDescent="0.25">
      <c r="A24" s="34">
        <v>0.1875</v>
      </c>
      <c r="B24" s="28">
        <f>Lights!E21</f>
        <v>1</v>
      </c>
      <c r="C24" s="29">
        <f>Mediums!E21</f>
        <v>0</v>
      </c>
      <c r="D24" s="30">
        <f>Heavys!E21</f>
        <v>0</v>
      </c>
      <c r="E24" s="73">
        <f>'Bicycles on Road'!E21</f>
        <v>1</v>
      </c>
      <c r="F24" s="73">
        <f>'Pedestrian on Sidewalks'!E21</f>
        <v>0</v>
      </c>
      <c r="G24" s="31">
        <f>'Bicycles on Sidewalks'!E21</f>
        <v>0</v>
      </c>
      <c r="H24" s="32">
        <f>Lights!I21</f>
        <v>4</v>
      </c>
      <c r="I24" s="29">
        <f>Mediums!I21</f>
        <v>0</v>
      </c>
      <c r="J24" s="29">
        <f>Heavys!I21</f>
        <v>0</v>
      </c>
      <c r="K24" s="29">
        <f>'Bicycles on Road'!I21</f>
        <v>0</v>
      </c>
      <c r="L24" s="30">
        <f>'Pedestrian on Sidewalks'!I21</f>
        <v>0</v>
      </c>
      <c r="M24" s="31">
        <f>'Bicycles on Sidewalks'!I21</f>
        <v>0</v>
      </c>
      <c r="N24" s="32" t="str">
        <f>Lights!M21</f>
        <v/>
      </c>
      <c r="O24" s="29" t="str">
        <f>Mediums!M21</f>
        <v/>
      </c>
      <c r="P24" s="29" t="str">
        <f>Heavys!M21</f>
        <v/>
      </c>
      <c r="Q24" s="29" t="str">
        <f>'Bicycles on Road'!M21</f>
        <v/>
      </c>
      <c r="R24" s="30" t="str">
        <f>'Pedestrian on Sidewalks'!M21</f>
        <v/>
      </c>
      <c r="S24" s="31" t="str">
        <f>'Bicycles on Sidewalks'!M21</f>
        <v/>
      </c>
      <c r="T24" s="32" t="str">
        <f>Lights!Q21</f>
        <v/>
      </c>
      <c r="U24" s="29" t="str">
        <f>Mediums!Q21</f>
        <v/>
      </c>
      <c r="V24" s="29" t="str">
        <f>Heavys!Q21</f>
        <v/>
      </c>
      <c r="W24" s="29" t="str">
        <f>'Bicycles on Road'!Q21</f>
        <v/>
      </c>
      <c r="X24" s="30" t="str">
        <f>'Pedestrian on Sidewalks'!Q21</f>
        <v/>
      </c>
      <c r="Y24" s="43" t="str">
        <f>'Bicycles on Sidewalks'!Q21</f>
        <v/>
      </c>
      <c r="Z24" s="44">
        <f t="shared" si="0"/>
        <v>5</v>
      </c>
    </row>
    <row r="25" spans="1:26" x14ac:dyDescent="0.25">
      <c r="A25" s="34">
        <v>0.19791666666666666</v>
      </c>
      <c r="B25" s="28">
        <f>Lights!E22</f>
        <v>0</v>
      </c>
      <c r="C25" s="29">
        <f>Mediums!E22</f>
        <v>0</v>
      </c>
      <c r="D25" s="30">
        <f>Heavys!E22</f>
        <v>0</v>
      </c>
      <c r="E25" s="73">
        <f>'Bicycles on Road'!E22</f>
        <v>0</v>
      </c>
      <c r="F25" s="73">
        <f>'Pedestrian on Sidewalks'!E22</f>
        <v>0</v>
      </c>
      <c r="G25" s="31">
        <f>'Bicycles on Sidewalks'!E22</f>
        <v>0</v>
      </c>
      <c r="H25" s="32">
        <f>Lights!I22</f>
        <v>4</v>
      </c>
      <c r="I25" s="29">
        <f>Mediums!I22</f>
        <v>1</v>
      </c>
      <c r="J25" s="29">
        <f>Heavys!I22</f>
        <v>0</v>
      </c>
      <c r="K25" s="29">
        <f>'Bicycles on Road'!I22</f>
        <v>0</v>
      </c>
      <c r="L25" s="30">
        <f>'Pedestrian on Sidewalks'!I22</f>
        <v>0</v>
      </c>
      <c r="M25" s="31">
        <f>'Bicycles on Sidewalks'!I22</f>
        <v>0</v>
      </c>
      <c r="N25" s="32" t="str">
        <f>Lights!M22</f>
        <v/>
      </c>
      <c r="O25" s="29" t="str">
        <f>Mediums!M22</f>
        <v/>
      </c>
      <c r="P25" s="29" t="str">
        <f>Heavys!M22</f>
        <v/>
      </c>
      <c r="Q25" s="29" t="str">
        <f>'Bicycles on Road'!M22</f>
        <v/>
      </c>
      <c r="R25" s="30" t="str">
        <f>'Pedestrian on Sidewalks'!M22</f>
        <v/>
      </c>
      <c r="S25" s="31" t="str">
        <f>'Bicycles on Sidewalks'!M22</f>
        <v/>
      </c>
      <c r="T25" s="32" t="str">
        <f>Lights!Q22</f>
        <v/>
      </c>
      <c r="U25" s="29" t="str">
        <f>Mediums!Q22</f>
        <v/>
      </c>
      <c r="V25" s="29" t="str">
        <f>Heavys!Q22</f>
        <v/>
      </c>
      <c r="W25" s="29" t="str">
        <f>'Bicycles on Road'!Q22</f>
        <v/>
      </c>
      <c r="X25" s="30" t="str">
        <f>'Pedestrian on Sidewalks'!Q22</f>
        <v/>
      </c>
      <c r="Y25" s="43" t="str">
        <f>'Bicycles on Sidewalks'!Q22</f>
        <v/>
      </c>
      <c r="Z25" s="44">
        <f t="shared" si="0"/>
        <v>5</v>
      </c>
    </row>
    <row r="26" spans="1:26" x14ac:dyDescent="0.25">
      <c r="A26" s="34">
        <v>0.20833333333333334</v>
      </c>
      <c r="B26" s="28">
        <f>Lights!E23</f>
        <v>0</v>
      </c>
      <c r="C26" s="29">
        <f>Mediums!E23</f>
        <v>0</v>
      </c>
      <c r="D26" s="30">
        <f>Heavys!E23</f>
        <v>0</v>
      </c>
      <c r="E26" s="73">
        <f>'Bicycles on Road'!E23</f>
        <v>1</v>
      </c>
      <c r="F26" s="73">
        <f>'Pedestrian on Sidewalks'!E23</f>
        <v>0</v>
      </c>
      <c r="G26" s="31">
        <f>'Bicycles on Sidewalks'!E23</f>
        <v>1</v>
      </c>
      <c r="H26" s="32">
        <f>Lights!I23</f>
        <v>9</v>
      </c>
      <c r="I26" s="29">
        <f>Mediums!I23</f>
        <v>0</v>
      </c>
      <c r="J26" s="29">
        <f>Heavys!I23</f>
        <v>0</v>
      </c>
      <c r="K26" s="29">
        <f>'Bicycles on Road'!I23</f>
        <v>0</v>
      </c>
      <c r="L26" s="30">
        <f>'Pedestrian on Sidewalks'!I23</f>
        <v>0</v>
      </c>
      <c r="M26" s="31">
        <f>'Bicycles on Sidewalks'!I23</f>
        <v>0</v>
      </c>
      <c r="N26" s="32" t="str">
        <f>Lights!M23</f>
        <v/>
      </c>
      <c r="O26" s="29" t="str">
        <f>Mediums!M23</f>
        <v/>
      </c>
      <c r="P26" s="29" t="str">
        <f>Heavys!M23</f>
        <v/>
      </c>
      <c r="Q26" s="29" t="str">
        <f>'Bicycles on Road'!M23</f>
        <v/>
      </c>
      <c r="R26" s="30" t="str">
        <f>'Pedestrian on Sidewalks'!M23</f>
        <v/>
      </c>
      <c r="S26" s="31" t="str">
        <f>'Bicycles on Sidewalks'!M23</f>
        <v/>
      </c>
      <c r="T26" s="32" t="str">
        <f>Lights!Q23</f>
        <v/>
      </c>
      <c r="U26" s="29" t="str">
        <f>Mediums!Q23</f>
        <v/>
      </c>
      <c r="V26" s="29" t="str">
        <f>Heavys!Q23</f>
        <v/>
      </c>
      <c r="W26" s="29" t="str">
        <f>'Bicycles on Road'!Q23</f>
        <v/>
      </c>
      <c r="X26" s="30" t="str">
        <f>'Pedestrian on Sidewalks'!Q23</f>
        <v/>
      </c>
      <c r="Y26" s="43" t="str">
        <f>'Bicycles on Sidewalks'!Q23</f>
        <v/>
      </c>
      <c r="Z26" s="44">
        <f t="shared" si="0"/>
        <v>9</v>
      </c>
    </row>
    <row r="27" spans="1:26" x14ac:dyDescent="0.25">
      <c r="A27" s="34">
        <v>0.21875</v>
      </c>
      <c r="B27" s="28">
        <f>Lights!E24</f>
        <v>1</v>
      </c>
      <c r="C27" s="29">
        <f>Mediums!E24</f>
        <v>0</v>
      </c>
      <c r="D27" s="30">
        <f>Heavys!E24</f>
        <v>0</v>
      </c>
      <c r="E27" s="73">
        <f>'Bicycles on Road'!E24</f>
        <v>0</v>
      </c>
      <c r="F27" s="73">
        <f>'Pedestrian on Sidewalks'!E24</f>
        <v>0</v>
      </c>
      <c r="G27" s="31">
        <f>'Bicycles on Sidewalks'!E24</f>
        <v>0</v>
      </c>
      <c r="H27" s="32">
        <f>Lights!I24</f>
        <v>3</v>
      </c>
      <c r="I27" s="29">
        <f>Mediums!I24</f>
        <v>1</v>
      </c>
      <c r="J27" s="29">
        <f>Heavys!I24</f>
        <v>0</v>
      </c>
      <c r="K27" s="29">
        <f>'Bicycles on Road'!I24</f>
        <v>1</v>
      </c>
      <c r="L27" s="30">
        <f>'Pedestrian on Sidewalks'!I24</f>
        <v>0</v>
      </c>
      <c r="M27" s="31">
        <f>'Bicycles on Sidewalks'!I24</f>
        <v>0</v>
      </c>
      <c r="N27" s="32" t="str">
        <f>Lights!M24</f>
        <v/>
      </c>
      <c r="O27" s="29" t="str">
        <f>Mediums!M24</f>
        <v/>
      </c>
      <c r="P27" s="29" t="str">
        <f>Heavys!M24</f>
        <v/>
      </c>
      <c r="Q27" s="29" t="str">
        <f>'Bicycles on Road'!M24</f>
        <v/>
      </c>
      <c r="R27" s="30" t="str">
        <f>'Pedestrian on Sidewalks'!M24</f>
        <v/>
      </c>
      <c r="S27" s="31" t="str">
        <f>'Bicycles on Sidewalks'!M24</f>
        <v/>
      </c>
      <c r="T27" s="32" t="str">
        <f>Lights!Q24</f>
        <v/>
      </c>
      <c r="U27" s="29" t="str">
        <f>Mediums!Q24</f>
        <v/>
      </c>
      <c r="V27" s="29" t="str">
        <f>Heavys!Q24</f>
        <v/>
      </c>
      <c r="W27" s="29" t="str">
        <f>'Bicycles on Road'!Q24</f>
        <v/>
      </c>
      <c r="X27" s="30" t="str">
        <f>'Pedestrian on Sidewalks'!Q24</f>
        <v/>
      </c>
      <c r="Y27" s="43" t="str">
        <f>'Bicycles on Sidewalks'!Q24</f>
        <v/>
      </c>
      <c r="Z27" s="44">
        <f t="shared" si="0"/>
        <v>5</v>
      </c>
    </row>
    <row r="28" spans="1:26" x14ac:dyDescent="0.25">
      <c r="A28" s="34">
        <v>0.22916666666666666</v>
      </c>
      <c r="B28" s="28">
        <f>Lights!E25</f>
        <v>0</v>
      </c>
      <c r="C28" s="29">
        <f>Mediums!E25</f>
        <v>0</v>
      </c>
      <c r="D28" s="30">
        <f>Heavys!E25</f>
        <v>0</v>
      </c>
      <c r="E28" s="73">
        <f>'Bicycles on Road'!E25</f>
        <v>1</v>
      </c>
      <c r="F28" s="73">
        <f>'Pedestrian on Sidewalks'!E25</f>
        <v>0</v>
      </c>
      <c r="G28" s="31">
        <f>'Bicycles on Sidewalks'!E25</f>
        <v>0</v>
      </c>
      <c r="H28" s="32">
        <f>Lights!I25</f>
        <v>6</v>
      </c>
      <c r="I28" s="29">
        <f>Mediums!I25</f>
        <v>1</v>
      </c>
      <c r="J28" s="29">
        <f>Heavys!I25</f>
        <v>0</v>
      </c>
      <c r="K28" s="29">
        <f>'Bicycles on Road'!I25</f>
        <v>2</v>
      </c>
      <c r="L28" s="30">
        <f>'Pedestrian on Sidewalks'!I25</f>
        <v>0</v>
      </c>
      <c r="M28" s="31">
        <f>'Bicycles on Sidewalks'!I25</f>
        <v>1</v>
      </c>
      <c r="N28" s="32" t="str">
        <f>Lights!M25</f>
        <v/>
      </c>
      <c r="O28" s="29" t="str">
        <f>Mediums!M25</f>
        <v/>
      </c>
      <c r="P28" s="29" t="str">
        <f>Heavys!M25</f>
        <v/>
      </c>
      <c r="Q28" s="29" t="str">
        <f>'Bicycles on Road'!M25</f>
        <v/>
      </c>
      <c r="R28" s="30" t="str">
        <f>'Pedestrian on Sidewalks'!M25</f>
        <v/>
      </c>
      <c r="S28" s="31" t="str">
        <f>'Bicycles on Sidewalks'!M25</f>
        <v/>
      </c>
      <c r="T28" s="32" t="str">
        <f>Lights!Q25</f>
        <v/>
      </c>
      <c r="U28" s="29" t="str">
        <f>Mediums!Q25</f>
        <v/>
      </c>
      <c r="V28" s="29" t="str">
        <f>Heavys!Q25</f>
        <v/>
      </c>
      <c r="W28" s="29" t="str">
        <f>'Bicycles on Road'!Q25</f>
        <v/>
      </c>
      <c r="X28" s="30" t="str">
        <f>'Pedestrian on Sidewalks'!Q25</f>
        <v/>
      </c>
      <c r="Y28" s="43" t="str">
        <f>'Bicycles on Sidewalks'!Q25</f>
        <v/>
      </c>
      <c r="Z28" s="44">
        <f t="shared" si="0"/>
        <v>7</v>
      </c>
    </row>
    <row r="29" spans="1:26" x14ac:dyDescent="0.25">
      <c r="A29" s="34">
        <v>0.23958333333333334</v>
      </c>
      <c r="B29" s="28">
        <f>Lights!E26</f>
        <v>0</v>
      </c>
      <c r="C29" s="29">
        <f>Mediums!E26</f>
        <v>0</v>
      </c>
      <c r="D29" s="30">
        <f>Heavys!E26</f>
        <v>0</v>
      </c>
      <c r="E29" s="73">
        <f>'Bicycles on Road'!E26</f>
        <v>0</v>
      </c>
      <c r="F29" s="73">
        <f>'Pedestrian on Sidewalks'!E26</f>
        <v>0</v>
      </c>
      <c r="G29" s="31">
        <f>'Bicycles on Sidewalks'!E26</f>
        <v>0</v>
      </c>
      <c r="H29" s="32">
        <f>Lights!I26</f>
        <v>14</v>
      </c>
      <c r="I29" s="29">
        <f>Mediums!I26</f>
        <v>0</v>
      </c>
      <c r="J29" s="29">
        <f>Heavys!I26</f>
        <v>0</v>
      </c>
      <c r="K29" s="29">
        <f>'Bicycles on Road'!I26</f>
        <v>0</v>
      </c>
      <c r="L29" s="30">
        <f>'Pedestrian on Sidewalks'!I26</f>
        <v>0</v>
      </c>
      <c r="M29" s="31">
        <f>'Bicycles on Sidewalks'!I26</f>
        <v>0</v>
      </c>
      <c r="N29" s="32" t="str">
        <f>Lights!M26</f>
        <v/>
      </c>
      <c r="O29" s="29" t="str">
        <f>Mediums!M26</f>
        <v/>
      </c>
      <c r="P29" s="29" t="str">
        <f>Heavys!M26</f>
        <v/>
      </c>
      <c r="Q29" s="29" t="str">
        <f>'Bicycles on Road'!M26</f>
        <v/>
      </c>
      <c r="R29" s="30" t="str">
        <f>'Pedestrian on Sidewalks'!M26</f>
        <v/>
      </c>
      <c r="S29" s="31" t="str">
        <f>'Bicycles on Sidewalks'!M26</f>
        <v/>
      </c>
      <c r="T29" s="32" t="str">
        <f>Lights!Q26</f>
        <v/>
      </c>
      <c r="U29" s="29" t="str">
        <f>Mediums!Q26</f>
        <v/>
      </c>
      <c r="V29" s="29" t="str">
        <f>Heavys!Q26</f>
        <v/>
      </c>
      <c r="W29" s="29" t="str">
        <f>'Bicycles on Road'!Q26</f>
        <v/>
      </c>
      <c r="X29" s="30" t="str">
        <f>'Pedestrian on Sidewalks'!Q26</f>
        <v/>
      </c>
      <c r="Y29" s="43" t="str">
        <f>'Bicycles on Sidewalks'!Q26</f>
        <v/>
      </c>
      <c r="Z29" s="44">
        <f t="shared" si="0"/>
        <v>14</v>
      </c>
    </row>
    <row r="30" spans="1:26" x14ac:dyDescent="0.25">
      <c r="A30" s="34">
        <v>0.25</v>
      </c>
      <c r="B30" s="28">
        <f>Lights!E27</f>
        <v>0</v>
      </c>
      <c r="C30" s="29">
        <f>Mediums!E27</f>
        <v>0</v>
      </c>
      <c r="D30" s="30">
        <f>Heavys!E27</f>
        <v>0</v>
      </c>
      <c r="E30" s="73">
        <f>'Bicycles on Road'!E27</f>
        <v>0</v>
      </c>
      <c r="F30" s="73">
        <f>'Pedestrian on Sidewalks'!E27</f>
        <v>0</v>
      </c>
      <c r="G30" s="31">
        <f>'Bicycles on Sidewalks'!E27</f>
        <v>1</v>
      </c>
      <c r="H30" s="32">
        <f>Lights!I27</f>
        <v>19</v>
      </c>
      <c r="I30" s="29">
        <f>Mediums!I27</f>
        <v>0</v>
      </c>
      <c r="J30" s="29">
        <f>Heavys!I27</f>
        <v>0</v>
      </c>
      <c r="K30" s="29">
        <f>'Bicycles on Road'!I27</f>
        <v>0</v>
      </c>
      <c r="L30" s="30">
        <f>'Pedestrian on Sidewalks'!I27</f>
        <v>0</v>
      </c>
      <c r="M30" s="31">
        <f>'Bicycles on Sidewalks'!I27</f>
        <v>1</v>
      </c>
      <c r="N30" s="32" t="str">
        <f>Lights!M27</f>
        <v/>
      </c>
      <c r="O30" s="29" t="str">
        <f>Mediums!M27</f>
        <v/>
      </c>
      <c r="P30" s="29" t="str">
        <f>Heavys!M27</f>
        <v/>
      </c>
      <c r="Q30" s="29" t="str">
        <f>'Bicycles on Road'!M27</f>
        <v/>
      </c>
      <c r="R30" s="30" t="str">
        <f>'Pedestrian on Sidewalks'!M27</f>
        <v/>
      </c>
      <c r="S30" s="31" t="str">
        <f>'Bicycles on Sidewalks'!M27</f>
        <v/>
      </c>
      <c r="T30" s="32" t="str">
        <f>Lights!Q27</f>
        <v/>
      </c>
      <c r="U30" s="29" t="str">
        <f>Mediums!Q27</f>
        <v/>
      </c>
      <c r="V30" s="29" t="str">
        <f>Heavys!Q27</f>
        <v/>
      </c>
      <c r="W30" s="29" t="str">
        <f>'Bicycles on Road'!Q27</f>
        <v/>
      </c>
      <c r="X30" s="30" t="str">
        <f>'Pedestrian on Sidewalks'!Q27</f>
        <v/>
      </c>
      <c r="Y30" s="43" t="str">
        <f>'Bicycles on Sidewalks'!Q27</f>
        <v/>
      </c>
      <c r="Z30" s="44">
        <f t="shared" si="0"/>
        <v>19</v>
      </c>
    </row>
    <row r="31" spans="1:26" x14ac:dyDescent="0.25">
      <c r="A31" s="34">
        <v>0.26041666666666669</v>
      </c>
      <c r="B31" s="28">
        <f>Lights!E28</f>
        <v>0</v>
      </c>
      <c r="C31" s="29">
        <f>Mediums!E28</f>
        <v>0</v>
      </c>
      <c r="D31" s="30">
        <f>Heavys!E28</f>
        <v>0</v>
      </c>
      <c r="E31" s="73">
        <f>'Bicycles on Road'!E28</f>
        <v>0</v>
      </c>
      <c r="F31" s="73">
        <f>'Pedestrian on Sidewalks'!E28</f>
        <v>0</v>
      </c>
      <c r="G31" s="31">
        <f>'Bicycles on Sidewalks'!E28</f>
        <v>0</v>
      </c>
      <c r="H31" s="32">
        <f>Lights!I28</f>
        <v>24</v>
      </c>
      <c r="I31" s="29">
        <f>Mediums!I28</f>
        <v>1</v>
      </c>
      <c r="J31" s="29">
        <f>Heavys!I28</f>
        <v>0</v>
      </c>
      <c r="K31" s="29">
        <f>'Bicycles on Road'!I28</f>
        <v>3</v>
      </c>
      <c r="L31" s="30">
        <f>'Pedestrian on Sidewalks'!I28</f>
        <v>5</v>
      </c>
      <c r="M31" s="31">
        <f>'Bicycles on Sidewalks'!I28</f>
        <v>0</v>
      </c>
      <c r="N31" s="32" t="str">
        <f>Lights!M28</f>
        <v/>
      </c>
      <c r="O31" s="29" t="str">
        <f>Mediums!M28</f>
        <v/>
      </c>
      <c r="P31" s="29" t="str">
        <f>Heavys!M28</f>
        <v/>
      </c>
      <c r="Q31" s="29" t="str">
        <f>'Bicycles on Road'!M28</f>
        <v/>
      </c>
      <c r="R31" s="30" t="str">
        <f>'Pedestrian on Sidewalks'!M28</f>
        <v/>
      </c>
      <c r="S31" s="31" t="str">
        <f>'Bicycles on Sidewalks'!M28</f>
        <v/>
      </c>
      <c r="T31" s="32" t="str">
        <f>Lights!Q28</f>
        <v/>
      </c>
      <c r="U31" s="29" t="str">
        <f>Mediums!Q28</f>
        <v/>
      </c>
      <c r="V31" s="29" t="str">
        <f>Heavys!Q28</f>
        <v/>
      </c>
      <c r="W31" s="29" t="str">
        <f>'Bicycles on Road'!Q28</f>
        <v/>
      </c>
      <c r="X31" s="30" t="str">
        <f>'Pedestrian on Sidewalks'!Q28</f>
        <v/>
      </c>
      <c r="Y31" s="43" t="str">
        <f>'Bicycles on Sidewalks'!Q28</f>
        <v/>
      </c>
      <c r="Z31" s="44">
        <f t="shared" si="0"/>
        <v>25</v>
      </c>
    </row>
    <row r="32" spans="1:26" x14ac:dyDescent="0.25">
      <c r="A32" s="34">
        <v>0.27083333333333331</v>
      </c>
      <c r="B32" s="28">
        <f>Lights!E29</f>
        <v>2</v>
      </c>
      <c r="C32" s="29">
        <f>Mediums!E29</f>
        <v>0</v>
      </c>
      <c r="D32" s="30">
        <f>Heavys!E29</f>
        <v>0</v>
      </c>
      <c r="E32" s="73">
        <f>'Bicycles on Road'!E29</f>
        <v>2</v>
      </c>
      <c r="F32" s="73">
        <f>'Pedestrian on Sidewalks'!E29</f>
        <v>0</v>
      </c>
      <c r="G32" s="31">
        <f>'Bicycles on Sidewalks'!E29</f>
        <v>0</v>
      </c>
      <c r="H32" s="32">
        <f>Lights!I29</f>
        <v>25</v>
      </c>
      <c r="I32" s="29">
        <f>Mediums!I29</f>
        <v>0</v>
      </c>
      <c r="J32" s="29">
        <f>Heavys!I29</f>
        <v>0</v>
      </c>
      <c r="K32" s="29">
        <f>'Bicycles on Road'!I29</f>
        <v>2</v>
      </c>
      <c r="L32" s="30">
        <f>'Pedestrian on Sidewalks'!I29</f>
        <v>1</v>
      </c>
      <c r="M32" s="31">
        <f>'Bicycles on Sidewalks'!I29</f>
        <v>0</v>
      </c>
      <c r="N32" s="32" t="str">
        <f>Lights!M29</f>
        <v/>
      </c>
      <c r="O32" s="29" t="str">
        <f>Mediums!M29</f>
        <v/>
      </c>
      <c r="P32" s="29" t="str">
        <f>Heavys!M29</f>
        <v/>
      </c>
      <c r="Q32" s="29" t="str">
        <f>'Bicycles on Road'!M29</f>
        <v/>
      </c>
      <c r="R32" s="30" t="str">
        <f>'Pedestrian on Sidewalks'!M29</f>
        <v/>
      </c>
      <c r="S32" s="31" t="str">
        <f>'Bicycles on Sidewalks'!M29</f>
        <v/>
      </c>
      <c r="T32" s="32" t="str">
        <f>Lights!Q29</f>
        <v/>
      </c>
      <c r="U32" s="29" t="str">
        <f>Mediums!Q29</f>
        <v/>
      </c>
      <c r="V32" s="29" t="str">
        <f>Heavys!Q29</f>
        <v/>
      </c>
      <c r="W32" s="29" t="str">
        <f>'Bicycles on Road'!Q29</f>
        <v/>
      </c>
      <c r="X32" s="30" t="str">
        <f>'Pedestrian on Sidewalks'!Q29</f>
        <v/>
      </c>
      <c r="Y32" s="43" t="str">
        <f>'Bicycles on Sidewalks'!Q29</f>
        <v/>
      </c>
      <c r="Z32" s="44">
        <f t="shared" si="0"/>
        <v>27</v>
      </c>
    </row>
    <row r="33" spans="1:26" x14ac:dyDescent="0.25">
      <c r="A33" s="34">
        <v>0.28125</v>
      </c>
      <c r="B33" s="28">
        <f>Lights!E30</f>
        <v>1</v>
      </c>
      <c r="C33" s="29">
        <f>Mediums!E30</f>
        <v>1</v>
      </c>
      <c r="D33" s="30">
        <f>Heavys!E30</f>
        <v>0</v>
      </c>
      <c r="E33" s="73">
        <f>'Bicycles on Road'!E30</f>
        <v>0</v>
      </c>
      <c r="F33" s="73">
        <f>'Pedestrian on Sidewalks'!E30</f>
        <v>0</v>
      </c>
      <c r="G33" s="31">
        <f>'Bicycles on Sidewalks'!E30</f>
        <v>0</v>
      </c>
      <c r="H33" s="32">
        <f>Lights!I30</f>
        <v>42</v>
      </c>
      <c r="I33" s="29">
        <f>Mediums!I30</f>
        <v>1</v>
      </c>
      <c r="J33" s="29">
        <f>Heavys!I30</f>
        <v>0</v>
      </c>
      <c r="K33" s="29">
        <f>'Bicycles on Road'!I30</f>
        <v>14</v>
      </c>
      <c r="L33" s="30">
        <f>'Pedestrian on Sidewalks'!I30</f>
        <v>1</v>
      </c>
      <c r="M33" s="31">
        <f>'Bicycles on Sidewalks'!I30</f>
        <v>0</v>
      </c>
      <c r="N33" s="32" t="str">
        <f>Lights!M30</f>
        <v/>
      </c>
      <c r="O33" s="29" t="str">
        <f>Mediums!M30</f>
        <v/>
      </c>
      <c r="P33" s="29" t="str">
        <f>Heavys!M30</f>
        <v/>
      </c>
      <c r="Q33" s="29" t="str">
        <f>'Bicycles on Road'!M30</f>
        <v/>
      </c>
      <c r="R33" s="30" t="str">
        <f>'Pedestrian on Sidewalks'!M30</f>
        <v/>
      </c>
      <c r="S33" s="31" t="str">
        <f>'Bicycles on Sidewalks'!M30</f>
        <v/>
      </c>
      <c r="T33" s="32" t="str">
        <f>Lights!Q30</f>
        <v/>
      </c>
      <c r="U33" s="29" t="str">
        <f>Mediums!Q30</f>
        <v/>
      </c>
      <c r="V33" s="29" t="str">
        <f>Heavys!Q30</f>
        <v/>
      </c>
      <c r="W33" s="29" t="str">
        <f>'Bicycles on Road'!Q30</f>
        <v/>
      </c>
      <c r="X33" s="30" t="str">
        <f>'Pedestrian on Sidewalks'!Q30</f>
        <v/>
      </c>
      <c r="Y33" s="43" t="str">
        <f>'Bicycles on Sidewalks'!Q30</f>
        <v/>
      </c>
      <c r="Z33" s="44">
        <f t="shared" si="0"/>
        <v>45</v>
      </c>
    </row>
    <row r="34" spans="1:26" x14ac:dyDescent="0.25">
      <c r="A34" s="34">
        <v>0.29166666666666669</v>
      </c>
      <c r="B34" s="28">
        <f>Lights!E31</f>
        <v>3</v>
      </c>
      <c r="C34" s="29">
        <f>Mediums!E31</f>
        <v>0</v>
      </c>
      <c r="D34" s="30">
        <f>Heavys!E31</f>
        <v>0</v>
      </c>
      <c r="E34" s="73">
        <f>'Bicycles on Road'!E31</f>
        <v>1</v>
      </c>
      <c r="F34" s="73">
        <f>'Pedestrian on Sidewalks'!E31</f>
        <v>0</v>
      </c>
      <c r="G34" s="31">
        <f>'Bicycles on Sidewalks'!E31</f>
        <v>0</v>
      </c>
      <c r="H34" s="32">
        <f>Lights!I31</f>
        <v>24</v>
      </c>
      <c r="I34" s="29">
        <f>Mediums!I31</f>
        <v>1</v>
      </c>
      <c r="J34" s="29">
        <f>Heavys!I31</f>
        <v>0</v>
      </c>
      <c r="K34" s="29">
        <f>'Bicycles on Road'!I31</f>
        <v>8</v>
      </c>
      <c r="L34" s="30">
        <f>'Pedestrian on Sidewalks'!I31</f>
        <v>0</v>
      </c>
      <c r="M34" s="31">
        <f>'Bicycles on Sidewalks'!I31</f>
        <v>0</v>
      </c>
      <c r="N34" s="32" t="str">
        <f>Lights!M31</f>
        <v/>
      </c>
      <c r="O34" s="29" t="str">
        <f>Mediums!M31</f>
        <v/>
      </c>
      <c r="P34" s="29" t="str">
        <f>Heavys!M31</f>
        <v/>
      </c>
      <c r="Q34" s="29" t="str">
        <f>'Bicycles on Road'!M31</f>
        <v/>
      </c>
      <c r="R34" s="30" t="str">
        <f>'Pedestrian on Sidewalks'!M31</f>
        <v/>
      </c>
      <c r="S34" s="31" t="str">
        <f>'Bicycles on Sidewalks'!M31</f>
        <v/>
      </c>
      <c r="T34" s="32" t="str">
        <f>Lights!Q31</f>
        <v/>
      </c>
      <c r="U34" s="29" t="str">
        <f>Mediums!Q31</f>
        <v/>
      </c>
      <c r="V34" s="29" t="str">
        <f>Heavys!Q31</f>
        <v/>
      </c>
      <c r="W34" s="29" t="str">
        <f>'Bicycles on Road'!Q31</f>
        <v/>
      </c>
      <c r="X34" s="30" t="str">
        <f>'Pedestrian on Sidewalks'!Q31</f>
        <v/>
      </c>
      <c r="Y34" s="43" t="str">
        <f>'Bicycles on Sidewalks'!Q31</f>
        <v/>
      </c>
      <c r="Z34" s="44">
        <f t="shared" si="0"/>
        <v>28</v>
      </c>
    </row>
    <row r="35" spans="1:26" x14ac:dyDescent="0.25">
      <c r="A35" s="34">
        <v>0.30208333333333331</v>
      </c>
      <c r="B35" s="28">
        <f>Lights!E32</f>
        <v>4</v>
      </c>
      <c r="C35" s="29">
        <f>Mediums!E32</f>
        <v>0</v>
      </c>
      <c r="D35" s="30">
        <f>Heavys!E32</f>
        <v>0</v>
      </c>
      <c r="E35" s="73">
        <f>'Bicycles on Road'!E32</f>
        <v>4</v>
      </c>
      <c r="F35" s="73">
        <f>'Pedestrian on Sidewalks'!E32</f>
        <v>0</v>
      </c>
      <c r="G35" s="31">
        <f>'Bicycles on Sidewalks'!E32</f>
        <v>0</v>
      </c>
      <c r="H35" s="32">
        <f>Lights!I32</f>
        <v>24</v>
      </c>
      <c r="I35" s="29">
        <f>Mediums!I32</f>
        <v>1</v>
      </c>
      <c r="J35" s="29">
        <f>Heavys!I32</f>
        <v>0</v>
      </c>
      <c r="K35" s="29">
        <f>'Bicycles on Road'!I32</f>
        <v>4</v>
      </c>
      <c r="L35" s="30">
        <f>'Pedestrian on Sidewalks'!I32</f>
        <v>1</v>
      </c>
      <c r="M35" s="31">
        <f>'Bicycles on Sidewalks'!I32</f>
        <v>0</v>
      </c>
      <c r="N35" s="32" t="str">
        <f>Lights!M32</f>
        <v/>
      </c>
      <c r="O35" s="29" t="str">
        <f>Mediums!M32</f>
        <v/>
      </c>
      <c r="P35" s="29" t="str">
        <f>Heavys!M32</f>
        <v/>
      </c>
      <c r="Q35" s="29" t="str">
        <f>'Bicycles on Road'!M32</f>
        <v/>
      </c>
      <c r="R35" s="30" t="str">
        <f>'Pedestrian on Sidewalks'!M32</f>
        <v/>
      </c>
      <c r="S35" s="31" t="str">
        <f>'Bicycles on Sidewalks'!M32</f>
        <v/>
      </c>
      <c r="T35" s="32" t="str">
        <f>Lights!Q32</f>
        <v/>
      </c>
      <c r="U35" s="29" t="str">
        <f>Mediums!Q32</f>
        <v/>
      </c>
      <c r="V35" s="29" t="str">
        <f>Heavys!Q32</f>
        <v/>
      </c>
      <c r="W35" s="29" t="str">
        <f>'Bicycles on Road'!Q32</f>
        <v/>
      </c>
      <c r="X35" s="30" t="str">
        <f>'Pedestrian on Sidewalks'!Q32</f>
        <v/>
      </c>
      <c r="Y35" s="43" t="str">
        <f>'Bicycles on Sidewalks'!Q32</f>
        <v/>
      </c>
      <c r="Z35" s="44">
        <f t="shared" si="0"/>
        <v>29</v>
      </c>
    </row>
    <row r="36" spans="1:26" x14ac:dyDescent="0.25">
      <c r="A36" s="34">
        <v>0.3125</v>
      </c>
      <c r="B36" s="28">
        <f>Lights!E33</f>
        <v>4</v>
      </c>
      <c r="C36" s="29">
        <f>Mediums!E33</f>
        <v>0</v>
      </c>
      <c r="D36" s="30">
        <f>Heavys!E33</f>
        <v>0</v>
      </c>
      <c r="E36" s="73">
        <f>'Bicycles on Road'!E33</f>
        <v>0</v>
      </c>
      <c r="F36" s="73">
        <f>'Pedestrian on Sidewalks'!E33</f>
        <v>1</v>
      </c>
      <c r="G36" s="31">
        <f>'Bicycles on Sidewalks'!E33</f>
        <v>0</v>
      </c>
      <c r="H36" s="32">
        <f>Lights!I33</f>
        <v>46</v>
      </c>
      <c r="I36" s="29">
        <f>Mediums!I33</f>
        <v>1</v>
      </c>
      <c r="J36" s="29">
        <f>Heavys!I33</f>
        <v>0</v>
      </c>
      <c r="K36" s="29">
        <f>'Bicycles on Road'!I33</f>
        <v>15</v>
      </c>
      <c r="L36" s="30">
        <f>'Pedestrian on Sidewalks'!I33</f>
        <v>1</v>
      </c>
      <c r="M36" s="31">
        <f>'Bicycles on Sidewalks'!I33</f>
        <v>0</v>
      </c>
      <c r="N36" s="32" t="str">
        <f>Lights!M33</f>
        <v/>
      </c>
      <c r="O36" s="29" t="str">
        <f>Mediums!M33</f>
        <v/>
      </c>
      <c r="P36" s="29" t="str">
        <f>Heavys!M33</f>
        <v/>
      </c>
      <c r="Q36" s="29" t="str">
        <f>'Bicycles on Road'!M33</f>
        <v/>
      </c>
      <c r="R36" s="30" t="str">
        <f>'Pedestrian on Sidewalks'!M33</f>
        <v/>
      </c>
      <c r="S36" s="31" t="str">
        <f>'Bicycles on Sidewalks'!M33</f>
        <v/>
      </c>
      <c r="T36" s="32" t="str">
        <f>Lights!Q33</f>
        <v/>
      </c>
      <c r="U36" s="29" t="str">
        <f>Mediums!Q33</f>
        <v/>
      </c>
      <c r="V36" s="29" t="str">
        <f>Heavys!Q33</f>
        <v/>
      </c>
      <c r="W36" s="29" t="str">
        <f>'Bicycles on Road'!Q33</f>
        <v/>
      </c>
      <c r="X36" s="30" t="str">
        <f>'Pedestrian on Sidewalks'!Q33</f>
        <v/>
      </c>
      <c r="Y36" s="43" t="str">
        <f>'Bicycles on Sidewalks'!Q33</f>
        <v/>
      </c>
      <c r="Z36" s="44">
        <f t="shared" si="0"/>
        <v>51</v>
      </c>
    </row>
    <row r="37" spans="1:26" x14ac:dyDescent="0.25">
      <c r="A37" s="34">
        <v>0.32291666666666669</v>
      </c>
      <c r="B37" s="28">
        <f>Lights!E34</f>
        <v>4</v>
      </c>
      <c r="C37" s="29">
        <f>Mediums!E34</f>
        <v>1</v>
      </c>
      <c r="D37" s="30">
        <f>Heavys!E34</f>
        <v>0</v>
      </c>
      <c r="E37" s="73">
        <f>'Bicycles on Road'!E34</f>
        <v>5</v>
      </c>
      <c r="F37" s="73">
        <f>'Pedestrian on Sidewalks'!E34</f>
        <v>1</v>
      </c>
      <c r="G37" s="31">
        <f>'Bicycles on Sidewalks'!E34</f>
        <v>1</v>
      </c>
      <c r="H37" s="32">
        <f>Lights!I34</f>
        <v>56</v>
      </c>
      <c r="I37" s="29">
        <f>Mediums!I34</f>
        <v>3</v>
      </c>
      <c r="J37" s="29">
        <f>Heavys!I34</f>
        <v>0</v>
      </c>
      <c r="K37" s="29">
        <f>'Bicycles on Road'!I34</f>
        <v>16</v>
      </c>
      <c r="L37" s="30">
        <f>'Pedestrian on Sidewalks'!I34</f>
        <v>1</v>
      </c>
      <c r="M37" s="31">
        <f>'Bicycles on Sidewalks'!I34</f>
        <v>2</v>
      </c>
      <c r="N37" s="32" t="str">
        <f>Lights!M34</f>
        <v/>
      </c>
      <c r="O37" s="29" t="str">
        <f>Mediums!M34</f>
        <v/>
      </c>
      <c r="P37" s="29" t="str">
        <f>Heavys!M34</f>
        <v/>
      </c>
      <c r="Q37" s="29" t="str">
        <f>'Bicycles on Road'!M34</f>
        <v/>
      </c>
      <c r="R37" s="30" t="str">
        <f>'Pedestrian on Sidewalks'!M34</f>
        <v/>
      </c>
      <c r="S37" s="31" t="str">
        <f>'Bicycles on Sidewalks'!M34</f>
        <v/>
      </c>
      <c r="T37" s="32" t="str">
        <f>Lights!Q34</f>
        <v/>
      </c>
      <c r="U37" s="29" t="str">
        <f>Mediums!Q34</f>
        <v/>
      </c>
      <c r="V37" s="29" t="str">
        <f>Heavys!Q34</f>
        <v/>
      </c>
      <c r="W37" s="29" t="str">
        <f>'Bicycles on Road'!Q34</f>
        <v/>
      </c>
      <c r="X37" s="30" t="str">
        <f>'Pedestrian on Sidewalks'!Q34</f>
        <v/>
      </c>
      <c r="Y37" s="43" t="str">
        <f>'Bicycles on Sidewalks'!Q34</f>
        <v/>
      </c>
      <c r="Z37" s="44">
        <f t="shared" si="0"/>
        <v>64</v>
      </c>
    </row>
    <row r="38" spans="1:26" x14ac:dyDescent="0.25">
      <c r="A38" s="34">
        <v>0.33333333333333331</v>
      </c>
      <c r="B38" s="28">
        <f>Lights!E35</f>
        <v>9</v>
      </c>
      <c r="C38" s="29">
        <f>Mediums!E35</f>
        <v>0</v>
      </c>
      <c r="D38" s="30">
        <f>Heavys!E35</f>
        <v>0</v>
      </c>
      <c r="E38" s="73">
        <f>'Bicycles on Road'!E35</f>
        <v>5</v>
      </c>
      <c r="F38" s="73">
        <f>'Pedestrian on Sidewalks'!E35</f>
        <v>2</v>
      </c>
      <c r="G38" s="31">
        <f>'Bicycles on Sidewalks'!E35</f>
        <v>2</v>
      </c>
      <c r="H38" s="32">
        <f>Lights!I35</f>
        <v>66</v>
      </c>
      <c r="I38" s="29">
        <f>Mediums!I35</f>
        <v>1</v>
      </c>
      <c r="J38" s="29">
        <f>Heavys!I35</f>
        <v>0</v>
      </c>
      <c r="K38" s="29">
        <f>'Bicycles on Road'!I35</f>
        <v>18</v>
      </c>
      <c r="L38" s="30">
        <f>'Pedestrian on Sidewalks'!I35</f>
        <v>0</v>
      </c>
      <c r="M38" s="31">
        <f>'Bicycles on Sidewalks'!I35</f>
        <v>1</v>
      </c>
      <c r="N38" s="32" t="str">
        <f>Lights!M35</f>
        <v/>
      </c>
      <c r="O38" s="29" t="str">
        <f>Mediums!M35</f>
        <v/>
      </c>
      <c r="P38" s="29" t="str">
        <f>Heavys!M35</f>
        <v/>
      </c>
      <c r="Q38" s="29" t="str">
        <f>'Bicycles on Road'!M35</f>
        <v/>
      </c>
      <c r="R38" s="30" t="str">
        <f>'Pedestrian on Sidewalks'!M35</f>
        <v/>
      </c>
      <c r="S38" s="31" t="str">
        <f>'Bicycles on Sidewalks'!M35</f>
        <v/>
      </c>
      <c r="T38" s="32" t="str">
        <f>Lights!Q35</f>
        <v/>
      </c>
      <c r="U38" s="29" t="str">
        <f>Mediums!Q35</f>
        <v/>
      </c>
      <c r="V38" s="29" t="str">
        <f>Heavys!Q35</f>
        <v/>
      </c>
      <c r="W38" s="29" t="str">
        <f>'Bicycles on Road'!Q35</f>
        <v/>
      </c>
      <c r="X38" s="30" t="str">
        <f>'Pedestrian on Sidewalks'!Q35</f>
        <v/>
      </c>
      <c r="Y38" s="43" t="str">
        <f>'Bicycles on Sidewalks'!Q35</f>
        <v/>
      </c>
      <c r="Z38" s="44">
        <f t="shared" si="0"/>
        <v>76</v>
      </c>
    </row>
    <row r="39" spans="1:26" x14ac:dyDescent="0.25">
      <c r="A39" s="34">
        <v>0.34375</v>
      </c>
      <c r="B39" s="28">
        <f>Lights!E36</f>
        <v>5</v>
      </c>
      <c r="C39" s="29">
        <f>Mediums!E36</f>
        <v>0</v>
      </c>
      <c r="D39" s="30">
        <f>Heavys!E36</f>
        <v>0</v>
      </c>
      <c r="E39" s="73">
        <f>'Bicycles on Road'!E36</f>
        <v>9</v>
      </c>
      <c r="F39" s="73">
        <f>'Pedestrian on Sidewalks'!E36</f>
        <v>0</v>
      </c>
      <c r="G39" s="31">
        <f>'Bicycles on Sidewalks'!E36</f>
        <v>1</v>
      </c>
      <c r="H39" s="32">
        <f>Lights!I36</f>
        <v>45</v>
      </c>
      <c r="I39" s="29">
        <f>Mediums!I36</f>
        <v>2</v>
      </c>
      <c r="J39" s="29">
        <f>Heavys!I36</f>
        <v>0</v>
      </c>
      <c r="K39" s="29">
        <f>'Bicycles on Road'!I36</f>
        <v>19</v>
      </c>
      <c r="L39" s="30">
        <f>'Pedestrian on Sidewalks'!I36</f>
        <v>1</v>
      </c>
      <c r="M39" s="31">
        <f>'Bicycles on Sidewalks'!I36</f>
        <v>3</v>
      </c>
      <c r="N39" s="32" t="str">
        <f>Lights!M36</f>
        <v/>
      </c>
      <c r="O39" s="29" t="str">
        <f>Mediums!M36</f>
        <v/>
      </c>
      <c r="P39" s="29" t="str">
        <f>Heavys!M36</f>
        <v/>
      </c>
      <c r="Q39" s="29" t="str">
        <f>'Bicycles on Road'!M36</f>
        <v/>
      </c>
      <c r="R39" s="30" t="str">
        <f>'Pedestrian on Sidewalks'!M36</f>
        <v/>
      </c>
      <c r="S39" s="31" t="str">
        <f>'Bicycles on Sidewalks'!M36</f>
        <v/>
      </c>
      <c r="T39" s="32" t="str">
        <f>Lights!Q36</f>
        <v/>
      </c>
      <c r="U39" s="29" t="str">
        <f>Mediums!Q36</f>
        <v/>
      </c>
      <c r="V39" s="29" t="str">
        <f>Heavys!Q36</f>
        <v/>
      </c>
      <c r="W39" s="29" t="str">
        <f>'Bicycles on Road'!Q36</f>
        <v/>
      </c>
      <c r="X39" s="30" t="str">
        <f>'Pedestrian on Sidewalks'!Q36</f>
        <v/>
      </c>
      <c r="Y39" s="43" t="str">
        <f>'Bicycles on Sidewalks'!Q36</f>
        <v/>
      </c>
      <c r="Z39" s="44">
        <f t="shared" si="0"/>
        <v>52</v>
      </c>
    </row>
    <row r="40" spans="1:26" x14ac:dyDescent="0.25">
      <c r="A40" s="34">
        <v>0.35416666666666669</v>
      </c>
      <c r="B40" s="28">
        <f>Lights!E37</f>
        <v>5</v>
      </c>
      <c r="C40" s="29">
        <f>Mediums!E37</f>
        <v>0</v>
      </c>
      <c r="D40" s="30">
        <f>Heavys!E37</f>
        <v>0</v>
      </c>
      <c r="E40" s="73">
        <f>'Bicycles on Road'!E37</f>
        <v>2</v>
      </c>
      <c r="F40" s="73">
        <f>'Pedestrian on Sidewalks'!E37</f>
        <v>0</v>
      </c>
      <c r="G40" s="31">
        <f>'Bicycles on Sidewalks'!E37</f>
        <v>0</v>
      </c>
      <c r="H40" s="32">
        <f>Lights!I37</f>
        <v>53</v>
      </c>
      <c r="I40" s="29">
        <f>Mediums!I37</f>
        <v>5</v>
      </c>
      <c r="J40" s="29">
        <f>Heavys!I37</f>
        <v>0</v>
      </c>
      <c r="K40" s="29">
        <f>'Bicycles on Road'!I37</f>
        <v>17</v>
      </c>
      <c r="L40" s="30">
        <f>'Pedestrian on Sidewalks'!I37</f>
        <v>1</v>
      </c>
      <c r="M40" s="31">
        <f>'Bicycles on Sidewalks'!I37</f>
        <v>0</v>
      </c>
      <c r="N40" s="32" t="str">
        <f>Lights!M37</f>
        <v/>
      </c>
      <c r="O40" s="29" t="str">
        <f>Mediums!M37</f>
        <v/>
      </c>
      <c r="P40" s="29" t="str">
        <f>Heavys!M37</f>
        <v/>
      </c>
      <c r="Q40" s="29" t="str">
        <f>'Bicycles on Road'!M37</f>
        <v/>
      </c>
      <c r="R40" s="30" t="str">
        <f>'Pedestrian on Sidewalks'!M37</f>
        <v/>
      </c>
      <c r="S40" s="31" t="str">
        <f>'Bicycles on Sidewalks'!M37</f>
        <v/>
      </c>
      <c r="T40" s="32" t="str">
        <f>Lights!Q37</f>
        <v/>
      </c>
      <c r="U40" s="29" t="str">
        <f>Mediums!Q37</f>
        <v/>
      </c>
      <c r="V40" s="29" t="str">
        <f>Heavys!Q37</f>
        <v/>
      </c>
      <c r="W40" s="29" t="str">
        <f>'Bicycles on Road'!Q37</f>
        <v/>
      </c>
      <c r="X40" s="30" t="str">
        <f>'Pedestrian on Sidewalks'!Q37</f>
        <v/>
      </c>
      <c r="Y40" s="43" t="str">
        <f>'Bicycles on Sidewalks'!Q37</f>
        <v/>
      </c>
      <c r="Z40" s="44">
        <f t="shared" si="0"/>
        <v>63</v>
      </c>
    </row>
    <row r="41" spans="1:26" x14ac:dyDescent="0.25">
      <c r="A41" s="34">
        <v>0.36458333333333331</v>
      </c>
      <c r="B41" s="28">
        <f>Lights!E38</f>
        <v>4</v>
      </c>
      <c r="C41" s="29">
        <f>Mediums!E38</f>
        <v>0</v>
      </c>
      <c r="D41" s="30">
        <f>Heavys!E38</f>
        <v>0</v>
      </c>
      <c r="E41" s="73">
        <f>'Bicycles on Road'!E38</f>
        <v>3</v>
      </c>
      <c r="F41" s="73">
        <f>'Pedestrian on Sidewalks'!E38</f>
        <v>0</v>
      </c>
      <c r="G41" s="31">
        <f>'Bicycles on Sidewalks'!E38</f>
        <v>0</v>
      </c>
      <c r="H41" s="32">
        <f>Lights!I38</f>
        <v>42</v>
      </c>
      <c r="I41" s="29">
        <f>Mediums!I38</f>
        <v>3</v>
      </c>
      <c r="J41" s="29">
        <f>Heavys!I38</f>
        <v>0</v>
      </c>
      <c r="K41" s="29">
        <f>'Bicycles on Road'!I38</f>
        <v>7</v>
      </c>
      <c r="L41" s="30">
        <f>'Pedestrian on Sidewalks'!I38</f>
        <v>2</v>
      </c>
      <c r="M41" s="31">
        <f>'Bicycles on Sidewalks'!I38</f>
        <v>1</v>
      </c>
      <c r="N41" s="32" t="str">
        <f>Lights!M38</f>
        <v/>
      </c>
      <c r="O41" s="29" t="str">
        <f>Mediums!M38</f>
        <v/>
      </c>
      <c r="P41" s="29" t="str">
        <f>Heavys!M38</f>
        <v/>
      </c>
      <c r="Q41" s="29" t="str">
        <f>'Bicycles on Road'!M38</f>
        <v/>
      </c>
      <c r="R41" s="30" t="str">
        <f>'Pedestrian on Sidewalks'!M38</f>
        <v/>
      </c>
      <c r="S41" s="31" t="str">
        <f>'Bicycles on Sidewalks'!M38</f>
        <v/>
      </c>
      <c r="T41" s="32" t="str">
        <f>Lights!Q38</f>
        <v/>
      </c>
      <c r="U41" s="29" t="str">
        <f>Mediums!Q38</f>
        <v/>
      </c>
      <c r="V41" s="29" t="str">
        <f>Heavys!Q38</f>
        <v/>
      </c>
      <c r="W41" s="29" t="str">
        <f>'Bicycles on Road'!Q38</f>
        <v/>
      </c>
      <c r="X41" s="30" t="str">
        <f>'Pedestrian on Sidewalks'!Q38</f>
        <v/>
      </c>
      <c r="Y41" s="43" t="str">
        <f>'Bicycles on Sidewalks'!Q38</f>
        <v/>
      </c>
      <c r="Z41" s="44">
        <f t="shared" si="0"/>
        <v>49</v>
      </c>
    </row>
    <row r="42" spans="1:26" x14ac:dyDescent="0.25">
      <c r="A42" s="34">
        <v>0.375</v>
      </c>
      <c r="B42" s="28">
        <f>Lights!E39</f>
        <v>4</v>
      </c>
      <c r="C42" s="29">
        <f>Mediums!E39</f>
        <v>2</v>
      </c>
      <c r="D42" s="30">
        <f>Heavys!E39</f>
        <v>0</v>
      </c>
      <c r="E42" s="73">
        <f>'Bicycles on Road'!E39</f>
        <v>1</v>
      </c>
      <c r="F42" s="73">
        <f>'Pedestrian on Sidewalks'!E39</f>
        <v>0</v>
      </c>
      <c r="G42" s="31">
        <f>'Bicycles on Sidewalks'!E39</f>
        <v>0</v>
      </c>
      <c r="H42" s="32">
        <f>Lights!I39</f>
        <v>34</v>
      </c>
      <c r="I42" s="29">
        <f>Mediums!I39</f>
        <v>0</v>
      </c>
      <c r="J42" s="29">
        <f>Heavys!I39</f>
        <v>0</v>
      </c>
      <c r="K42" s="29">
        <f>'Bicycles on Road'!I39</f>
        <v>13</v>
      </c>
      <c r="L42" s="30">
        <f>'Pedestrian on Sidewalks'!I39</f>
        <v>0</v>
      </c>
      <c r="M42" s="31">
        <f>'Bicycles on Sidewalks'!I39</f>
        <v>0</v>
      </c>
      <c r="N42" s="32" t="str">
        <f>Lights!M39</f>
        <v/>
      </c>
      <c r="O42" s="29" t="str">
        <f>Mediums!M39</f>
        <v/>
      </c>
      <c r="P42" s="29" t="str">
        <f>Heavys!M39</f>
        <v/>
      </c>
      <c r="Q42" s="29" t="str">
        <f>'Bicycles on Road'!M39</f>
        <v/>
      </c>
      <c r="R42" s="30" t="str">
        <f>'Pedestrian on Sidewalks'!M39</f>
        <v/>
      </c>
      <c r="S42" s="31" t="str">
        <f>'Bicycles on Sidewalks'!M39</f>
        <v/>
      </c>
      <c r="T42" s="32" t="str">
        <f>Lights!Q39</f>
        <v/>
      </c>
      <c r="U42" s="29" t="str">
        <f>Mediums!Q39</f>
        <v/>
      </c>
      <c r="V42" s="29" t="str">
        <f>Heavys!Q39</f>
        <v/>
      </c>
      <c r="W42" s="29" t="str">
        <f>'Bicycles on Road'!Q39</f>
        <v/>
      </c>
      <c r="X42" s="30" t="str">
        <f>'Pedestrian on Sidewalks'!Q39</f>
        <v/>
      </c>
      <c r="Y42" s="43" t="str">
        <f>'Bicycles on Sidewalks'!Q39</f>
        <v/>
      </c>
      <c r="Z42" s="44">
        <f t="shared" si="0"/>
        <v>40</v>
      </c>
    </row>
    <row r="43" spans="1:26" x14ac:dyDescent="0.25">
      <c r="A43" s="34">
        <v>0.38541666666666702</v>
      </c>
      <c r="B43" s="28">
        <f>Lights!E40</f>
        <v>7</v>
      </c>
      <c r="C43" s="29">
        <f>Mediums!E40</f>
        <v>0</v>
      </c>
      <c r="D43" s="30">
        <f>Heavys!E40</f>
        <v>1</v>
      </c>
      <c r="E43" s="73">
        <f>'Bicycles on Road'!E40</f>
        <v>0</v>
      </c>
      <c r="F43" s="73">
        <f>'Pedestrian on Sidewalks'!E40</f>
        <v>1</v>
      </c>
      <c r="G43" s="31">
        <f>'Bicycles on Sidewalks'!E40</f>
        <v>0</v>
      </c>
      <c r="H43" s="32">
        <f>Lights!I40</f>
        <v>28</v>
      </c>
      <c r="I43" s="29">
        <f>Mediums!I40</f>
        <v>7</v>
      </c>
      <c r="J43" s="29">
        <f>Heavys!I40</f>
        <v>0</v>
      </c>
      <c r="K43" s="29">
        <f>'Bicycles on Road'!I40</f>
        <v>7</v>
      </c>
      <c r="L43" s="30">
        <f>'Pedestrian on Sidewalks'!I40</f>
        <v>1</v>
      </c>
      <c r="M43" s="31">
        <f>'Bicycles on Sidewalks'!I40</f>
        <v>1</v>
      </c>
      <c r="N43" s="32" t="str">
        <f>Lights!M40</f>
        <v/>
      </c>
      <c r="O43" s="29" t="str">
        <f>Mediums!M40</f>
        <v/>
      </c>
      <c r="P43" s="29" t="str">
        <f>Heavys!M40</f>
        <v/>
      </c>
      <c r="Q43" s="29" t="str">
        <f>'Bicycles on Road'!M40</f>
        <v/>
      </c>
      <c r="R43" s="30" t="str">
        <f>'Pedestrian on Sidewalks'!M40</f>
        <v/>
      </c>
      <c r="S43" s="31" t="str">
        <f>'Bicycles on Sidewalks'!M40</f>
        <v/>
      </c>
      <c r="T43" s="32" t="str">
        <f>Lights!Q40</f>
        <v/>
      </c>
      <c r="U43" s="29" t="str">
        <f>Mediums!Q40</f>
        <v/>
      </c>
      <c r="V43" s="29" t="str">
        <f>Heavys!Q40</f>
        <v/>
      </c>
      <c r="W43" s="29" t="str">
        <f>'Bicycles on Road'!Q40</f>
        <v/>
      </c>
      <c r="X43" s="30" t="str">
        <f>'Pedestrian on Sidewalks'!Q40</f>
        <v/>
      </c>
      <c r="Y43" s="43" t="str">
        <f>'Bicycles on Sidewalks'!Q40</f>
        <v/>
      </c>
      <c r="Z43" s="44">
        <f t="shared" si="0"/>
        <v>43</v>
      </c>
    </row>
    <row r="44" spans="1:26" x14ac:dyDescent="0.25">
      <c r="A44" s="34">
        <v>0.39583333333333298</v>
      </c>
      <c r="B44" s="28">
        <f>Lights!E41</f>
        <v>10</v>
      </c>
      <c r="C44" s="29">
        <f>Mediums!E41</f>
        <v>0</v>
      </c>
      <c r="D44" s="30">
        <f>Heavys!E41</f>
        <v>0</v>
      </c>
      <c r="E44" s="73">
        <f>'Bicycles on Road'!E41</f>
        <v>1</v>
      </c>
      <c r="F44" s="73">
        <f>'Pedestrian on Sidewalks'!E41</f>
        <v>0</v>
      </c>
      <c r="G44" s="31">
        <f>'Bicycles on Sidewalks'!E41</f>
        <v>2</v>
      </c>
      <c r="H44" s="32">
        <f>Lights!I41</f>
        <v>27</v>
      </c>
      <c r="I44" s="29">
        <f>Mediums!I41</f>
        <v>2</v>
      </c>
      <c r="J44" s="29">
        <f>Heavys!I41</f>
        <v>0</v>
      </c>
      <c r="K44" s="29">
        <f>'Bicycles on Road'!I41</f>
        <v>6</v>
      </c>
      <c r="L44" s="30">
        <f>'Pedestrian on Sidewalks'!I41</f>
        <v>0</v>
      </c>
      <c r="M44" s="31">
        <f>'Bicycles on Sidewalks'!I41</f>
        <v>0</v>
      </c>
      <c r="N44" s="32" t="str">
        <f>Lights!M41</f>
        <v/>
      </c>
      <c r="O44" s="29" t="str">
        <f>Mediums!M41</f>
        <v/>
      </c>
      <c r="P44" s="29" t="str">
        <f>Heavys!M41</f>
        <v/>
      </c>
      <c r="Q44" s="29" t="str">
        <f>'Bicycles on Road'!M41</f>
        <v/>
      </c>
      <c r="R44" s="30" t="str">
        <f>'Pedestrian on Sidewalks'!M41</f>
        <v/>
      </c>
      <c r="S44" s="31" t="str">
        <f>'Bicycles on Sidewalks'!M41</f>
        <v/>
      </c>
      <c r="T44" s="32" t="str">
        <f>Lights!Q41</f>
        <v/>
      </c>
      <c r="U44" s="29" t="str">
        <f>Mediums!Q41</f>
        <v/>
      </c>
      <c r="V44" s="29" t="str">
        <f>Heavys!Q41</f>
        <v/>
      </c>
      <c r="W44" s="29" t="str">
        <f>'Bicycles on Road'!Q41</f>
        <v/>
      </c>
      <c r="X44" s="30" t="str">
        <f>'Pedestrian on Sidewalks'!Q41</f>
        <v/>
      </c>
      <c r="Y44" s="43" t="str">
        <f>'Bicycles on Sidewalks'!Q41</f>
        <v/>
      </c>
      <c r="Z44" s="44">
        <f t="shared" si="0"/>
        <v>39</v>
      </c>
    </row>
    <row r="45" spans="1:26" x14ac:dyDescent="0.25">
      <c r="A45" s="34">
        <v>0.40625</v>
      </c>
      <c r="B45" s="28">
        <f>Lights!E42</f>
        <v>5</v>
      </c>
      <c r="C45" s="29">
        <f>Mediums!E42</f>
        <v>1</v>
      </c>
      <c r="D45" s="30">
        <f>Heavys!E42</f>
        <v>1</v>
      </c>
      <c r="E45" s="73">
        <f>'Bicycles on Road'!E42</f>
        <v>3</v>
      </c>
      <c r="F45" s="73">
        <f>'Pedestrian on Sidewalks'!E42</f>
        <v>0</v>
      </c>
      <c r="G45" s="31">
        <f>'Bicycles on Sidewalks'!E42</f>
        <v>0</v>
      </c>
      <c r="H45" s="32">
        <f>Lights!I42</f>
        <v>28</v>
      </c>
      <c r="I45" s="29">
        <f>Mediums!I42</f>
        <v>1</v>
      </c>
      <c r="J45" s="29">
        <f>Heavys!I42</f>
        <v>0</v>
      </c>
      <c r="K45" s="29">
        <f>'Bicycles on Road'!I42</f>
        <v>2</v>
      </c>
      <c r="L45" s="30">
        <f>'Pedestrian on Sidewalks'!I42</f>
        <v>1</v>
      </c>
      <c r="M45" s="31">
        <f>'Bicycles on Sidewalks'!I42</f>
        <v>1</v>
      </c>
      <c r="N45" s="32" t="str">
        <f>Lights!M42</f>
        <v/>
      </c>
      <c r="O45" s="29" t="str">
        <f>Mediums!M42</f>
        <v/>
      </c>
      <c r="P45" s="29" t="str">
        <f>Heavys!M42</f>
        <v/>
      </c>
      <c r="Q45" s="29" t="str">
        <f>'Bicycles on Road'!M42</f>
        <v/>
      </c>
      <c r="R45" s="30" t="str">
        <f>'Pedestrian on Sidewalks'!M42</f>
        <v/>
      </c>
      <c r="S45" s="31" t="str">
        <f>'Bicycles on Sidewalks'!M42</f>
        <v/>
      </c>
      <c r="T45" s="32" t="str">
        <f>Lights!Q42</f>
        <v/>
      </c>
      <c r="U45" s="29" t="str">
        <f>Mediums!Q42</f>
        <v/>
      </c>
      <c r="V45" s="29" t="str">
        <f>Heavys!Q42</f>
        <v/>
      </c>
      <c r="W45" s="29" t="str">
        <f>'Bicycles on Road'!Q42</f>
        <v/>
      </c>
      <c r="X45" s="30" t="str">
        <f>'Pedestrian on Sidewalks'!Q42</f>
        <v/>
      </c>
      <c r="Y45" s="43" t="str">
        <f>'Bicycles on Sidewalks'!Q42</f>
        <v/>
      </c>
      <c r="Z45" s="44">
        <f t="shared" si="0"/>
        <v>36</v>
      </c>
    </row>
    <row r="46" spans="1:26" x14ac:dyDescent="0.25">
      <c r="A46" s="34">
        <v>0.41666666666666702</v>
      </c>
      <c r="B46" s="28">
        <f>Lights!E43</f>
        <v>4</v>
      </c>
      <c r="C46" s="29">
        <f>Mediums!E43</f>
        <v>2</v>
      </c>
      <c r="D46" s="30">
        <f>Heavys!E43</f>
        <v>0</v>
      </c>
      <c r="E46" s="73">
        <f>'Bicycles on Road'!E43</f>
        <v>0</v>
      </c>
      <c r="F46" s="73">
        <f>'Pedestrian on Sidewalks'!E43</f>
        <v>1</v>
      </c>
      <c r="G46" s="31">
        <f>'Bicycles on Sidewalks'!E43</f>
        <v>0</v>
      </c>
      <c r="H46" s="32">
        <f>Lights!I43</f>
        <v>29</v>
      </c>
      <c r="I46" s="29">
        <f>Mediums!I43</f>
        <v>1</v>
      </c>
      <c r="J46" s="29">
        <f>Heavys!I43</f>
        <v>0</v>
      </c>
      <c r="K46" s="29">
        <f>'Bicycles on Road'!I43</f>
        <v>2</v>
      </c>
      <c r="L46" s="30">
        <f>'Pedestrian on Sidewalks'!I43</f>
        <v>0</v>
      </c>
      <c r="M46" s="31">
        <f>'Bicycles on Sidewalks'!I43</f>
        <v>0</v>
      </c>
      <c r="N46" s="32" t="str">
        <f>Lights!M43</f>
        <v/>
      </c>
      <c r="O46" s="29" t="str">
        <f>Mediums!M43</f>
        <v/>
      </c>
      <c r="P46" s="29" t="str">
        <f>Heavys!M43</f>
        <v/>
      </c>
      <c r="Q46" s="29" t="str">
        <f>'Bicycles on Road'!M43</f>
        <v/>
      </c>
      <c r="R46" s="30" t="str">
        <f>'Pedestrian on Sidewalks'!M43</f>
        <v/>
      </c>
      <c r="S46" s="31" t="str">
        <f>'Bicycles on Sidewalks'!M43</f>
        <v/>
      </c>
      <c r="T46" s="32" t="str">
        <f>Lights!Q43</f>
        <v/>
      </c>
      <c r="U46" s="29" t="str">
        <f>Mediums!Q43</f>
        <v/>
      </c>
      <c r="V46" s="29" t="str">
        <f>Heavys!Q43</f>
        <v/>
      </c>
      <c r="W46" s="29" t="str">
        <f>'Bicycles on Road'!Q43</f>
        <v/>
      </c>
      <c r="X46" s="30" t="str">
        <f>'Pedestrian on Sidewalks'!Q43</f>
        <v/>
      </c>
      <c r="Y46" s="43" t="str">
        <f>'Bicycles on Sidewalks'!Q43</f>
        <v/>
      </c>
      <c r="Z46" s="44">
        <f t="shared" si="0"/>
        <v>36</v>
      </c>
    </row>
    <row r="47" spans="1:26" x14ac:dyDescent="0.25">
      <c r="A47" s="34">
        <v>0.42708333333333298</v>
      </c>
      <c r="B47" s="28">
        <f>Lights!E44</f>
        <v>2</v>
      </c>
      <c r="C47" s="29">
        <f>Mediums!E44</f>
        <v>0</v>
      </c>
      <c r="D47" s="30">
        <f>Heavys!E44</f>
        <v>1</v>
      </c>
      <c r="E47" s="73">
        <f>'Bicycles on Road'!E44</f>
        <v>4</v>
      </c>
      <c r="F47" s="73">
        <f>'Pedestrian on Sidewalks'!E44</f>
        <v>3</v>
      </c>
      <c r="G47" s="31">
        <f>'Bicycles on Sidewalks'!E44</f>
        <v>0</v>
      </c>
      <c r="H47" s="32">
        <f>Lights!I44</f>
        <v>28</v>
      </c>
      <c r="I47" s="29">
        <f>Mediums!I44</f>
        <v>3</v>
      </c>
      <c r="J47" s="29">
        <f>Heavys!I44</f>
        <v>0</v>
      </c>
      <c r="K47" s="29">
        <f>'Bicycles on Road'!I44</f>
        <v>5</v>
      </c>
      <c r="L47" s="30">
        <f>'Pedestrian on Sidewalks'!I44</f>
        <v>2</v>
      </c>
      <c r="M47" s="31">
        <f>'Bicycles on Sidewalks'!I44</f>
        <v>1</v>
      </c>
      <c r="N47" s="32" t="str">
        <f>Lights!M44</f>
        <v/>
      </c>
      <c r="O47" s="29" t="str">
        <f>Mediums!M44</f>
        <v/>
      </c>
      <c r="P47" s="29" t="str">
        <f>Heavys!M44</f>
        <v/>
      </c>
      <c r="Q47" s="29" t="str">
        <f>'Bicycles on Road'!M44</f>
        <v/>
      </c>
      <c r="R47" s="30" t="str">
        <f>'Pedestrian on Sidewalks'!M44</f>
        <v/>
      </c>
      <c r="S47" s="31" t="str">
        <f>'Bicycles on Sidewalks'!M44</f>
        <v/>
      </c>
      <c r="T47" s="32" t="str">
        <f>Lights!Q44</f>
        <v/>
      </c>
      <c r="U47" s="29" t="str">
        <f>Mediums!Q44</f>
        <v/>
      </c>
      <c r="V47" s="29" t="str">
        <f>Heavys!Q44</f>
        <v/>
      </c>
      <c r="W47" s="29" t="str">
        <f>'Bicycles on Road'!Q44</f>
        <v/>
      </c>
      <c r="X47" s="30" t="str">
        <f>'Pedestrian on Sidewalks'!Q44</f>
        <v/>
      </c>
      <c r="Y47" s="43" t="str">
        <f>'Bicycles on Sidewalks'!Q44</f>
        <v/>
      </c>
      <c r="Z47" s="44">
        <f t="shared" si="0"/>
        <v>34</v>
      </c>
    </row>
    <row r="48" spans="1:26" x14ac:dyDescent="0.25">
      <c r="A48" s="34">
        <v>0.4375</v>
      </c>
      <c r="B48" s="28">
        <f>Lights!E45</f>
        <v>3</v>
      </c>
      <c r="C48" s="29">
        <f>Mediums!E45</f>
        <v>0</v>
      </c>
      <c r="D48" s="30">
        <f>Heavys!E45</f>
        <v>0</v>
      </c>
      <c r="E48" s="73">
        <f>'Bicycles on Road'!E45</f>
        <v>1</v>
      </c>
      <c r="F48" s="73">
        <f>'Pedestrian on Sidewalks'!E45</f>
        <v>1</v>
      </c>
      <c r="G48" s="31">
        <f>'Bicycles on Sidewalks'!E45</f>
        <v>0</v>
      </c>
      <c r="H48" s="32">
        <f>Lights!I45</f>
        <v>33</v>
      </c>
      <c r="I48" s="29">
        <f>Mediums!I45</f>
        <v>1</v>
      </c>
      <c r="J48" s="29">
        <f>Heavys!I45</f>
        <v>0</v>
      </c>
      <c r="K48" s="29">
        <f>'Bicycles on Road'!I45</f>
        <v>4</v>
      </c>
      <c r="L48" s="30">
        <f>'Pedestrian on Sidewalks'!I45</f>
        <v>0</v>
      </c>
      <c r="M48" s="31">
        <f>'Bicycles on Sidewalks'!I45</f>
        <v>0</v>
      </c>
      <c r="N48" s="32" t="str">
        <f>Lights!M45</f>
        <v/>
      </c>
      <c r="O48" s="29" t="str">
        <f>Mediums!M45</f>
        <v/>
      </c>
      <c r="P48" s="29" t="str">
        <f>Heavys!M45</f>
        <v/>
      </c>
      <c r="Q48" s="29" t="str">
        <f>'Bicycles on Road'!M45</f>
        <v/>
      </c>
      <c r="R48" s="30" t="str">
        <f>'Pedestrian on Sidewalks'!M45</f>
        <v/>
      </c>
      <c r="S48" s="31" t="str">
        <f>'Bicycles on Sidewalks'!M45</f>
        <v/>
      </c>
      <c r="T48" s="32" t="str">
        <f>Lights!Q45</f>
        <v/>
      </c>
      <c r="U48" s="29" t="str">
        <f>Mediums!Q45</f>
        <v/>
      </c>
      <c r="V48" s="29" t="str">
        <f>Heavys!Q45</f>
        <v/>
      </c>
      <c r="W48" s="29" t="str">
        <f>'Bicycles on Road'!Q45</f>
        <v/>
      </c>
      <c r="X48" s="30" t="str">
        <f>'Pedestrian on Sidewalks'!Q45</f>
        <v/>
      </c>
      <c r="Y48" s="43" t="str">
        <f>'Bicycles on Sidewalks'!Q45</f>
        <v/>
      </c>
      <c r="Z48" s="44">
        <f t="shared" si="0"/>
        <v>37</v>
      </c>
    </row>
    <row r="49" spans="1:26" x14ac:dyDescent="0.25">
      <c r="A49" s="34">
        <v>0.44791666666666702</v>
      </c>
      <c r="B49" s="28">
        <f>Lights!E46</f>
        <v>6</v>
      </c>
      <c r="C49" s="29">
        <f>Mediums!E46</f>
        <v>1</v>
      </c>
      <c r="D49" s="30">
        <f>Heavys!E46</f>
        <v>0</v>
      </c>
      <c r="E49" s="73">
        <f>'Bicycles on Road'!E46</f>
        <v>1</v>
      </c>
      <c r="F49" s="73">
        <f>'Pedestrian on Sidewalks'!E46</f>
        <v>0</v>
      </c>
      <c r="G49" s="31">
        <f>'Bicycles on Sidewalks'!E46</f>
        <v>0</v>
      </c>
      <c r="H49" s="32">
        <f>Lights!I46</f>
        <v>29</v>
      </c>
      <c r="I49" s="29">
        <f>Mediums!I46</f>
        <v>3</v>
      </c>
      <c r="J49" s="29">
        <f>Heavys!I46</f>
        <v>1</v>
      </c>
      <c r="K49" s="29">
        <f>'Bicycles on Road'!I46</f>
        <v>1</v>
      </c>
      <c r="L49" s="30">
        <f>'Pedestrian on Sidewalks'!I46</f>
        <v>2</v>
      </c>
      <c r="M49" s="31">
        <f>'Bicycles on Sidewalks'!I46</f>
        <v>0</v>
      </c>
      <c r="N49" s="32" t="str">
        <f>Lights!M46</f>
        <v/>
      </c>
      <c r="O49" s="29" t="str">
        <f>Mediums!M46</f>
        <v/>
      </c>
      <c r="P49" s="29" t="str">
        <f>Heavys!M46</f>
        <v/>
      </c>
      <c r="Q49" s="29" t="str">
        <f>'Bicycles on Road'!M46</f>
        <v/>
      </c>
      <c r="R49" s="30" t="str">
        <f>'Pedestrian on Sidewalks'!M46</f>
        <v/>
      </c>
      <c r="S49" s="31" t="str">
        <f>'Bicycles on Sidewalks'!M46</f>
        <v/>
      </c>
      <c r="T49" s="32" t="str">
        <f>Lights!Q46</f>
        <v/>
      </c>
      <c r="U49" s="29" t="str">
        <f>Mediums!Q46</f>
        <v/>
      </c>
      <c r="V49" s="29" t="str">
        <f>Heavys!Q46</f>
        <v/>
      </c>
      <c r="W49" s="29" t="str">
        <f>'Bicycles on Road'!Q46</f>
        <v/>
      </c>
      <c r="X49" s="30" t="str">
        <f>'Pedestrian on Sidewalks'!Q46</f>
        <v/>
      </c>
      <c r="Y49" s="43" t="str">
        <f>'Bicycles on Sidewalks'!Q46</f>
        <v/>
      </c>
      <c r="Z49" s="44">
        <f t="shared" si="0"/>
        <v>40</v>
      </c>
    </row>
    <row r="50" spans="1:26" x14ac:dyDescent="0.25">
      <c r="A50" s="34">
        <v>0.45833333333333398</v>
      </c>
      <c r="B50" s="28">
        <f>Lights!E47</f>
        <v>7</v>
      </c>
      <c r="C50" s="29">
        <f>Mediums!E47</f>
        <v>0</v>
      </c>
      <c r="D50" s="30">
        <f>Heavys!E47</f>
        <v>0</v>
      </c>
      <c r="E50" s="73">
        <f>'Bicycles on Road'!E47</f>
        <v>1</v>
      </c>
      <c r="F50" s="73">
        <f>'Pedestrian on Sidewalks'!E47</f>
        <v>0</v>
      </c>
      <c r="G50" s="31">
        <f>'Bicycles on Sidewalks'!E47</f>
        <v>1</v>
      </c>
      <c r="H50" s="32">
        <f>Lights!I47</f>
        <v>27</v>
      </c>
      <c r="I50" s="29">
        <f>Mediums!I47</f>
        <v>4</v>
      </c>
      <c r="J50" s="29">
        <f>Heavys!I47</f>
        <v>0</v>
      </c>
      <c r="K50" s="29">
        <f>'Bicycles on Road'!I47</f>
        <v>9</v>
      </c>
      <c r="L50" s="30">
        <f>'Pedestrian on Sidewalks'!I47</f>
        <v>3</v>
      </c>
      <c r="M50" s="31">
        <f>'Bicycles on Sidewalks'!I47</f>
        <v>0</v>
      </c>
      <c r="N50" s="32" t="str">
        <f>Lights!M47</f>
        <v/>
      </c>
      <c r="O50" s="29" t="str">
        <f>Mediums!M47</f>
        <v/>
      </c>
      <c r="P50" s="29" t="str">
        <f>Heavys!M47</f>
        <v/>
      </c>
      <c r="Q50" s="29" t="str">
        <f>'Bicycles on Road'!M47</f>
        <v/>
      </c>
      <c r="R50" s="30" t="str">
        <f>'Pedestrian on Sidewalks'!M47</f>
        <v/>
      </c>
      <c r="S50" s="31" t="str">
        <f>'Bicycles on Sidewalks'!M47</f>
        <v/>
      </c>
      <c r="T50" s="32" t="str">
        <f>Lights!Q47</f>
        <v/>
      </c>
      <c r="U50" s="29" t="str">
        <f>Mediums!Q47</f>
        <v/>
      </c>
      <c r="V50" s="29" t="str">
        <f>Heavys!Q47</f>
        <v/>
      </c>
      <c r="W50" s="29" t="str">
        <f>'Bicycles on Road'!Q47</f>
        <v/>
      </c>
      <c r="X50" s="30" t="str">
        <f>'Pedestrian on Sidewalks'!Q47</f>
        <v/>
      </c>
      <c r="Y50" s="43" t="str">
        <f>'Bicycles on Sidewalks'!Q47</f>
        <v/>
      </c>
      <c r="Z50" s="44">
        <f t="shared" si="0"/>
        <v>38</v>
      </c>
    </row>
    <row r="51" spans="1:26" x14ac:dyDescent="0.25">
      <c r="A51" s="34">
        <v>0.46875</v>
      </c>
      <c r="B51" s="28">
        <f>Lights!E48</f>
        <v>4</v>
      </c>
      <c r="C51" s="29">
        <f>Mediums!E48</f>
        <v>0</v>
      </c>
      <c r="D51" s="30">
        <f>Heavys!E48</f>
        <v>0</v>
      </c>
      <c r="E51" s="73">
        <f>'Bicycles on Road'!E48</f>
        <v>1</v>
      </c>
      <c r="F51" s="73">
        <f>'Pedestrian on Sidewalks'!E48</f>
        <v>1</v>
      </c>
      <c r="G51" s="31">
        <f>'Bicycles on Sidewalks'!E48</f>
        <v>0</v>
      </c>
      <c r="H51" s="32">
        <f>Lights!I48</f>
        <v>16</v>
      </c>
      <c r="I51" s="29">
        <f>Mediums!I48</f>
        <v>2</v>
      </c>
      <c r="J51" s="29">
        <f>Heavys!I48</f>
        <v>0</v>
      </c>
      <c r="K51" s="29">
        <f>'Bicycles on Road'!I48</f>
        <v>2</v>
      </c>
      <c r="L51" s="30">
        <f>'Pedestrian on Sidewalks'!I48</f>
        <v>0</v>
      </c>
      <c r="M51" s="31">
        <f>'Bicycles on Sidewalks'!I48</f>
        <v>1</v>
      </c>
      <c r="N51" s="32" t="str">
        <f>Lights!M48</f>
        <v/>
      </c>
      <c r="O51" s="29" t="str">
        <f>Mediums!M48</f>
        <v/>
      </c>
      <c r="P51" s="29" t="str">
        <f>Heavys!M48</f>
        <v/>
      </c>
      <c r="Q51" s="29" t="str">
        <f>'Bicycles on Road'!M48</f>
        <v/>
      </c>
      <c r="R51" s="30" t="str">
        <f>'Pedestrian on Sidewalks'!M48</f>
        <v/>
      </c>
      <c r="S51" s="31" t="str">
        <f>'Bicycles on Sidewalks'!M48</f>
        <v/>
      </c>
      <c r="T51" s="32" t="str">
        <f>Lights!Q48</f>
        <v/>
      </c>
      <c r="U51" s="29" t="str">
        <f>Mediums!Q48</f>
        <v/>
      </c>
      <c r="V51" s="29" t="str">
        <f>Heavys!Q48</f>
        <v/>
      </c>
      <c r="W51" s="29" t="str">
        <f>'Bicycles on Road'!Q48</f>
        <v/>
      </c>
      <c r="X51" s="30" t="str">
        <f>'Pedestrian on Sidewalks'!Q48</f>
        <v/>
      </c>
      <c r="Y51" s="43" t="str">
        <f>'Bicycles on Sidewalks'!Q48</f>
        <v/>
      </c>
      <c r="Z51" s="44">
        <f t="shared" si="0"/>
        <v>22</v>
      </c>
    </row>
    <row r="52" spans="1:26" x14ac:dyDescent="0.25">
      <c r="A52" s="34">
        <v>0.47916666666666702</v>
      </c>
      <c r="B52" s="28">
        <f>Lights!E49</f>
        <v>7</v>
      </c>
      <c r="C52" s="29">
        <f>Mediums!E49</f>
        <v>0</v>
      </c>
      <c r="D52" s="30">
        <f>Heavys!E49</f>
        <v>0</v>
      </c>
      <c r="E52" s="73">
        <f>'Bicycles on Road'!E49</f>
        <v>2</v>
      </c>
      <c r="F52" s="73">
        <f>'Pedestrian on Sidewalks'!E49</f>
        <v>0</v>
      </c>
      <c r="G52" s="31">
        <f>'Bicycles on Sidewalks'!E49</f>
        <v>1</v>
      </c>
      <c r="H52" s="32">
        <f>Lights!I49</f>
        <v>25</v>
      </c>
      <c r="I52" s="29">
        <f>Mediums!I49</f>
        <v>1</v>
      </c>
      <c r="J52" s="29">
        <f>Heavys!I49</f>
        <v>0</v>
      </c>
      <c r="K52" s="29">
        <f>'Bicycles on Road'!I49</f>
        <v>9</v>
      </c>
      <c r="L52" s="30">
        <f>'Pedestrian on Sidewalks'!I49</f>
        <v>0</v>
      </c>
      <c r="M52" s="31">
        <f>'Bicycles on Sidewalks'!I49</f>
        <v>0</v>
      </c>
      <c r="N52" s="32" t="str">
        <f>Lights!M49</f>
        <v/>
      </c>
      <c r="O52" s="29" t="str">
        <f>Mediums!M49</f>
        <v/>
      </c>
      <c r="P52" s="29" t="str">
        <f>Heavys!M49</f>
        <v/>
      </c>
      <c r="Q52" s="29" t="str">
        <f>'Bicycles on Road'!M49</f>
        <v/>
      </c>
      <c r="R52" s="30" t="str">
        <f>'Pedestrian on Sidewalks'!M49</f>
        <v/>
      </c>
      <c r="S52" s="31" t="str">
        <f>'Bicycles on Sidewalks'!M49</f>
        <v/>
      </c>
      <c r="T52" s="32" t="str">
        <f>Lights!Q49</f>
        <v/>
      </c>
      <c r="U52" s="29" t="str">
        <f>Mediums!Q49</f>
        <v/>
      </c>
      <c r="V52" s="29" t="str">
        <f>Heavys!Q49</f>
        <v/>
      </c>
      <c r="W52" s="29" t="str">
        <f>'Bicycles on Road'!Q49</f>
        <v/>
      </c>
      <c r="X52" s="30" t="str">
        <f>'Pedestrian on Sidewalks'!Q49</f>
        <v/>
      </c>
      <c r="Y52" s="43" t="str">
        <f>'Bicycles on Sidewalks'!Q49</f>
        <v/>
      </c>
      <c r="Z52" s="44">
        <f t="shared" si="0"/>
        <v>33</v>
      </c>
    </row>
    <row r="53" spans="1:26" x14ac:dyDescent="0.25">
      <c r="A53" s="34">
        <v>0.48958333333333398</v>
      </c>
      <c r="B53" s="28">
        <f>Lights!E50</f>
        <v>6</v>
      </c>
      <c r="C53" s="29">
        <f>Mediums!E50</f>
        <v>1</v>
      </c>
      <c r="D53" s="30">
        <f>Heavys!E50</f>
        <v>0</v>
      </c>
      <c r="E53" s="73">
        <f>'Bicycles on Road'!E50</f>
        <v>10</v>
      </c>
      <c r="F53" s="73">
        <f>'Pedestrian on Sidewalks'!E50</f>
        <v>4</v>
      </c>
      <c r="G53" s="31">
        <f>'Bicycles on Sidewalks'!E50</f>
        <v>2</v>
      </c>
      <c r="H53" s="32">
        <f>Lights!I50</f>
        <v>35</v>
      </c>
      <c r="I53" s="29">
        <f>Mediums!I50</f>
        <v>3</v>
      </c>
      <c r="J53" s="29">
        <f>Heavys!I50</f>
        <v>0</v>
      </c>
      <c r="K53" s="29">
        <f>'Bicycles on Road'!I50</f>
        <v>5</v>
      </c>
      <c r="L53" s="30">
        <f>'Pedestrian on Sidewalks'!I50</f>
        <v>2</v>
      </c>
      <c r="M53" s="31">
        <f>'Bicycles on Sidewalks'!I50</f>
        <v>2</v>
      </c>
      <c r="N53" s="32" t="str">
        <f>Lights!M50</f>
        <v/>
      </c>
      <c r="O53" s="29" t="str">
        <f>Mediums!M50</f>
        <v/>
      </c>
      <c r="P53" s="29" t="str">
        <f>Heavys!M50</f>
        <v/>
      </c>
      <c r="Q53" s="29" t="str">
        <f>'Bicycles on Road'!M50</f>
        <v/>
      </c>
      <c r="R53" s="30" t="str">
        <f>'Pedestrian on Sidewalks'!M50</f>
        <v/>
      </c>
      <c r="S53" s="31" t="str">
        <f>'Bicycles on Sidewalks'!M50</f>
        <v/>
      </c>
      <c r="T53" s="32" t="str">
        <f>Lights!Q50</f>
        <v/>
      </c>
      <c r="U53" s="29" t="str">
        <f>Mediums!Q50</f>
        <v/>
      </c>
      <c r="V53" s="29" t="str">
        <f>Heavys!Q50</f>
        <v/>
      </c>
      <c r="W53" s="29" t="str">
        <f>'Bicycles on Road'!Q50</f>
        <v/>
      </c>
      <c r="X53" s="30" t="str">
        <f>'Pedestrian on Sidewalks'!Q50</f>
        <v/>
      </c>
      <c r="Y53" s="43" t="str">
        <f>'Bicycles on Sidewalks'!Q50</f>
        <v/>
      </c>
      <c r="Z53" s="44">
        <f t="shared" si="0"/>
        <v>45</v>
      </c>
    </row>
    <row r="54" spans="1:26" x14ac:dyDescent="0.25">
      <c r="A54" s="34">
        <v>0.5</v>
      </c>
      <c r="B54" s="28">
        <f>Lights!E51</f>
        <v>7</v>
      </c>
      <c r="C54" s="29">
        <f>Mediums!E51</f>
        <v>1</v>
      </c>
      <c r="D54" s="30">
        <f>Heavys!E51</f>
        <v>0</v>
      </c>
      <c r="E54" s="73">
        <f>'Bicycles on Road'!E51</f>
        <v>0</v>
      </c>
      <c r="F54" s="73">
        <f>'Pedestrian on Sidewalks'!E51</f>
        <v>0</v>
      </c>
      <c r="G54" s="31">
        <f>'Bicycles on Sidewalks'!E51</f>
        <v>0</v>
      </c>
      <c r="H54" s="32">
        <f>Lights!I51</f>
        <v>35</v>
      </c>
      <c r="I54" s="29">
        <f>Mediums!I51</f>
        <v>5</v>
      </c>
      <c r="J54" s="29">
        <f>Heavys!I51</f>
        <v>0</v>
      </c>
      <c r="K54" s="29">
        <f>'Bicycles on Road'!I51</f>
        <v>2</v>
      </c>
      <c r="L54" s="30">
        <f>'Pedestrian on Sidewalks'!I51</f>
        <v>0</v>
      </c>
      <c r="M54" s="31">
        <f>'Bicycles on Sidewalks'!I51</f>
        <v>0</v>
      </c>
      <c r="N54" s="32" t="str">
        <f>Lights!M51</f>
        <v/>
      </c>
      <c r="O54" s="29" t="str">
        <f>Mediums!M51</f>
        <v/>
      </c>
      <c r="P54" s="29" t="str">
        <f>Heavys!M51</f>
        <v/>
      </c>
      <c r="Q54" s="29" t="str">
        <f>'Bicycles on Road'!M51</f>
        <v/>
      </c>
      <c r="R54" s="30" t="str">
        <f>'Pedestrian on Sidewalks'!M51</f>
        <v/>
      </c>
      <c r="S54" s="31" t="str">
        <f>'Bicycles on Sidewalks'!M51</f>
        <v/>
      </c>
      <c r="T54" s="32" t="str">
        <f>Lights!Q51</f>
        <v/>
      </c>
      <c r="U54" s="29" t="str">
        <f>Mediums!Q51</f>
        <v/>
      </c>
      <c r="V54" s="29" t="str">
        <f>Heavys!Q51</f>
        <v/>
      </c>
      <c r="W54" s="29" t="str">
        <f>'Bicycles on Road'!Q51</f>
        <v/>
      </c>
      <c r="X54" s="30" t="str">
        <f>'Pedestrian on Sidewalks'!Q51</f>
        <v/>
      </c>
      <c r="Y54" s="43" t="str">
        <f>'Bicycles on Sidewalks'!Q51</f>
        <v/>
      </c>
      <c r="Z54" s="44">
        <f t="shared" si="0"/>
        <v>48</v>
      </c>
    </row>
    <row r="55" spans="1:26" x14ac:dyDescent="0.25">
      <c r="A55" s="34">
        <v>0.51041666666666696</v>
      </c>
      <c r="B55" s="28">
        <f>Lights!E52</f>
        <v>4</v>
      </c>
      <c r="C55" s="29">
        <f>Mediums!E52</f>
        <v>0</v>
      </c>
      <c r="D55" s="30">
        <f>Heavys!E52</f>
        <v>0</v>
      </c>
      <c r="E55" s="73">
        <f>'Bicycles on Road'!E52</f>
        <v>2</v>
      </c>
      <c r="F55" s="73">
        <f>'Pedestrian on Sidewalks'!E52</f>
        <v>1</v>
      </c>
      <c r="G55" s="31">
        <f>'Bicycles on Sidewalks'!E52</f>
        <v>2</v>
      </c>
      <c r="H55" s="32">
        <f>Lights!I52</f>
        <v>45</v>
      </c>
      <c r="I55" s="29">
        <f>Mediums!I52</f>
        <v>2</v>
      </c>
      <c r="J55" s="29">
        <f>Heavys!I52</f>
        <v>0</v>
      </c>
      <c r="K55" s="29">
        <f>'Bicycles on Road'!I52</f>
        <v>2</v>
      </c>
      <c r="L55" s="30">
        <f>'Pedestrian on Sidewalks'!I52</f>
        <v>3</v>
      </c>
      <c r="M55" s="31">
        <f>'Bicycles on Sidewalks'!I52</f>
        <v>1</v>
      </c>
      <c r="N55" s="32" t="str">
        <f>Lights!M52</f>
        <v/>
      </c>
      <c r="O55" s="29" t="str">
        <f>Mediums!M52</f>
        <v/>
      </c>
      <c r="P55" s="29" t="str">
        <f>Heavys!M52</f>
        <v/>
      </c>
      <c r="Q55" s="29" t="str">
        <f>'Bicycles on Road'!M52</f>
        <v/>
      </c>
      <c r="R55" s="30" t="str">
        <f>'Pedestrian on Sidewalks'!M52</f>
        <v/>
      </c>
      <c r="S55" s="31" t="str">
        <f>'Bicycles on Sidewalks'!M52</f>
        <v/>
      </c>
      <c r="T55" s="32" t="str">
        <f>Lights!Q52</f>
        <v/>
      </c>
      <c r="U55" s="29" t="str">
        <f>Mediums!Q52</f>
        <v/>
      </c>
      <c r="V55" s="29" t="str">
        <f>Heavys!Q52</f>
        <v/>
      </c>
      <c r="W55" s="29" t="str">
        <f>'Bicycles on Road'!Q52</f>
        <v/>
      </c>
      <c r="X55" s="30" t="str">
        <f>'Pedestrian on Sidewalks'!Q52</f>
        <v/>
      </c>
      <c r="Y55" s="43" t="str">
        <f>'Bicycles on Sidewalks'!Q52</f>
        <v/>
      </c>
      <c r="Z55" s="44">
        <f t="shared" si="0"/>
        <v>51</v>
      </c>
    </row>
    <row r="56" spans="1:26" x14ac:dyDescent="0.25">
      <c r="A56" s="34">
        <v>0.52083333333333404</v>
      </c>
      <c r="B56" s="28">
        <f>Lights!E53</f>
        <v>10</v>
      </c>
      <c r="C56" s="29">
        <f>Mediums!E53</f>
        <v>1</v>
      </c>
      <c r="D56" s="30">
        <f>Heavys!E53</f>
        <v>0</v>
      </c>
      <c r="E56" s="73">
        <f>'Bicycles on Road'!E53</f>
        <v>1</v>
      </c>
      <c r="F56" s="73">
        <f>'Pedestrian on Sidewalks'!E53</f>
        <v>1</v>
      </c>
      <c r="G56" s="31">
        <f>'Bicycles on Sidewalks'!E53</f>
        <v>0</v>
      </c>
      <c r="H56" s="32">
        <f>Lights!I53</f>
        <v>50</v>
      </c>
      <c r="I56" s="29">
        <f>Mediums!I53</f>
        <v>1</v>
      </c>
      <c r="J56" s="29">
        <f>Heavys!I53</f>
        <v>0</v>
      </c>
      <c r="K56" s="29">
        <f>'Bicycles on Road'!I53</f>
        <v>5</v>
      </c>
      <c r="L56" s="30">
        <f>'Pedestrian on Sidewalks'!I53</f>
        <v>1</v>
      </c>
      <c r="M56" s="31">
        <f>'Bicycles on Sidewalks'!I53</f>
        <v>0</v>
      </c>
      <c r="N56" s="32" t="str">
        <f>Lights!M53</f>
        <v/>
      </c>
      <c r="O56" s="29" t="str">
        <f>Mediums!M53</f>
        <v/>
      </c>
      <c r="P56" s="29" t="str">
        <f>Heavys!M53</f>
        <v/>
      </c>
      <c r="Q56" s="29" t="str">
        <f>'Bicycles on Road'!M53</f>
        <v/>
      </c>
      <c r="R56" s="30" t="str">
        <f>'Pedestrian on Sidewalks'!M53</f>
        <v/>
      </c>
      <c r="S56" s="31" t="str">
        <f>'Bicycles on Sidewalks'!M53</f>
        <v/>
      </c>
      <c r="T56" s="32" t="str">
        <f>Lights!Q53</f>
        <v/>
      </c>
      <c r="U56" s="29" t="str">
        <f>Mediums!Q53</f>
        <v/>
      </c>
      <c r="V56" s="29" t="str">
        <f>Heavys!Q53</f>
        <v/>
      </c>
      <c r="W56" s="29" t="str">
        <f>'Bicycles on Road'!Q53</f>
        <v/>
      </c>
      <c r="X56" s="30" t="str">
        <f>'Pedestrian on Sidewalks'!Q53</f>
        <v/>
      </c>
      <c r="Y56" s="43" t="str">
        <f>'Bicycles on Sidewalks'!Q53</f>
        <v/>
      </c>
      <c r="Z56" s="44">
        <f t="shared" si="0"/>
        <v>62</v>
      </c>
    </row>
    <row r="57" spans="1:26" x14ac:dyDescent="0.25">
      <c r="A57" s="34">
        <v>0.53125</v>
      </c>
      <c r="B57" s="28">
        <f>Lights!E54</f>
        <v>9</v>
      </c>
      <c r="C57" s="29">
        <f>Mediums!E54</f>
        <v>1</v>
      </c>
      <c r="D57" s="30">
        <f>Heavys!E54</f>
        <v>0</v>
      </c>
      <c r="E57" s="73">
        <f>'Bicycles on Road'!E54</f>
        <v>4</v>
      </c>
      <c r="F57" s="73">
        <f>'Pedestrian on Sidewalks'!E54</f>
        <v>7</v>
      </c>
      <c r="G57" s="31">
        <f>'Bicycles on Sidewalks'!E54</f>
        <v>2</v>
      </c>
      <c r="H57" s="32">
        <f>Lights!I54</f>
        <v>25</v>
      </c>
      <c r="I57" s="29">
        <f>Mediums!I54</f>
        <v>1</v>
      </c>
      <c r="J57" s="29">
        <f>Heavys!I54</f>
        <v>0</v>
      </c>
      <c r="K57" s="29">
        <f>'Bicycles on Road'!I54</f>
        <v>3</v>
      </c>
      <c r="L57" s="30">
        <f>'Pedestrian on Sidewalks'!I54</f>
        <v>1</v>
      </c>
      <c r="M57" s="31">
        <f>'Bicycles on Sidewalks'!I54</f>
        <v>2</v>
      </c>
      <c r="N57" s="32" t="str">
        <f>Lights!M54</f>
        <v/>
      </c>
      <c r="O57" s="29" t="str">
        <f>Mediums!M54</f>
        <v/>
      </c>
      <c r="P57" s="29" t="str">
        <f>Heavys!M54</f>
        <v/>
      </c>
      <c r="Q57" s="29" t="str">
        <f>'Bicycles on Road'!M54</f>
        <v/>
      </c>
      <c r="R57" s="30" t="str">
        <f>'Pedestrian on Sidewalks'!M54</f>
        <v/>
      </c>
      <c r="S57" s="31" t="str">
        <f>'Bicycles on Sidewalks'!M54</f>
        <v/>
      </c>
      <c r="T57" s="32" t="str">
        <f>Lights!Q54</f>
        <v/>
      </c>
      <c r="U57" s="29" t="str">
        <f>Mediums!Q54</f>
        <v/>
      </c>
      <c r="V57" s="29" t="str">
        <f>Heavys!Q54</f>
        <v/>
      </c>
      <c r="W57" s="29" t="str">
        <f>'Bicycles on Road'!Q54</f>
        <v/>
      </c>
      <c r="X57" s="30" t="str">
        <f>'Pedestrian on Sidewalks'!Q54</f>
        <v/>
      </c>
      <c r="Y57" s="43" t="str">
        <f>'Bicycles on Sidewalks'!Q54</f>
        <v/>
      </c>
      <c r="Z57" s="44">
        <f t="shared" si="0"/>
        <v>36</v>
      </c>
    </row>
    <row r="58" spans="1:26" x14ac:dyDescent="0.25">
      <c r="A58" s="34">
        <v>0.54166666666666696</v>
      </c>
      <c r="B58" s="28">
        <f>Lights!E55</f>
        <v>8</v>
      </c>
      <c r="C58" s="29">
        <f>Mediums!E55</f>
        <v>0</v>
      </c>
      <c r="D58" s="30">
        <f>Heavys!E55</f>
        <v>0</v>
      </c>
      <c r="E58" s="73">
        <f>'Bicycles on Road'!E55</f>
        <v>2</v>
      </c>
      <c r="F58" s="73">
        <f>'Pedestrian on Sidewalks'!E55</f>
        <v>1</v>
      </c>
      <c r="G58" s="31">
        <f>'Bicycles on Sidewalks'!E55</f>
        <v>0</v>
      </c>
      <c r="H58" s="32">
        <f>Lights!I55</f>
        <v>41</v>
      </c>
      <c r="I58" s="29">
        <f>Mediums!I55</f>
        <v>0</v>
      </c>
      <c r="J58" s="29">
        <f>Heavys!I55</f>
        <v>0</v>
      </c>
      <c r="K58" s="29">
        <f>'Bicycles on Road'!I55</f>
        <v>4</v>
      </c>
      <c r="L58" s="30">
        <f>'Pedestrian on Sidewalks'!I55</f>
        <v>0</v>
      </c>
      <c r="M58" s="31">
        <f>'Bicycles on Sidewalks'!I55</f>
        <v>0</v>
      </c>
      <c r="N58" s="32" t="str">
        <f>Lights!M55</f>
        <v/>
      </c>
      <c r="O58" s="29" t="str">
        <f>Mediums!M55</f>
        <v/>
      </c>
      <c r="P58" s="29" t="str">
        <f>Heavys!M55</f>
        <v/>
      </c>
      <c r="Q58" s="29" t="str">
        <f>'Bicycles on Road'!M55</f>
        <v/>
      </c>
      <c r="R58" s="30" t="str">
        <f>'Pedestrian on Sidewalks'!M55</f>
        <v/>
      </c>
      <c r="S58" s="31" t="str">
        <f>'Bicycles on Sidewalks'!M55</f>
        <v/>
      </c>
      <c r="T58" s="32" t="str">
        <f>Lights!Q55</f>
        <v/>
      </c>
      <c r="U58" s="29" t="str">
        <f>Mediums!Q55</f>
        <v/>
      </c>
      <c r="V58" s="29" t="str">
        <f>Heavys!Q55</f>
        <v/>
      </c>
      <c r="W58" s="29" t="str">
        <f>'Bicycles on Road'!Q55</f>
        <v/>
      </c>
      <c r="X58" s="30" t="str">
        <f>'Pedestrian on Sidewalks'!Q55</f>
        <v/>
      </c>
      <c r="Y58" s="43" t="str">
        <f>'Bicycles on Sidewalks'!Q55</f>
        <v/>
      </c>
      <c r="Z58" s="44">
        <f t="shared" si="0"/>
        <v>49</v>
      </c>
    </row>
    <row r="59" spans="1:26" x14ac:dyDescent="0.25">
      <c r="A59" s="34">
        <v>0.55208333333333404</v>
      </c>
      <c r="B59" s="28">
        <f>Lights!E56</f>
        <v>11</v>
      </c>
      <c r="C59" s="29">
        <f>Mediums!E56</f>
        <v>0</v>
      </c>
      <c r="D59" s="30">
        <f>Heavys!E56</f>
        <v>0</v>
      </c>
      <c r="E59" s="73">
        <f>'Bicycles on Road'!E56</f>
        <v>3</v>
      </c>
      <c r="F59" s="73">
        <f>'Pedestrian on Sidewalks'!E56</f>
        <v>2</v>
      </c>
      <c r="G59" s="31">
        <f>'Bicycles on Sidewalks'!E56</f>
        <v>2</v>
      </c>
      <c r="H59" s="32">
        <f>Lights!I56</f>
        <v>42</v>
      </c>
      <c r="I59" s="29">
        <f>Mediums!I56</f>
        <v>3</v>
      </c>
      <c r="J59" s="29">
        <f>Heavys!I56</f>
        <v>0</v>
      </c>
      <c r="K59" s="29">
        <f>'Bicycles on Road'!I56</f>
        <v>5</v>
      </c>
      <c r="L59" s="30">
        <f>'Pedestrian on Sidewalks'!I56</f>
        <v>4</v>
      </c>
      <c r="M59" s="31">
        <f>'Bicycles on Sidewalks'!I56</f>
        <v>0</v>
      </c>
      <c r="N59" s="32" t="str">
        <f>Lights!M56</f>
        <v/>
      </c>
      <c r="O59" s="29" t="str">
        <f>Mediums!M56</f>
        <v/>
      </c>
      <c r="P59" s="29" t="str">
        <f>Heavys!M56</f>
        <v/>
      </c>
      <c r="Q59" s="29" t="str">
        <f>'Bicycles on Road'!M56</f>
        <v/>
      </c>
      <c r="R59" s="30" t="str">
        <f>'Pedestrian on Sidewalks'!M56</f>
        <v/>
      </c>
      <c r="S59" s="31" t="str">
        <f>'Bicycles on Sidewalks'!M56</f>
        <v/>
      </c>
      <c r="T59" s="32" t="str">
        <f>Lights!Q56</f>
        <v/>
      </c>
      <c r="U59" s="29" t="str">
        <f>Mediums!Q56</f>
        <v/>
      </c>
      <c r="V59" s="29" t="str">
        <f>Heavys!Q56</f>
        <v/>
      </c>
      <c r="W59" s="29" t="str">
        <f>'Bicycles on Road'!Q56</f>
        <v/>
      </c>
      <c r="X59" s="30" t="str">
        <f>'Pedestrian on Sidewalks'!Q56</f>
        <v/>
      </c>
      <c r="Y59" s="43" t="str">
        <f>'Bicycles on Sidewalks'!Q56</f>
        <v/>
      </c>
      <c r="Z59" s="44">
        <f t="shared" si="0"/>
        <v>56</v>
      </c>
    </row>
    <row r="60" spans="1:26" x14ac:dyDescent="0.25">
      <c r="A60" s="34">
        <v>0.5625</v>
      </c>
      <c r="B60" s="28">
        <f>Lights!E57</f>
        <v>7</v>
      </c>
      <c r="C60" s="29">
        <f>Mediums!E57</f>
        <v>1</v>
      </c>
      <c r="D60" s="30">
        <f>Heavys!E57</f>
        <v>0</v>
      </c>
      <c r="E60" s="73">
        <f>'Bicycles on Road'!E57</f>
        <v>4</v>
      </c>
      <c r="F60" s="73">
        <f>'Pedestrian on Sidewalks'!E57</f>
        <v>0</v>
      </c>
      <c r="G60" s="31">
        <f>'Bicycles on Sidewalks'!E57</f>
        <v>1</v>
      </c>
      <c r="H60" s="32">
        <f>Lights!I57</f>
        <v>33</v>
      </c>
      <c r="I60" s="29">
        <f>Mediums!I57</f>
        <v>1</v>
      </c>
      <c r="J60" s="29">
        <f>Heavys!I57</f>
        <v>0</v>
      </c>
      <c r="K60" s="29">
        <f>'Bicycles on Road'!I57</f>
        <v>2</v>
      </c>
      <c r="L60" s="30">
        <f>'Pedestrian on Sidewalks'!I57</f>
        <v>1</v>
      </c>
      <c r="M60" s="31">
        <f>'Bicycles on Sidewalks'!I57</f>
        <v>0</v>
      </c>
      <c r="N60" s="32" t="str">
        <f>Lights!M57</f>
        <v/>
      </c>
      <c r="O60" s="29" t="str">
        <f>Mediums!M57</f>
        <v/>
      </c>
      <c r="P60" s="29" t="str">
        <f>Heavys!M57</f>
        <v/>
      </c>
      <c r="Q60" s="29" t="str">
        <f>'Bicycles on Road'!M57</f>
        <v/>
      </c>
      <c r="R60" s="30" t="str">
        <f>'Pedestrian on Sidewalks'!M57</f>
        <v/>
      </c>
      <c r="S60" s="31" t="str">
        <f>'Bicycles on Sidewalks'!M57</f>
        <v/>
      </c>
      <c r="T60" s="32" t="str">
        <f>Lights!Q57</f>
        <v/>
      </c>
      <c r="U60" s="29" t="str">
        <f>Mediums!Q57</f>
        <v/>
      </c>
      <c r="V60" s="29" t="str">
        <f>Heavys!Q57</f>
        <v/>
      </c>
      <c r="W60" s="29" t="str">
        <f>'Bicycles on Road'!Q57</f>
        <v/>
      </c>
      <c r="X60" s="30" t="str">
        <f>'Pedestrian on Sidewalks'!Q57</f>
        <v/>
      </c>
      <c r="Y60" s="43" t="str">
        <f>'Bicycles on Sidewalks'!Q57</f>
        <v/>
      </c>
      <c r="Z60" s="44">
        <f t="shared" si="0"/>
        <v>42</v>
      </c>
    </row>
    <row r="61" spans="1:26" x14ac:dyDescent="0.25">
      <c r="A61" s="34">
        <v>0.57291666666666696</v>
      </c>
      <c r="B61" s="28">
        <f>Lights!E58</f>
        <v>7</v>
      </c>
      <c r="C61" s="29">
        <f>Mediums!E58</f>
        <v>0</v>
      </c>
      <c r="D61" s="30">
        <f>Heavys!E58</f>
        <v>0</v>
      </c>
      <c r="E61" s="73">
        <f>'Bicycles on Road'!E58</f>
        <v>0</v>
      </c>
      <c r="F61" s="73">
        <f>'Pedestrian on Sidewalks'!E58</f>
        <v>3</v>
      </c>
      <c r="G61" s="31">
        <f>'Bicycles on Sidewalks'!E58</f>
        <v>0</v>
      </c>
      <c r="H61" s="32">
        <f>Lights!I58</f>
        <v>35</v>
      </c>
      <c r="I61" s="29">
        <f>Mediums!I58</f>
        <v>3</v>
      </c>
      <c r="J61" s="29">
        <f>Heavys!I58</f>
        <v>0</v>
      </c>
      <c r="K61" s="29">
        <f>'Bicycles on Road'!I58</f>
        <v>1</v>
      </c>
      <c r="L61" s="30">
        <f>'Pedestrian on Sidewalks'!I58</f>
        <v>0</v>
      </c>
      <c r="M61" s="31">
        <f>'Bicycles on Sidewalks'!I58</f>
        <v>0</v>
      </c>
      <c r="N61" s="32" t="str">
        <f>Lights!M58</f>
        <v/>
      </c>
      <c r="O61" s="29" t="str">
        <f>Mediums!M58</f>
        <v/>
      </c>
      <c r="P61" s="29" t="str">
        <f>Heavys!M58</f>
        <v/>
      </c>
      <c r="Q61" s="29" t="str">
        <f>'Bicycles on Road'!M58</f>
        <v/>
      </c>
      <c r="R61" s="30" t="str">
        <f>'Pedestrian on Sidewalks'!M58</f>
        <v/>
      </c>
      <c r="S61" s="31" t="str">
        <f>'Bicycles on Sidewalks'!M58</f>
        <v/>
      </c>
      <c r="T61" s="32" t="str">
        <f>Lights!Q58</f>
        <v/>
      </c>
      <c r="U61" s="29" t="str">
        <f>Mediums!Q58</f>
        <v/>
      </c>
      <c r="V61" s="29" t="str">
        <f>Heavys!Q58</f>
        <v/>
      </c>
      <c r="W61" s="29" t="str">
        <f>'Bicycles on Road'!Q58</f>
        <v/>
      </c>
      <c r="X61" s="30" t="str">
        <f>'Pedestrian on Sidewalks'!Q58</f>
        <v/>
      </c>
      <c r="Y61" s="43" t="str">
        <f>'Bicycles on Sidewalks'!Q58</f>
        <v/>
      </c>
      <c r="Z61" s="44">
        <f t="shared" si="0"/>
        <v>45</v>
      </c>
    </row>
    <row r="62" spans="1:26" x14ac:dyDescent="0.25">
      <c r="A62" s="34">
        <v>0.58333333333333404</v>
      </c>
      <c r="B62" s="28">
        <f>Lights!E59</f>
        <v>5</v>
      </c>
      <c r="C62" s="29">
        <f>Mediums!E59</f>
        <v>0</v>
      </c>
      <c r="D62" s="30">
        <f>Heavys!E59</f>
        <v>0</v>
      </c>
      <c r="E62" s="73">
        <f>'Bicycles on Road'!E59</f>
        <v>2</v>
      </c>
      <c r="F62" s="73">
        <f>'Pedestrian on Sidewalks'!E59</f>
        <v>1</v>
      </c>
      <c r="G62" s="31">
        <f>'Bicycles on Sidewalks'!E59</f>
        <v>1</v>
      </c>
      <c r="H62" s="32">
        <f>Lights!I59</f>
        <v>33</v>
      </c>
      <c r="I62" s="29">
        <f>Mediums!I59</f>
        <v>2</v>
      </c>
      <c r="J62" s="29">
        <f>Heavys!I59</f>
        <v>0</v>
      </c>
      <c r="K62" s="29">
        <f>'Bicycles on Road'!I59</f>
        <v>3</v>
      </c>
      <c r="L62" s="30">
        <f>'Pedestrian on Sidewalks'!I59</f>
        <v>0</v>
      </c>
      <c r="M62" s="31">
        <f>'Bicycles on Sidewalks'!I59</f>
        <v>2</v>
      </c>
      <c r="N62" s="32" t="str">
        <f>Lights!M59</f>
        <v/>
      </c>
      <c r="O62" s="29" t="str">
        <f>Mediums!M59</f>
        <v/>
      </c>
      <c r="P62" s="29" t="str">
        <f>Heavys!M59</f>
        <v/>
      </c>
      <c r="Q62" s="29" t="str">
        <f>'Bicycles on Road'!M59</f>
        <v/>
      </c>
      <c r="R62" s="30" t="str">
        <f>'Pedestrian on Sidewalks'!M59</f>
        <v/>
      </c>
      <c r="S62" s="31" t="str">
        <f>'Bicycles on Sidewalks'!M59</f>
        <v/>
      </c>
      <c r="T62" s="32" t="str">
        <f>Lights!Q59</f>
        <v/>
      </c>
      <c r="U62" s="29" t="str">
        <f>Mediums!Q59</f>
        <v/>
      </c>
      <c r="V62" s="29" t="str">
        <f>Heavys!Q59</f>
        <v/>
      </c>
      <c r="W62" s="29" t="str">
        <f>'Bicycles on Road'!Q59</f>
        <v/>
      </c>
      <c r="X62" s="30" t="str">
        <f>'Pedestrian on Sidewalks'!Q59</f>
        <v/>
      </c>
      <c r="Y62" s="43" t="str">
        <f>'Bicycles on Sidewalks'!Q59</f>
        <v/>
      </c>
      <c r="Z62" s="44">
        <f t="shared" si="0"/>
        <v>40</v>
      </c>
    </row>
    <row r="63" spans="1:26" x14ac:dyDescent="0.25">
      <c r="A63" s="34">
        <v>0.59375</v>
      </c>
      <c r="B63" s="28">
        <f>Lights!E60</f>
        <v>7</v>
      </c>
      <c r="C63" s="29">
        <f>Mediums!E60</f>
        <v>1</v>
      </c>
      <c r="D63" s="30">
        <f>Heavys!E60</f>
        <v>0</v>
      </c>
      <c r="E63" s="73">
        <f>'Bicycles on Road'!E60</f>
        <v>4</v>
      </c>
      <c r="F63" s="73">
        <f>'Pedestrian on Sidewalks'!E60</f>
        <v>0</v>
      </c>
      <c r="G63" s="31">
        <f>'Bicycles on Sidewalks'!E60</f>
        <v>2</v>
      </c>
      <c r="H63" s="32">
        <f>Lights!I60</f>
        <v>34</v>
      </c>
      <c r="I63" s="29">
        <f>Mediums!I60</f>
        <v>2</v>
      </c>
      <c r="J63" s="29">
        <f>Heavys!I60</f>
        <v>0</v>
      </c>
      <c r="K63" s="29">
        <f>'Bicycles on Road'!I60</f>
        <v>2</v>
      </c>
      <c r="L63" s="30">
        <f>'Pedestrian on Sidewalks'!I60</f>
        <v>0</v>
      </c>
      <c r="M63" s="31">
        <f>'Bicycles on Sidewalks'!I60</f>
        <v>1</v>
      </c>
      <c r="N63" s="32" t="str">
        <f>Lights!M60</f>
        <v/>
      </c>
      <c r="O63" s="29" t="str">
        <f>Mediums!M60</f>
        <v/>
      </c>
      <c r="P63" s="29" t="str">
        <f>Heavys!M60</f>
        <v/>
      </c>
      <c r="Q63" s="29" t="str">
        <f>'Bicycles on Road'!M60</f>
        <v/>
      </c>
      <c r="R63" s="30" t="str">
        <f>'Pedestrian on Sidewalks'!M60</f>
        <v/>
      </c>
      <c r="S63" s="31" t="str">
        <f>'Bicycles on Sidewalks'!M60</f>
        <v/>
      </c>
      <c r="T63" s="32" t="str">
        <f>Lights!Q60</f>
        <v/>
      </c>
      <c r="U63" s="29" t="str">
        <f>Mediums!Q60</f>
        <v/>
      </c>
      <c r="V63" s="29" t="str">
        <f>Heavys!Q60</f>
        <v/>
      </c>
      <c r="W63" s="29" t="str">
        <f>'Bicycles on Road'!Q60</f>
        <v/>
      </c>
      <c r="X63" s="30" t="str">
        <f>'Pedestrian on Sidewalks'!Q60</f>
        <v/>
      </c>
      <c r="Y63" s="43" t="str">
        <f>'Bicycles on Sidewalks'!Q60</f>
        <v/>
      </c>
      <c r="Z63" s="44">
        <f t="shared" si="0"/>
        <v>44</v>
      </c>
    </row>
    <row r="64" spans="1:26" x14ac:dyDescent="0.25">
      <c r="A64" s="34">
        <v>0.60416666666666696</v>
      </c>
      <c r="B64" s="28">
        <f>Lights!E61</f>
        <v>7</v>
      </c>
      <c r="C64" s="29">
        <f>Mediums!E61</f>
        <v>0</v>
      </c>
      <c r="D64" s="30">
        <f>Heavys!E61</f>
        <v>0</v>
      </c>
      <c r="E64" s="73">
        <f>'Bicycles on Road'!E61</f>
        <v>3</v>
      </c>
      <c r="F64" s="73">
        <f>'Pedestrian on Sidewalks'!E61</f>
        <v>1</v>
      </c>
      <c r="G64" s="31">
        <f>'Bicycles on Sidewalks'!E61</f>
        <v>0</v>
      </c>
      <c r="H64" s="32">
        <f>Lights!I61</f>
        <v>29</v>
      </c>
      <c r="I64" s="29">
        <f>Mediums!I61</f>
        <v>4</v>
      </c>
      <c r="J64" s="29">
        <f>Heavys!I61</f>
        <v>0</v>
      </c>
      <c r="K64" s="29">
        <f>'Bicycles on Road'!I61</f>
        <v>3</v>
      </c>
      <c r="L64" s="30">
        <f>'Pedestrian on Sidewalks'!I61</f>
        <v>0</v>
      </c>
      <c r="M64" s="31">
        <f>'Bicycles on Sidewalks'!I61</f>
        <v>0</v>
      </c>
      <c r="N64" s="32" t="str">
        <f>Lights!M61</f>
        <v/>
      </c>
      <c r="O64" s="29" t="str">
        <f>Mediums!M61</f>
        <v/>
      </c>
      <c r="P64" s="29" t="str">
        <f>Heavys!M61</f>
        <v/>
      </c>
      <c r="Q64" s="29" t="str">
        <f>'Bicycles on Road'!M61</f>
        <v/>
      </c>
      <c r="R64" s="30" t="str">
        <f>'Pedestrian on Sidewalks'!M61</f>
        <v/>
      </c>
      <c r="S64" s="31" t="str">
        <f>'Bicycles on Sidewalks'!M61</f>
        <v/>
      </c>
      <c r="T64" s="32" t="str">
        <f>Lights!Q61</f>
        <v/>
      </c>
      <c r="U64" s="29" t="str">
        <f>Mediums!Q61</f>
        <v/>
      </c>
      <c r="V64" s="29" t="str">
        <f>Heavys!Q61</f>
        <v/>
      </c>
      <c r="W64" s="29" t="str">
        <f>'Bicycles on Road'!Q61</f>
        <v/>
      </c>
      <c r="X64" s="30" t="str">
        <f>'Pedestrian on Sidewalks'!Q61</f>
        <v/>
      </c>
      <c r="Y64" s="43" t="str">
        <f>'Bicycles on Sidewalks'!Q61</f>
        <v/>
      </c>
      <c r="Z64" s="44">
        <f t="shared" si="0"/>
        <v>40</v>
      </c>
    </row>
    <row r="65" spans="1:26" x14ac:dyDescent="0.25">
      <c r="A65" s="34">
        <v>0.61458333333333404</v>
      </c>
      <c r="B65" s="28">
        <f>Lights!E62</f>
        <v>7</v>
      </c>
      <c r="C65" s="29">
        <f>Mediums!E62</f>
        <v>0</v>
      </c>
      <c r="D65" s="30">
        <f>Heavys!E62</f>
        <v>0</v>
      </c>
      <c r="E65" s="73">
        <f>'Bicycles on Road'!E62</f>
        <v>6</v>
      </c>
      <c r="F65" s="73">
        <f>'Pedestrian on Sidewalks'!E62</f>
        <v>4</v>
      </c>
      <c r="G65" s="31">
        <f>'Bicycles on Sidewalks'!E62</f>
        <v>3</v>
      </c>
      <c r="H65" s="32">
        <f>Lights!I62</f>
        <v>36</v>
      </c>
      <c r="I65" s="29">
        <f>Mediums!I62</f>
        <v>0</v>
      </c>
      <c r="J65" s="29">
        <f>Heavys!I62</f>
        <v>0</v>
      </c>
      <c r="K65" s="29">
        <f>'Bicycles on Road'!I62</f>
        <v>4</v>
      </c>
      <c r="L65" s="30">
        <f>'Pedestrian on Sidewalks'!I62</f>
        <v>0</v>
      </c>
      <c r="M65" s="31">
        <f>'Bicycles on Sidewalks'!I62</f>
        <v>2</v>
      </c>
      <c r="N65" s="32" t="str">
        <f>Lights!M62</f>
        <v/>
      </c>
      <c r="O65" s="29" t="str">
        <f>Mediums!M62</f>
        <v/>
      </c>
      <c r="P65" s="29" t="str">
        <f>Heavys!M62</f>
        <v/>
      </c>
      <c r="Q65" s="29" t="str">
        <f>'Bicycles on Road'!M62</f>
        <v/>
      </c>
      <c r="R65" s="30" t="str">
        <f>'Pedestrian on Sidewalks'!M62</f>
        <v/>
      </c>
      <c r="S65" s="31" t="str">
        <f>'Bicycles on Sidewalks'!M62</f>
        <v/>
      </c>
      <c r="T65" s="32" t="str">
        <f>Lights!Q62</f>
        <v/>
      </c>
      <c r="U65" s="29" t="str">
        <f>Mediums!Q62</f>
        <v/>
      </c>
      <c r="V65" s="29" t="str">
        <f>Heavys!Q62</f>
        <v/>
      </c>
      <c r="W65" s="29" t="str">
        <f>'Bicycles on Road'!Q62</f>
        <v/>
      </c>
      <c r="X65" s="30" t="str">
        <f>'Pedestrian on Sidewalks'!Q62</f>
        <v/>
      </c>
      <c r="Y65" s="43" t="str">
        <f>'Bicycles on Sidewalks'!Q62</f>
        <v/>
      </c>
      <c r="Z65" s="44">
        <f t="shared" si="0"/>
        <v>43</v>
      </c>
    </row>
    <row r="66" spans="1:26" x14ac:dyDescent="0.25">
      <c r="A66" s="34">
        <v>0.625</v>
      </c>
      <c r="B66" s="28">
        <f>Lights!E63</f>
        <v>7</v>
      </c>
      <c r="C66" s="29">
        <f>Mediums!E63</f>
        <v>0</v>
      </c>
      <c r="D66" s="30">
        <f>Heavys!E63</f>
        <v>0</v>
      </c>
      <c r="E66" s="73">
        <f>'Bicycles on Road'!E63</f>
        <v>7</v>
      </c>
      <c r="F66" s="73">
        <f>'Pedestrian on Sidewalks'!E63</f>
        <v>3</v>
      </c>
      <c r="G66" s="31">
        <f>'Bicycles on Sidewalks'!E63</f>
        <v>0</v>
      </c>
      <c r="H66" s="32">
        <f>Lights!I63</f>
        <v>49</v>
      </c>
      <c r="I66" s="29">
        <f>Mediums!I63</f>
        <v>3</v>
      </c>
      <c r="J66" s="29">
        <f>Heavys!I63</f>
        <v>0</v>
      </c>
      <c r="K66" s="29">
        <f>'Bicycles on Road'!I63</f>
        <v>7</v>
      </c>
      <c r="L66" s="30">
        <f>'Pedestrian on Sidewalks'!I63</f>
        <v>1</v>
      </c>
      <c r="M66" s="31">
        <f>'Bicycles on Sidewalks'!I63</f>
        <v>0</v>
      </c>
      <c r="N66" s="32" t="str">
        <f>Lights!M63</f>
        <v/>
      </c>
      <c r="O66" s="29" t="str">
        <f>Mediums!M63</f>
        <v/>
      </c>
      <c r="P66" s="29" t="str">
        <f>Heavys!M63</f>
        <v/>
      </c>
      <c r="Q66" s="29" t="str">
        <f>'Bicycles on Road'!M63</f>
        <v/>
      </c>
      <c r="R66" s="30" t="str">
        <f>'Pedestrian on Sidewalks'!M63</f>
        <v/>
      </c>
      <c r="S66" s="31" t="str">
        <f>'Bicycles on Sidewalks'!M63</f>
        <v/>
      </c>
      <c r="T66" s="32" t="str">
        <f>Lights!Q63</f>
        <v/>
      </c>
      <c r="U66" s="29" t="str">
        <f>Mediums!Q63</f>
        <v/>
      </c>
      <c r="V66" s="29" t="str">
        <f>Heavys!Q63</f>
        <v/>
      </c>
      <c r="W66" s="29" t="str">
        <f>'Bicycles on Road'!Q63</f>
        <v/>
      </c>
      <c r="X66" s="30" t="str">
        <f>'Pedestrian on Sidewalks'!Q63</f>
        <v/>
      </c>
      <c r="Y66" s="43" t="str">
        <f>'Bicycles on Sidewalks'!Q63</f>
        <v/>
      </c>
      <c r="Z66" s="44">
        <f t="shared" si="0"/>
        <v>59</v>
      </c>
    </row>
    <row r="67" spans="1:26" x14ac:dyDescent="0.25">
      <c r="A67" s="34">
        <v>0.63541666666666663</v>
      </c>
      <c r="B67" s="28">
        <f>Lights!E64</f>
        <v>6</v>
      </c>
      <c r="C67" s="29">
        <f>Mediums!E64</f>
        <v>0</v>
      </c>
      <c r="D67" s="30">
        <f>Heavys!E64</f>
        <v>0</v>
      </c>
      <c r="E67" s="73">
        <f>'Bicycles on Road'!E64</f>
        <v>12</v>
      </c>
      <c r="F67" s="73">
        <f>'Pedestrian on Sidewalks'!E64</f>
        <v>1</v>
      </c>
      <c r="G67" s="31">
        <f>'Bicycles on Sidewalks'!E64</f>
        <v>0</v>
      </c>
      <c r="H67" s="32">
        <f>Lights!I64</f>
        <v>44</v>
      </c>
      <c r="I67" s="29">
        <f>Mediums!I64</f>
        <v>2</v>
      </c>
      <c r="J67" s="29">
        <f>Heavys!I64</f>
        <v>1</v>
      </c>
      <c r="K67" s="29">
        <f>'Bicycles on Road'!I64</f>
        <v>4</v>
      </c>
      <c r="L67" s="30">
        <f>'Pedestrian on Sidewalks'!I64</f>
        <v>4</v>
      </c>
      <c r="M67" s="31">
        <f>'Bicycles on Sidewalks'!I64</f>
        <v>1</v>
      </c>
      <c r="N67" s="32" t="str">
        <f>Lights!M64</f>
        <v/>
      </c>
      <c r="O67" s="29" t="str">
        <f>Mediums!M64</f>
        <v/>
      </c>
      <c r="P67" s="29" t="str">
        <f>Heavys!M64</f>
        <v/>
      </c>
      <c r="Q67" s="29" t="str">
        <f>'Bicycles on Road'!M64</f>
        <v/>
      </c>
      <c r="R67" s="30" t="str">
        <f>'Pedestrian on Sidewalks'!M64</f>
        <v/>
      </c>
      <c r="S67" s="31" t="str">
        <f>'Bicycles on Sidewalks'!M64</f>
        <v/>
      </c>
      <c r="T67" s="32" t="str">
        <f>Lights!Q64</f>
        <v/>
      </c>
      <c r="U67" s="29" t="str">
        <f>Mediums!Q64</f>
        <v/>
      </c>
      <c r="V67" s="29" t="str">
        <f>Heavys!Q64</f>
        <v/>
      </c>
      <c r="W67" s="29" t="str">
        <f>'Bicycles on Road'!Q64</f>
        <v/>
      </c>
      <c r="X67" s="30" t="str">
        <f>'Pedestrian on Sidewalks'!Q64</f>
        <v/>
      </c>
      <c r="Y67" s="43" t="str">
        <f>'Bicycles on Sidewalks'!Q64</f>
        <v/>
      </c>
      <c r="Z67" s="44">
        <f t="shared" si="0"/>
        <v>53</v>
      </c>
    </row>
    <row r="68" spans="1:26" x14ac:dyDescent="0.25">
      <c r="A68" s="34">
        <v>0.64583333333333337</v>
      </c>
      <c r="B68" s="28">
        <f>Lights!E65</f>
        <v>10</v>
      </c>
      <c r="C68" s="29">
        <f>Mediums!E65</f>
        <v>1</v>
      </c>
      <c r="D68" s="30">
        <f>Heavys!E65</f>
        <v>0</v>
      </c>
      <c r="E68" s="73">
        <f>'Bicycles on Road'!E65</f>
        <v>7</v>
      </c>
      <c r="F68" s="73">
        <f>'Pedestrian on Sidewalks'!E65</f>
        <v>1</v>
      </c>
      <c r="G68" s="31">
        <f>'Bicycles on Sidewalks'!E65</f>
        <v>1</v>
      </c>
      <c r="H68" s="32">
        <f>Lights!I65</f>
        <v>49</v>
      </c>
      <c r="I68" s="29">
        <f>Mediums!I65</f>
        <v>5</v>
      </c>
      <c r="J68" s="29">
        <f>Heavys!I65</f>
        <v>0</v>
      </c>
      <c r="K68" s="29">
        <f>'Bicycles on Road'!I65</f>
        <v>3</v>
      </c>
      <c r="L68" s="30">
        <f>'Pedestrian on Sidewalks'!I65</f>
        <v>0</v>
      </c>
      <c r="M68" s="31">
        <f>'Bicycles on Sidewalks'!I65</f>
        <v>2</v>
      </c>
      <c r="N68" s="32" t="str">
        <f>Lights!M65</f>
        <v/>
      </c>
      <c r="O68" s="29" t="str">
        <f>Mediums!M65</f>
        <v/>
      </c>
      <c r="P68" s="29" t="str">
        <f>Heavys!M65</f>
        <v/>
      </c>
      <c r="Q68" s="29" t="str">
        <f>'Bicycles on Road'!M65</f>
        <v/>
      </c>
      <c r="R68" s="30" t="str">
        <f>'Pedestrian on Sidewalks'!M65</f>
        <v/>
      </c>
      <c r="S68" s="31" t="str">
        <f>'Bicycles on Sidewalks'!M65</f>
        <v/>
      </c>
      <c r="T68" s="32" t="str">
        <f>Lights!Q65</f>
        <v/>
      </c>
      <c r="U68" s="29" t="str">
        <f>Mediums!Q65</f>
        <v/>
      </c>
      <c r="V68" s="29" t="str">
        <f>Heavys!Q65</f>
        <v/>
      </c>
      <c r="W68" s="29" t="str">
        <f>'Bicycles on Road'!Q65</f>
        <v/>
      </c>
      <c r="X68" s="30" t="str">
        <f>'Pedestrian on Sidewalks'!Q65</f>
        <v/>
      </c>
      <c r="Y68" s="43" t="str">
        <f>'Bicycles on Sidewalks'!Q65</f>
        <v/>
      </c>
      <c r="Z68" s="44">
        <f t="shared" si="0"/>
        <v>65</v>
      </c>
    </row>
    <row r="69" spans="1:26" x14ac:dyDescent="0.25">
      <c r="A69" s="34">
        <v>0.65625</v>
      </c>
      <c r="B69" s="28">
        <f>Lights!E66</f>
        <v>16</v>
      </c>
      <c r="C69" s="29">
        <f>Mediums!E66</f>
        <v>0</v>
      </c>
      <c r="D69" s="30">
        <f>Heavys!E66</f>
        <v>0</v>
      </c>
      <c r="E69" s="73">
        <f>'Bicycles on Road'!E66</f>
        <v>8</v>
      </c>
      <c r="F69" s="73">
        <f>'Pedestrian on Sidewalks'!E66</f>
        <v>0</v>
      </c>
      <c r="G69" s="31">
        <f>'Bicycles on Sidewalks'!E66</f>
        <v>3</v>
      </c>
      <c r="H69" s="32">
        <f>Lights!I66</f>
        <v>72</v>
      </c>
      <c r="I69" s="29">
        <f>Mediums!I66</f>
        <v>6</v>
      </c>
      <c r="J69" s="29">
        <f>Heavys!I66</f>
        <v>0</v>
      </c>
      <c r="K69" s="29">
        <f>'Bicycles on Road'!I66</f>
        <v>5</v>
      </c>
      <c r="L69" s="30">
        <f>'Pedestrian on Sidewalks'!I66</f>
        <v>0</v>
      </c>
      <c r="M69" s="31">
        <f>'Bicycles on Sidewalks'!I66</f>
        <v>3</v>
      </c>
      <c r="N69" s="32" t="str">
        <f>Lights!M66</f>
        <v/>
      </c>
      <c r="O69" s="29" t="str">
        <f>Mediums!M66</f>
        <v/>
      </c>
      <c r="P69" s="29" t="str">
        <f>Heavys!M66</f>
        <v/>
      </c>
      <c r="Q69" s="29" t="str">
        <f>'Bicycles on Road'!M66</f>
        <v/>
      </c>
      <c r="R69" s="30" t="str">
        <f>'Pedestrian on Sidewalks'!M66</f>
        <v/>
      </c>
      <c r="S69" s="31" t="str">
        <f>'Bicycles on Sidewalks'!M66</f>
        <v/>
      </c>
      <c r="T69" s="32" t="str">
        <f>Lights!Q66</f>
        <v/>
      </c>
      <c r="U69" s="29" t="str">
        <f>Mediums!Q66</f>
        <v/>
      </c>
      <c r="V69" s="29" t="str">
        <f>Heavys!Q66</f>
        <v/>
      </c>
      <c r="W69" s="29" t="str">
        <f>'Bicycles on Road'!Q66</f>
        <v/>
      </c>
      <c r="X69" s="30" t="str">
        <f>'Pedestrian on Sidewalks'!Q66</f>
        <v/>
      </c>
      <c r="Y69" s="43" t="str">
        <f>'Bicycles on Sidewalks'!Q66</f>
        <v/>
      </c>
      <c r="Z69" s="44">
        <f t="shared" si="0"/>
        <v>94</v>
      </c>
    </row>
    <row r="70" spans="1:26" x14ac:dyDescent="0.25">
      <c r="A70" s="34">
        <v>0.66666666666666663</v>
      </c>
      <c r="B70" s="28">
        <f>Lights!E67</f>
        <v>4</v>
      </c>
      <c r="C70" s="29">
        <f>Mediums!E67</f>
        <v>1</v>
      </c>
      <c r="D70" s="30">
        <f>Heavys!E67</f>
        <v>0</v>
      </c>
      <c r="E70" s="73">
        <f>'Bicycles on Road'!E67</f>
        <v>23</v>
      </c>
      <c r="F70" s="73">
        <f>'Pedestrian on Sidewalks'!E67</f>
        <v>2</v>
      </c>
      <c r="G70" s="31">
        <f>'Bicycles on Sidewalks'!E67</f>
        <v>3</v>
      </c>
      <c r="H70" s="32">
        <f>Lights!I67</f>
        <v>54</v>
      </c>
      <c r="I70" s="29">
        <f>Mediums!I67</f>
        <v>4</v>
      </c>
      <c r="J70" s="29">
        <f>Heavys!I67</f>
        <v>0</v>
      </c>
      <c r="K70" s="29">
        <f>'Bicycles on Road'!I67</f>
        <v>9</v>
      </c>
      <c r="L70" s="30">
        <f>'Pedestrian on Sidewalks'!I67</f>
        <v>2</v>
      </c>
      <c r="M70" s="31">
        <f>'Bicycles on Sidewalks'!I67</f>
        <v>3</v>
      </c>
      <c r="N70" s="32" t="str">
        <f>Lights!M67</f>
        <v/>
      </c>
      <c r="O70" s="29" t="str">
        <f>Mediums!M67</f>
        <v/>
      </c>
      <c r="P70" s="29" t="str">
        <f>Heavys!M67</f>
        <v/>
      </c>
      <c r="Q70" s="29" t="str">
        <f>'Bicycles on Road'!M67</f>
        <v/>
      </c>
      <c r="R70" s="30" t="str">
        <f>'Pedestrian on Sidewalks'!M67</f>
        <v/>
      </c>
      <c r="S70" s="31" t="str">
        <f>'Bicycles on Sidewalks'!M67</f>
        <v/>
      </c>
      <c r="T70" s="32" t="str">
        <f>Lights!Q67</f>
        <v/>
      </c>
      <c r="U70" s="29" t="str">
        <f>Mediums!Q67</f>
        <v/>
      </c>
      <c r="V70" s="29" t="str">
        <f>Heavys!Q67</f>
        <v/>
      </c>
      <c r="W70" s="29" t="str">
        <f>'Bicycles on Road'!Q67</f>
        <v/>
      </c>
      <c r="X70" s="30" t="str">
        <f>'Pedestrian on Sidewalks'!Q67</f>
        <v/>
      </c>
      <c r="Y70" s="43" t="str">
        <f>'Bicycles on Sidewalks'!Q67</f>
        <v/>
      </c>
      <c r="Z70" s="44">
        <f t="shared" si="0"/>
        <v>63</v>
      </c>
    </row>
    <row r="71" spans="1:26" x14ac:dyDescent="0.25">
      <c r="A71" s="34">
        <v>0.67708333333333337</v>
      </c>
      <c r="B71" s="28">
        <f>Lights!E68</f>
        <v>21</v>
      </c>
      <c r="C71" s="29">
        <f>Mediums!E68</f>
        <v>0</v>
      </c>
      <c r="D71" s="30">
        <f>Heavys!E68</f>
        <v>0</v>
      </c>
      <c r="E71" s="73">
        <f>'Bicycles on Road'!E68</f>
        <v>25</v>
      </c>
      <c r="F71" s="73">
        <f>'Pedestrian on Sidewalks'!E68</f>
        <v>2</v>
      </c>
      <c r="G71" s="31">
        <f>'Bicycles on Sidewalks'!E68</f>
        <v>1</v>
      </c>
      <c r="H71" s="32">
        <f>Lights!I68</f>
        <v>36</v>
      </c>
      <c r="I71" s="29">
        <f>Mediums!I68</f>
        <v>0</v>
      </c>
      <c r="J71" s="29">
        <f>Heavys!I68</f>
        <v>0</v>
      </c>
      <c r="K71" s="29">
        <f>'Bicycles on Road'!I68</f>
        <v>4</v>
      </c>
      <c r="L71" s="30">
        <f>'Pedestrian on Sidewalks'!I68</f>
        <v>0</v>
      </c>
      <c r="M71" s="31">
        <f>'Bicycles on Sidewalks'!I68</f>
        <v>1</v>
      </c>
      <c r="N71" s="32" t="str">
        <f>Lights!M68</f>
        <v/>
      </c>
      <c r="O71" s="29" t="str">
        <f>Mediums!M68</f>
        <v/>
      </c>
      <c r="P71" s="29" t="str">
        <f>Heavys!M68</f>
        <v/>
      </c>
      <c r="Q71" s="29" t="str">
        <f>'Bicycles on Road'!M68</f>
        <v/>
      </c>
      <c r="R71" s="30" t="str">
        <f>'Pedestrian on Sidewalks'!M68</f>
        <v/>
      </c>
      <c r="S71" s="31" t="str">
        <f>'Bicycles on Sidewalks'!M68</f>
        <v/>
      </c>
      <c r="T71" s="32" t="str">
        <f>Lights!Q68</f>
        <v/>
      </c>
      <c r="U71" s="29" t="str">
        <f>Mediums!Q68</f>
        <v/>
      </c>
      <c r="V71" s="29" t="str">
        <f>Heavys!Q68</f>
        <v/>
      </c>
      <c r="W71" s="29" t="str">
        <f>'Bicycles on Road'!Q68</f>
        <v/>
      </c>
      <c r="X71" s="30" t="str">
        <f>'Pedestrian on Sidewalks'!Q68</f>
        <v/>
      </c>
      <c r="Y71" s="43" t="str">
        <f>'Bicycles on Sidewalks'!Q68</f>
        <v/>
      </c>
      <c r="Z71" s="44">
        <f t="shared" si="0"/>
        <v>57</v>
      </c>
    </row>
    <row r="72" spans="1:26" x14ac:dyDescent="0.25">
      <c r="A72" s="34">
        <v>0.6875</v>
      </c>
      <c r="B72" s="28">
        <f>Lights!E69</f>
        <v>17</v>
      </c>
      <c r="C72" s="29">
        <f>Mediums!E69</f>
        <v>1</v>
      </c>
      <c r="D72" s="30">
        <f>Heavys!E69</f>
        <v>0</v>
      </c>
      <c r="E72" s="73">
        <f>'Bicycles on Road'!E69</f>
        <v>31</v>
      </c>
      <c r="F72" s="73">
        <f>'Pedestrian on Sidewalks'!E69</f>
        <v>0</v>
      </c>
      <c r="G72" s="31">
        <f>'Bicycles on Sidewalks'!E69</f>
        <v>2</v>
      </c>
      <c r="H72" s="32">
        <f>Lights!I69</f>
        <v>46</v>
      </c>
      <c r="I72" s="29">
        <f>Mediums!I69</f>
        <v>1</v>
      </c>
      <c r="J72" s="29">
        <f>Heavys!I69</f>
        <v>0</v>
      </c>
      <c r="K72" s="29">
        <f>'Bicycles on Road'!I69</f>
        <v>9</v>
      </c>
      <c r="L72" s="30">
        <f>'Pedestrian on Sidewalks'!I69</f>
        <v>2</v>
      </c>
      <c r="M72" s="31">
        <f>'Bicycles on Sidewalks'!I69</f>
        <v>0</v>
      </c>
      <c r="N72" s="32" t="str">
        <f>Lights!M69</f>
        <v/>
      </c>
      <c r="O72" s="29" t="str">
        <f>Mediums!M69</f>
        <v/>
      </c>
      <c r="P72" s="29" t="str">
        <f>Heavys!M69</f>
        <v/>
      </c>
      <c r="Q72" s="29" t="str">
        <f>'Bicycles on Road'!M69</f>
        <v/>
      </c>
      <c r="R72" s="30" t="str">
        <f>'Pedestrian on Sidewalks'!M69</f>
        <v/>
      </c>
      <c r="S72" s="31" t="str">
        <f>'Bicycles on Sidewalks'!M69</f>
        <v/>
      </c>
      <c r="T72" s="32" t="str">
        <f>Lights!Q69</f>
        <v/>
      </c>
      <c r="U72" s="29" t="str">
        <f>Mediums!Q69</f>
        <v/>
      </c>
      <c r="V72" s="29" t="str">
        <f>Heavys!Q69</f>
        <v/>
      </c>
      <c r="W72" s="29" t="str">
        <f>'Bicycles on Road'!Q69</f>
        <v/>
      </c>
      <c r="X72" s="30" t="str">
        <f>'Pedestrian on Sidewalks'!Q69</f>
        <v/>
      </c>
      <c r="Y72" s="43" t="str">
        <f>'Bicycles on Sidewalks'!Q69</f>
        <v/>
      </c>
      <c r="Z72" s="44">
        <f t="shared" ref="Z72:Z102" si="1">SUM(B72:D72)+SUM(H72:J72)+SUM(N72:P72)+SUM(T72:V72)</f>
        <v>65</v>
      </c>
    </row>
    <row r="73" spans="1:26" x14ac:dyDescent="0.25">
      <c r="A73" s="34">
        <v>0.69791666666666663</v>
      </c>
      <c r="B73" s="28">
        <f>Lights!E70</f>
        <v>16</v>
      </c>
      <c r="C73" s="29">
        <f>Mediums!E70</f>
        <v>1</v>
      </c>
      <c r="D73" s="30">
        <f>Heavys!E70</f>
        <v>0</v>
      </c>
      <c r="E73" s="73">
        <f>'Bicycles on Road'!E70</f>
        <v>17</v>
      </c>
      <c r="F73" s="73">
        <f>'Pedestrian on Sidewalks'!E70</f>
        <v>1</v>
      </c>
      <c r="G73" s="31">
        <f>'Bicycles on Sidewalks'!E70</f>
        <v>0</v>
      </c>
      <c r="H73" s="32">
        <f>Lights!I70</f>
        <v>48</v>
      </c>
      <c r="I73" s="29">
        <f>Mediums!I70</f>
        <v>5</v>
      </c>
      <c r="J73" s="29">
        <f>Heavys!I70</f>
        <v>0</v>
      </c>
      <c r="K73" s="29">
        <f>'Bicycles on Road'!I70</f>
        <v>7</v>
      </c>
      <c r="L73" s="30">
        <f>'Pedestrian on Sidewalks'!I70</f>
        <v>4</v>
      </c>
      <c r="M73" s="31">
        <f>'Bicycles on Sidewalks'!I70</f>
        <v>1</v>
      </c>
      <c r="N73" s="32" t="str">
        <f>Lights!M70</f>
        <v/>
      </c>
      <c r="O73" s="29" t="str">
        <f>Mediums!M70</f>
        <v/>
      </c>
      <c r="P73" s="29" t="str">
        <f>Heavys!M70</f>
        <v/>
      </c>
      <c r="Q73" s="29" t="str">
        <f>'Bicycles on Road'!M70</f>
        <v/>
      </c>
      <c r="R73" s="30" t="str">
        <f>'Pedestrian on Sidewalks'!M70</f>
        <v/>
      </c>
      <c r="S73" s="31" t="str">
        <f>'Bicycles on Sidewalks'!M70</f>
        <v/>
      </c>
      <c r="T73" s="32" t="str">
        <f>Lights!Q70</f>
        <v/>
      </c>
      <c r="U73" s="29" t="str">
        <f>Mediums!Q70</f>
        <v/>
      </c>
      <c r="V73" s="29" t="str">
        <f>Heavys!Q70</f>
        <v/>
      </c>
      <c r="W73" s="29" t="str">
        <f>'Bicycles on Road'!Q70</f>
        <v/>
      </c>
      <c r="X73" s="30" t="str">
        <f>'Pedestrian on Sidewalks'!Q70</f>
        <v/>
      </c>
      <c r="Y73" s="43" t="str">
        <f>'Bicycles on Sidewalks'!Q70</f>
        <v/>
      </c>
      <c r="Z73" s="44">
        <f t="shared" si="1"/>
        <v>70</v>
      </c>
    </row>
    <row r="74" spans="1:26" x14ac:dyDescent="0.25">
      <c r="A74" s="34">
        <v>0.70833333333333337</v>
      </c>
      <c r="B74" s="28">
        <f>Lights!E71</f>
        <v>16</v>
      </c>
      <c r="C74" s="29">
        <f>Mediums!E71</f>
        <v>0</v>
      </c>
      <c r="D74" s="30">
        <f>Heavys!E71</f>
        <v>0</v>
      </c>
      <c r="E74" s="73">
        <f>'Bicycles on Road'!E71</f>
        <v>19</v>
      </c>
      <c r="F74" s="73">
        <f>'Pedestrian on Sidewalks'!E71</f>
        <v>5</v>
      </c>
      <c r="G74" s="31">
        <f>'Bicycles on Sidewalks'!E71</f>
        <v>19</v>
      </c>
      <c r="H74" s="32">
        <f>Lights!I71</f>
        <v>31</v>
      </c>
      <c r="I74" s="29">
        <f>Mediums!I71</f>
        <v>1</v>
      </c>
      <c r="J74" s="29">
        <f>Heavys!I71</f>
        <v>0</v>
      </c>
      <c r="K74" s="29">
        <f>'Bicycles on Road'!I71</f>
        <v>6</v>
      </c>
      <c r="L74" s="30">
        <f>'Pedestrian on Sidewalks'!I71</f>
        <v>5</v>
      </c>
      <c r="M74" s="31">
        <f>'Bicycles on Sidewalks'!I71</f>
        <v>0</v>
      </c>
      <c r="N74" s="32" t="str">
        <f>Lights!M71</f>
        <v/>
      </c>
      <c r="O74" s="29" t="str">
        <f>Mediums!M71</f>
        <v/>
      </c>
      <c r="P74" s="29" t="str">
        <f>Heavys!M71</f>
        <v/>
      </c>
      <c r="Q74" s="29" t="str">
        <f>'Bicycles on Road'!M71</f>
        <v/>
      </c>
      <c r="R74" s="30" t="str">
        <f>'Pedestrian on Sidewalks'!M71</f>
        <v/>
      </c>
      <c r="S74" s="31" t="str">
        <f>'Bicycles on Sidewalks'!M71</f>
        <v/>
      </c>
      <c r="T74" s="32" t="str">
        <f>Lights!Q71</f>
        <v/>
      </c>
      <c r="U74" s="29" t="str">
        <f>Mediums!Q71</f>
        <v/>
      </c>
      <c r="V74" s="29" t="str">
        <f>Heavys!Q71</f>
        <v/>
      </c>
      <c r="W74" s="29" t="str">
        <f>'Bicycles on Road'!Q71</f>
        <v/>
      </c>
      <c r="X74" s="30" t="str">
        <f>'Pedestrian on Sidewalks'!Q71</f>
        <v/>
      </c>
      <c r="Y74" s="43" t="str">
        <f>'Bicycles on Sidewalks'!Q71</f>
        <v/>
      </c>
      <c r="Z74" s="44">
        <f t="shared" si="1"/>
        <v>48</v>
      </c>
    </row>
    <row r="75" spans="1:26" x14ac:dyDescent="0.25">
      <c r="A75" s="34">
        <v>0.71875</v>
      </c>
      <c r="B75" s="28">
        <f>Lights!E72</f>
        <v>19</v>
      </c>
      <c r="C75" s="29">
        <f>Mediums!E72</f>
        <v>0</v>
      </c>
      <c r="D75" s="30">
        <f>Heavys!E72</f>
        <v>0</v>
      </c>
      <c r="E75" s="73">
        <f>'Bicycles on Road'!E72</f>
        <v>21</v>
      </c>
      <c r="F75" s="73">
        <f>'Pedestrian on Sidewalks'!E72</f>
        <v>0</v>
      </c>
      <c r="G75" s="31">
        <f>'Bicycles on Sidewalks'!E72</f>
        <v>20</v>
      </c>
      <c r="H75" s="32">
        <f>Lights!I72</f>
        <v>40</v>
      </c>
      <c r="I75" s="29">
        <f>Mediums!I72</f>
        <v>2</v>
      </c>
      <c r="J75" s="29">
        <f>Heavys!I72</f>
        <v>0</v>
      </c>
      <c r="K75" s="29">
        <f>'Bicycles on Road'!I72</f>
        <v>3</v>
      </c>
      <c r="L75" s="30">
        <f>'Pedestrian on Sidewalks'!I72</f>
        <v>1</v>
      </c>
      <c r="M75" s="31">
        <f>'Bicycles on Sidewalks'!I72</f>
        <v>1</v>
      </c>
      <c r="N75" s="32" t="str">
        <f>Lights!M72</f>
        <v/>
      </c>
      <c r="O75" s="29" t="str">
        <f>Mediums!M72</f>
        <v/>
      </c>
      <c r="P75" s="29" t="str">
        <f>Heavys!M72</f>
        <v/>
      </c>
      <c r="Q75" s="29" t="str">
        <f>'Bicycles on Road'!M72</f>
        <v/>
      </c>
      <c r="R75" s="30" t="str">
        <f>'Pedestrian on Sidewalks'!M72</f>
        <v/>
      </c>
      <c r="S75" s="31" t="str">
        <f>'Bicycles on Sidewalks'!M72</f>
        <v/>
      </c>
      <c r="T75" s="32" t="str">
        <f>Lights!Q72</f>
        <v/>
      </c>
      <c r="U75" s="29" t="str">
        <f>Mediums!Q72</f>
        <v/>
      </c>
      <c r="V75" s="29" t="str">
        <f>Heavys!Q72</f>
        <v/>
      </c>
      <c r="W75" s="29" t="str">
        <f>'Bicycles on Road'!Q72</f>
        <v/>
      </c>
      <c r="X75" s="30" t="str">
        <f>'Pedestrian on Sidewalks'!Q72</f>
        <v/>
      </c>
      <c r="Y75" s="43" t="str">
        <f>'Bicycles on Sidewalks'!Q72</f>
        <v/>
      </c>
      <c r="Z75" s="44">
        <f t="shared" si="1"/>
        <v>61</v>
      </c>
    </row>
    <row r="76" spans="1:26" x14ac:dyDescent="0.25">
      <c r="A76" s="34">
        <v>0.72916666666666663</v>
      </c>
      <c r="B76" s="28">
        <f>Lights!E73</f>
        <v>6</v>
      </c>
      <c r="C76" s="29">
        <f>Mediums!E73</f>
        <v>0</v>
      </c>
      <c r="D76" s="30">
        <f>Heavys!E73</f>
        <v>0</v>
      </c>
      <c r="E76" s="73">
        <f>'Bicycles on Road'!E73</f>
        <v>14</v>
      </c>
      <c r="F76" s="73">
        <f>'Pedestrian on Sidewalks'!E73</f>
        <v>1</v>
      </c>
      <c r="G76" s="31">
        <f>'Bicycles on Sidewalks'!E73</f>
        <v>14</v>
      </c>
      <c r="H76" s="32">
        <f>Lights!I73</f>
        <v>43</v>
      </c>
      <c r="I76" s="29">
        <f>Mediums!I73</f>
        <v>1</v>
      </c>
      <c r="J76" s="29">
        <f>Heavys!I73</f>
        <v>0</v>
      </c>
      <c r="K76" s="29">
        <f>'Bicycles on Road'!I73</f>
        <v>3</v>
      </c>
      <c r="L76" s="30">
        <f>'Pedestrian on Sidewalks'!I73</f>
        <v>0</v>
      </c>
      <c r="M76" s="31">
        <f>'Bicycles on Sidewalks'!I73</f>
        <v>1</v>
      </c>
      <c r="N76" s="32" t="str">
        <f>Lights!M73</f>
        <v/>
      </c>
      <c r="O76" s="29" t="str">
        <f>Mediums!M73</f>
        <v/>
      </c>
      <c r="P76" s="29" t="str">
        <f>Heavys!M73</f>
        <v/>
      </c>
      <c r="Q76" s="29" t="str">
        <f>'Bicycles on Road'!M73</f>
        <v/>
      </c>
      <c r="R76" s="30" t="str">
        <f>'Pedestrian on Sidewalks'!M73</f>
        <v/>
      </c>
      <c r="S76" s="31" t="str">
        <f>'Bicycles on Sidewalks'!M73</f>
        <v/>
      </c>
      <c r="T76" s="32" t="str">
        <f>Lights!Q73</f>
        <v/>
      </c>
      <c r="U76" s="29" t="str">
        <f>Mediums!Q73</f>
        <v/>
      </c>
      <c r="V76" s="29" t="str">
        <f>Heavys!Q73</f>
        <v/>
      </c>
      <c r="W76" s="29" t="str">
        <f>'Bicycles on Road'!Q73</f>
        <v/>
      </c>
      <c r="X76" s="30" t="str">
        <f>'Pedestrian on Sidewalks'!Q73</f>
        <v/>
      </c>
      <c r="Y76" s="43" t="str">
        <f>'Bicycles on Sidewalks'!Q73</f>
        <v/>
      </c>
      <c r="Z76" s="44">
        <f t="shared" si="1"/>
        <v>50</v>
      </c>
    </row>
    <row r="77" spans="1:26" x14ac:dyDescent="0.25">
      <c r="A77" s="34">
        <v>0.73958333333333337</v>
      </c>
      <c r="B77" s="28">
        <f>Lights!E74</f>
        <v>7</v>
      </c>
      <c r="C77" s="29">
        <f>Mediums!E74</f>
        <v>0</v>
      </c>
      <c r="D77" s="30">
        <f>Heavys!E74</f>
        <v>0</v>
      </c>
      <c r="E77" s="73">
        <f>'Bicycles on Road'!E74</f>
        <v>19</v>
      </c>
      <c r="F77" s="73">
        <f>'Pedestrian on Sidewalks'!E74</f>
        <v>6</v>
      </c>
      <c r="G77" s="31">
        <f>'Bicycles on Sidewalks'!E74</f>
        <v>14</v>
      </c>
      <c r="H77" s="32">
        <f>Lights!I74</f>
        <v>33</v>
      </c>
      <c r="I77" s="29">
        <f>Mediums!I74</f>
        <v>3</v>
      </c>
      <c r="J77" s="29">
        <f>Heavys!I74</f>
        <v>0</v>
      </c>
      <c r="K77" s="29">
        <f>'Bicycles on Road'!I74</f>
        <v>2</v>
      </c>
      <c r="L77" s="30">
        <f>'Pedestrian on Sidewalks'!I74</f>
        <v>0</v>
      </c>
      <c r="M77" s="31">
        <f>'Bicycles on Sidewalks'!I74</f>
        <v>1</v>
      </c>
      <c r="N77" s="32" t="str">
        <f>Lights!M74</f>
        <v/>
      </c>
      <c r="O77" s="29" t="str">
        <f>Mediums!M74</f>
        <v/>
      </c>
      <c r="P77" s="29" t="str">
        <f>Heavys!M74</f>
        <v/>
      </c>
      <c r="Q77" s="29" t="str">
        <f>'Bicycles on Road'!M74</f>
        <v/>
      </c>
      <c r="R77" s="30" t="str">
        <f>'Pedestrian on Sidewalks'!M74</f>
        <v/>
      </c>
      <c r="S77" s="31" t="str">
        <f>'Bicycles on Sidewalks'!M74</f>
        <v/>
      </c>
      <c r="T77" s="32" t="str">
        <f>Lights!Q74</f>
        <v/>
      </c>
      <c r="U77" s="29" t="str">
        <f>Mediums!Q74</f>
        <v/>
      </c>
      <c r="V77" s="29" t="str">
        <f>Heavys!Q74</f>
        <v/>
      </c>
      <c r="W77" s="29" t="str">
        <f>'Bicycles on Road'!Q74</f>
        <v/>
      </c>
      <c r="X77" s="30" t="str">
        <f>'Pedestrian on Sidewalks'!Q74</f>
        <v/>
      </c>
      <c r="Y77" s="43" t="str">
        <f>'Bicycles on Sidewalks'!Q74</f>
        <v/>
      </c>
      <c r="Z77" s="44">
        <f t="shared" si="1"/>
        <v>43</v>
      </c>
    </row>
    <row r="78" spans="1:26" x14ac:dyDescent="0.25">
      <c r="A78" s="35">
        <v>0.75</v>
      </c>
      <c r="B78" s="28">
        <f>Lights!E75</f>
        <v>6</v>
      </c>
      <c r="C78" s="29">
        <f>Mediums!E75</f>
        <v>1</v>
      </c>
      <c r="D78" s="30">
        <f>Heavys!E75</f>
        <v>0</v>
      </c>
      <c r="E78" s="73">
        <f>'Bicycles on Road'!E75</f>
        <v>6</v>
      </c>
      <c r="F78" s="73">
        <f>'Pedestrian on Sidewalks'!E75</f>
        <v>2</v>
      </c>
      <c r="G78" s="31">
        <f>'Bicycles on Sidewalks'!E75</f>
        <v>3</v>
      </c>
      <c r="H78" s="32">
        <f>Lights!I75</f>
        <v>30</v>
      </c>
      <c r="I78" s="29">
        <f>Mediums!I75</f>
        <v>0</v>
      </c>
      <c r="J78" s="29">
        <f>Heavys!I75</f>
        <v>0</v>
      </c>
      <c r="K78" s="29">
        <f>'Bicycles on Road'!I75</f>
        <v>6</v>
      </c>
      <c r="L78" s="30">
        <f>'Pedestrian on Sidewalks'!I75</f>
        <v>2</v>
      </c>
      <c r="M78" s="31">
        <f>'Bicycles on Sidewalks'!I75</f>
        <v>0</v>
      </c>
      <c r="N78" s="32" t="str">
        <f>Lights!M75</f>
        <v/>
      </c>
      <c r="O78" s="29" t="str">
        <f>Mediums!M75</f>
        <v/>
      </c>
      <c r="P78" s="29" t="str">
        <f>Heavys!M75</f>
        <v/>
      </c>
      <c r="Q78" s="29" t="str">
        <f>'Bicycles on Road'!M75</f>
        <v/>
      </c>
      <c r="R78" s="30" t="str">
        <f>'Pedestrian on Sidewalks'!M75</f>
        <v/>
      </c>
      <c r="S78" s="31" t="str">
        <f>'Bicycles on Sidewalks'!M75</f>
        <v/>
      </c>
      <c r="T78" s="32" t="str">
        <f>Lights!Q75</f>
        <v/>
      </c>
      <c r="U78" s="29" t="str">
        <f>Mediums!Q75</f>
        <v/>
      </c>
      <c r="V78" s="29" t="str">
        <f>Heavys!Q75</f>
        <v/>
      </c>
      <c r="W78" s="29" t="str">
        <f>'Bicycles on Road'!Q75</f>
        <v/>
      </c>
      <c r="X78" s="30" t="str">
        <f>'Pedestrian on Sidewalks'!Q75</f>
        <v/>
      </c>
      <c r="Y78" s="43" t="str">
        <f>'Bicycles on Sidewalks'!Q75</f>
        <v/>
      </c>
      <c r="Z78" s="44">
        <f t="shared" si="1"/>
        <v>37</v>
      </c>
    </row>
    <row r="79" spans="1:26" x14ac:dyDescent="0.25">
      <c r="A79" s="34">
        <v>0.76041666666666696</v>
      </c>
      <c r="B79" s="28">
        <f>Lights!E76</f>
        <v>7</v>
      </c>
      <c r="C79" s="29">
        <f>Mediums!E76</f>
        <v>0</v>
      </c>
      <c r="D79" s="30">
        <f>Heavys!E76</f>
        <v>0</v>
      </c>
      <c r="E79" s="73">
        <f>'Bicycles on Road'!E76</f>
        <v>4</v>
      </c>
      <c r="F79" s="73">
        <f>'Pedestrian on Sidewalks'!E76</f>
        <v>0</v>
      </c>
      <c r="G79" s="31">
        <f>'Bicycles on Sidewalks'!E76</f>
        <v>0</v>
      </c>
      <c r="H79" s="32">
        <f>Lights!I76</f>
        <v>14</v>
      </c>
      <c r="I79" s="29">
        <f>Mediums!I76</f>
        <v>1</v>
      </c>
      <c r="J79" s="29">
        <f>Heavys!I76</f>
        <v>0</v>
      </c>
      <c r="K79" s="29">
        <f>'Bicycles on Road'!I76</f>
        <v>2</v>
      </c>
      <c r="L79" s="30">
        <f>'Pedestrian on Sidewalks'!I76</f>
        <v>1</v>
      </c>
      <c r="M79" s="31">
        <f>'Bicycles on Sidewalks'!I76</f>
        <v>0</v>
      </c>
      <c r="N79" s="32" t="str">
        <f>Lights!M76</f>
        <v/>
      </c>
      <c r="O79" s="29" t="str">
        <f>Mediums!M76</f>
        <v/>
      </c>
      <c r="P79" s="29" t="str">
        <f>Heavys!M76</f>
        <v/>
      </c>
      <c r="Q79" s="29" t="str">
        <f>'Bicycles on Road'!M76</f>
        <v/>
      </c>
      <c r="R79" s="30" t="str">
        <f>'Pedestrian on Sidewalks'!M76</f>
        <v/>
      </c>
      <c r="S79" s="31" t="str">
        <f>'Bicycles on Sidewalks'!M76</f>
        <v/>
      </c>
      <c r="T79" s="32" t="str">
        <f>Lights!Q76</f>
        <v/>
      </c>
      <c r="U79" s="29" t="str">
        <f>Mediums!Q76</f>
        <v/>
      </c>
      <c r="V79" s="29" t="str">
        <f>Heavys!Q76</f>
        <v/>
      </c>
      <c r="W79" s="29" t="str">
        <f>'Bicycles on Road'!Q76</f>
        <v/>
      </c>
      <c r="X79" s="30" t="str">
        <f>'Pedestrian on Sidewalks'!Q76</f>
        <v/>
      </c>
      <c r="Y79" s="43" t="str">
        <f>'Bicycles on Sidewalks'!Q76</f>
        <v/>
      </c>
      <c r="Z79" s="44">
        <f t="shared" si="1"/>
        <v>22</v>
      </c>
    </row>
    <row r="80" spans="1:26" x14ac:dyDescent="0.25">
      <c r="A80" s="34">
        <v>0.77083333333333304</v>
      </c>
      <c r="B80" s="28">
        <f>Lights!E77</f>
        <v>3</v>
      </c>
      <c r="C80" s="29">
        <f>Mediums!E77</f>
        <v>0</v>
      </c>
      <c r="D80" s="30">
        <f>Heavys!E77</f>
        <v>0</v>
      </c>
      <c r="E80" s="73">
        <f>'Bicycles on Road'!E77</f>
        <v>10</v>
      </c>
      <c r="F80" s="73">
        <f>'Pedestrian on Sidewalks'!E77</f>
        <v>1</v>
      </c>
      <c r="G80" s="31">
        <f>'Bicycles on Sidewalks'!E77</f>
        <v>0</v>
      </c>
      <c r="H80" s="32">
        <f>Lights!I77</f>
        <v>32</v>
      </c>
      <c r="I80" s="29">
        <f>Mediums!I77</f>
        <v>2</v>
      </c>
      <c r="J80" s="29">
        <f>Heavys!I77</f>
        <v>0</v>
      </c>
      <c r="K80" s="29">
        <f>'Bicycles on Road'!I77</f>
        <v>4</v>
      </c>
      <c r="L80" s="30">
        <f>'Pedestrian on Sidewalks'!I77</f>
        <v>0</v>
      </c>
      <c r="M80" s="31">
        <f>'Bicycles on Sidewalks'!I77</f>
        <v>1</v>
      </c>
      <c r="N80" s="32" t="str">
        <f>Lights!M77</f>
        <v/>
      </c>
      <c r="O80" s="29" t="str">
        <f>Mediums!M77</f>
        <v/>
      </c>
      <c r="P80" s="29" t="str">
        <f>Heavys!M77</f>
        <v/>
      </c>
      <c r="Q80" s="29" t="str">
        <f>'Bicycles on Road'!M77</f>
        <v/>
      </c>
      <c r="R80" s="30" t="str">
        <f>'Pedestrian on Sidewalks'!M77</f>
        <v/>
      </c>
      <c r="S80" s="31" t="str">
        <f>'Bicycles on Sidewalks'!M77</f>
        <v/>
      </c>
      <c r="T80" s="32" t="str">
        <f>Lights!Q77</f>
        <v/>
      </c>
      <c r="U80" s="29" t="str">
        <f>Mediums!Q77</f>
        <v/>
      </c>
      <c r="V80" s="29" t="str">
        <f>Heavys!Q77</f>
        <v/>
      </c>
      <c r="W80" s="29" t="str">
        <f>'Bicycles on Road'!Q77</f>
        <v/>
      </c>
      <c r="X80" s="30" t="str">
        <f>'Pedestrian on Sidewalks'!Q77</f>
        <v/>
      </c>
      <c r="Y80" s="43" t="str">
        <f>'Bicycles on Sidewalks'!Q77</f>
        <v/>
      </c>
      <c r="Z80" s="44">
        <f t="shared" si="1"/>
        <v>37</v>
      </c>
    </row>
    <row r="81" spans="1:26" x14ac:dyDescent="0.25">
      <c r="A81" s="34">
        <v>0.78125</v>
      </c>
      <c r="B81" s="28">
        <f>Lights!E78</f>
        <v>4</v>
      </c>
      <c r="C81" s="29">
        <f>Mediums!E78</f>
        <v>0</v>
      </c>
      <c r="D81" s="30">
        <f>Heavys!E78</f>
        <v>0</v>
      </c>
      <c r="E81" s="73">
        <f>'Bicycles on Road'!E78</f>
        <v>6</v>
      </c>
      <c r="F81" s="73">
        <f>'Pedestrian on Sidewalks'!E78</f>
        <v>1</v>
      </c>
      <c r="G81" s="31">
        <f>'Bicycles on Sidewalks'!E78</f>
        <v>4</v>
      </c>
      <c r="H81" s="32">
        <f>Lights!I78</f>
        <v>18</v>
      </c>
      <c r="I81" s="29">
        <f>Mediums!I78</f>
        <v>0</v>
      </c>
      <c r="J81" s="29">
        <f>Heavys!I78</f>
        <v>0</v>
      </c>
      <c r="K81" s="29">
        <f>'Bicycles on Road'!I78</f>
        <v>6</v>
      </c>
      <c r="L81" s="30">
        <f>'Pedestrian on Sidewalks'!I78</f>
        <v>1</v>
      </c>
      <c r="M81" s="31">
        <f>'Bicycles on Sidewalks'!I78</f>
        <v>0</v>
      </c>
      <c r="N81" s="32" t="str">
        <f>Lights!M78</f>
        <v/>
      </c>
      <c r="O81" s="29" t="str">
        <f>Mediums!M78</f>
        <v/>
      </c>
      <c r="P81" s="29" t="str">
        <f>Heavys!M78</f>
        <v/>
      </c>
      <c r="Q81" s="29" t="str">
        <f>'Bicycles on Road'!M78</f>
        <v/>
      </c>
      <c r="R81" s="30" t="str">
        <f>'Pedestrian on Sidewalks'!M78</f>
        <v/>
      </c>
      <c r="S81" s="31" t="str">
        <f>'Bicycles on Sidewalks'!M78</f>
        <v/>
      </c>
      <c r="T81" s="32" t="str">
        <f>Lights!Q78</f>
        <v/>
      </c>
      <c r="U81" s="29" t="str">
        <f>Mediums!Q78</f>
        <v/>
      </c>
      <c r="V81" s="29" t="str">
        <f>Heavys!Q78</f>
        <v/>
      </c>
      <c r="W81" s="29" t="str">
        <f>'Bicycles on Road'!Q78</f>
        <v/>
      </c>
      <c r="X81" s="30" t="str">
        <f>'Pedestrian on Sidewalks'!Q78</f>
        <v/>
      </c>
      <c r="Y81" s="43" t="str">
        <f>'Bicycles on Sidewalks'!Q78</f>
        <v/>
      </c>
      <c r="Z81" s="44">
        <f t="shared" si="1"/>
        <v>22</v>
      </c>
    </row>
    <row r="82" spans="1:26" x14ac:dyDescent="0.25">
      <c r="A82" s="35">
        <v>0.79166666666666596</v>
      </c>
      <c r="B82" s="28">
        <f>Lights!E79</f>
        <v>4</v>
      </c>
      <c r="C82" s="29">
        <f>Mediums!E79</f>
        <v>0</v>
      </c>
      <c r="D82" s="30">
        <f>Heavys!E79</f>
        <v>0</v>
      </c>
      <c r="E82" s="73">
        <f>'Bicycles on Road'!E79</f>
        <v>4</v>
      </c>
      <c r="F82" s="73">
        <f>'Pedestrian on Sidewalks'!E79</f>
        <v>0</v>
      </c>
      <c r="G82" s="31">
        <f>'Bicycles on Sidewalks'!E79</f>
        <v>2</v>
      </c>
      <c r="H82" s="32">
        <f>Lights!I79</f>
        <v>27</v>
      </c>
      <c r="I82" s="29">
        <f>Mediums!I79</f>
        <v>2</v>
      </c>
      <c r="J82" s="29">
        <f>Heavys!I79</f>
        <v>0</v>
      </c>
      <c r="K82" s="29">
        <f>'Bicycles on Road'!I79</f>
        <v>1</v>
      </c>
      <c r="L82" s="30">
        <f>'Pedestrian on Sidewalks'!I79</f>
        <v>0</v>
      </c>
      <c r="M82" s="31">
        <f>'Bicycles on Sidewalks'!I79</f>
        <v>0</v>
      </c>
      <c r="N82" s="32" t="str">
        <f>Lights!M79</f>
        <v/>
      </c>
      <c r="O82" s="29" t="str">
        <f>Mediums!M79</f>
        <v/>
      </c>
      <c r="P82" s="29" t="str">
        <f>Heavys!M79</f>
        <v/>
      </c>
      <c r="Q82" s="29" t="str">
        <f>'Bicycles on Road'!M79</f>
        <v/>
      </c>
      <c r="R82" s="30" t="str">
        <f>'Pedestrian on Sidewalks'!M79</f>
        <v/>
      </c>
      <c r="S82" s="31" t="str">
        <f>'Bicycles on Sidewalks'!M79</f>
        <v/>
      </c>
      <c r="T82" s="32" t="str">
        <f>Lights!Q79</f>
        <v/>
      </c>
      <c r="U82" s="29" t="str">
        <f>Mediums!Q79</f>
        <v/>
      </c>
      <c r="V82" s="29" t="str">
        <f>Heavys!Q79</f>
        <v/>
      </c>
      <c r="W82" s="29" t="str">
        <f>'Bicycles on Road'!Q79</f>
        <v/>
      </c>
      <c r="X82" s="30" t="str">
        <f>'Pedestrian on Sidewalks'!Q79</f>
        <v/>
      </c>
      <c r="Y82" s="43" t="str">
        <f>'Bicycles on Sidewalks'!Q79</f>
        <v/>
      </c>
      <c r="Z82" s="44">
        <f t="shared" si="1"/>
        <v>33</v>
      </c>
    </row>
    <row r="83" spans="1:26" x14ac:dyDescent="0.25">
      <c r="A83" s="34">
        <v>0.80208333333333304</v>
      </c>
      <c r="B83" s="28">
        <f>Lights!E80</f>
        <v>3</v>
      </c>
      <c r="C83" s="29">
        <f>Mediums!E80</f>
        <v>1</v>
      </c>
      <c r="D83" s="30">
        <f>Heavys!E80</f>
        <v>0</v>
      </c>
      <c r="E83" s="73">
        <f>'Bicycles on Road'!E80</f>
        <v>1</v>
      </c>
      <c r="F83" s="73">
        <f>'Pedestrian on Sidewalks'!E80</f>
        <v>0</v>
      </c>
      <c r="G83" s="31">
        <f>'Bicycles on Sidewalks'!E80</f>
        <v>0</v>
      </c>
      <c r="H83" s="32">
        <f>Lights!I80</f>
        <v>29</v>
      </c>
      <c r="I83" s="29">
        <f>Mediums!I80</f>
        <v>0</v>
      </c>
      <c r="J83" s="29">
        <f>Heavys!I80</f>
        <v>0</v>
      </c>
      <c r="K83" s="29">
        <f>'Bicycles on Road'!I80</f>
        <v>4</v>
      </c>
      <c r="L83" s="30">
        <f>'Pedestrian on Sidewalks'!I80</f>
        <v>0</v>
      </c>
      <c r="M83" s="31">
        <f>'Bicycles on Sidewalks'!I80</f>
        <v>1</v>
      </c>
      <c r="N83" s="32" t="str">
        <f>Lights!M80</f>
        <v/>
      </c>
      <c r="O83" s="29" t="str">
        <f>Mediums!M80</f>
        <v/>
      </c>
      <c r="P83" s="29" t="str">
        <f>Heavys!M80</f>
        <v/>
      </c>
      <c r="Q83" s="29" t="str">
        <f>'Bicycles on Road'!M80</f>
        <v/>
      </c>
      <c r="R83" s="30" t="str">
        <f>'Pedestrian on Sidewalks'!M80</f>
        <v/>
      </c>
      <c r="S83" s="31" t="str">
        <f>'Bicycles on Sidewalks'!M80</f>
        <v/>
      </c>
      <c r="T83" s="32" t="str">
        <f>Lights!Q80</f>
        <v/>
      </c>
      <c r="U83" s="29" t="str">
        <f>Mediums!Q80</f>
        <v/>
      </c>
      <c r="V83" s="29" t="str">
        <f>Heavys!Q80</f>
        <v/>
      </c>
      <c r="W83" s="29" t="str">
        <f>'Bicycles on Road'!Q80</f>
        <v/>
      </c>
      <c r="X83" s="30" t="str">
        <f>'Pedestrian on Sidewalks'!Q80</f>
        <v/>
      </c>
      <c r="Y83" s="43" t="str">
        <f>'Bicycles on Sidewalks'!Q80</f>
        <v/>
      </c>
      <c r="Z83" s="44">
        <f t="shared" si="1"/>
        <v>33</v>
      </c>
    </row>
    <row r="84" spans="1:26" x14ac:dyDescent="0.25">
      <c r="A84" s="34">
        <v>0.8125</v>
      </c>
      <c r="B84" s="28">
        <f>Lights!E81</f>
        <v>6</v>
      </c>
      <c r="C84" s="29">
        <f>Mediums!E81</f>
        <v>0</v>
      </c>
      <c r="D84" s="30">
        <f>Heavys!E81</f>
        <v>0</v>
      </c>
      <c r="E84" s="73">
        <f>'Bicycles on Road'!E81</f>
        <v>5</v>
      </c>
      <c r="F84" s="73">
        <f>'Pedestrian on Sidewalks'!E81</f>
        <v>2</v>
      </c>
      <c r="G84" s="31">
        <f>'Bicycles on Sidewalks'!E81</f>
        <v>0</v>
      </c>
      <c r="H84" s="32">
        <f>Lights!I81</f>
        <v>19</v>
      </c>
      <c r="I84" s="29">
        <f>Mediums!I81</f>
        <v>0</v>
      </c>
      <c r="J84" s="29">
        <f>Heavys!I81</f>
        <v>0</v>
      </c>
      <c r="K84" s="29">
        <f>'Bicycles on Road'!I81</f>
        <v>2</v>
      </c>
      <c r="L84" s="30">
        <f>'Pedestrian on Sidewalks'!I81</f>
        <v>2</v>
      </c>
      <c r="M84" s="31">
        <f>'Bicycles on Sidewalks'!I81</f>
        <v>1</v>
      </c>
      <c r="N84" s="32" t="str">
        <f>Lights!M81</f>
        <v/>
      </c>
      <c r="O84" s="29" t="str">
        <f>Mediums!M81</f>
        <v/>
      </c>
      <c r="P84" s="29" t="str">
        <f>Heavys!M81</f>
        <v/>
      </c>
      <c r="Q84" s="29" t="str">
        <f>'Bicycles on Road'!M81</f>
        <v/>
      </c>
      <c r="R84" s="30" t="str">
        <f>'Pedestrian on Sidewalks'!M81</f>
        <v/>
      </c>
      <c r="S84" s="31" t="str">
        <f>'Bicycles on Sidewalks'!M81</f>
        <v/>
      </c>
      <c r="T84" s="32" t="str">
        <f>Lights!Q81</f>
        <v/>
      </c>
      <c r="U84" s="29" t="str">
        <f>Mediums!Q81</f>
        <v/>
      </c>
      <c r="V84" s="29" t="str">
        <f>Heavys!Q81</f>
        <v/>
      </c>
      <c r="W84" s="29" t="str">
        <f>'Bicycles on Road'!Q81</f>
        <v/>
      </c>
      <c r="X84" s="30" t="str">
        <f>'Pedestrian on Sidewalks'!Q81</f>
        <v/>
      </c>
      <c r="Y84" s="43" t="str">
        <f>'Bicycles on Sidewalks'!Q81</f>
        <v/>
      </c>
      <c r="Z84" s="44">
        <f t="shared" si="1"/>
        <v>25</v>
      </c>
    </row>
    <row r="85" spans="1:26" x14ac:dyDescent="0.25">
      <c r="A85" s="34">
        <v>0.82291666666666596</v>
      </c>
      <c r="B85" s="28">
        <f>Lights!E82</f>
        <v>4</v>
      </c>
      <c r="C85" s="29">
        <f>Mediums!E82</f>
        <v>0</v>
      </c>
      <c r="D85" s="30">
        <f>Heavys!E82</f>
        <v>0</v>
      </c>
      <c r="E85" s="73">
        <f>'Bicycles on Road'!E82</f>
        <v>2</v>
      </c>
      <c r="F85" s="73">
        <f>'Pedestrian on Sidewalks'!E82</f>
        <v>10</v>
      </c>
      <c r="G85" s="31">
        <f>'Bicycles on Sidewalks'!E82</f>
        <v>0</v>
      </c>
      <c r="H85" s="32">
        <f>Lights!I82</f>
        <v>24</v>
      </c>
      <c r="I85" s="29">
        <f>Mediums!I82</f>
        <v>1</v>
      </c>
      <c r="J85" s="29">
        <f>Heavys!I82</f>
        <v>0</v>
      </c>
      <c r="K85" s="29">
        <f>'Bicycles on Road'!I82</f>
        <v>0</v>
      </c>
      <c r="L85" s="30">
        <f>'Pedestrian on Sidewalks'!I82</f>
        <v>0</v>
      </c>
      <c r="M85" s="31">
        <f>'Bicycles on Sidewalks'!I82</f>
        <v>0</v>
      </c>
      <c r="N85" s="32" t="str">
        <f>Lights!M82</f>
        <v/>
      </c>
      <c r="O85" s="29" t="str">
        <f>Mediums!M82</f>
        <v/>
      </c>
      <c r="P85" s="29" t="str">
        <f>Heavys!M82</f>
        <v/>
      </c>
      <c r="Q85" s="29" t="str">
        <f>'Bicycles on Road'!M82</f>
        <v/>
      </c>
      <c r="R85" s="30" t="str">
        <f>'Pedestrian on Sidewalks'!M82</f>
        <v/>
      </c>
      <c r="S85" s="31" t="str">
        <f>'Bicycles on Sidewalks'!M82</f>
        <v/>
      </c>
      <c r="T85" s="32" t="str">
        <f>Lights!Q82</f>
        <v/>
      </c>
      <c r="U85" s="29" t="str">
        <f>Mediums!Q82</f>
        <v/>
      </c>
      <c r="V85" s="29" t="str">
        <f>Heavys!Q82</f>
        <v/>
      </c>
      <c r="W85" s="29" t="str">
        <f>'Bicycles on Road'!Q82</f>
        <v/>
      </c>
      <c r="X85" s="30" t="str">
        <f>'Pedestrian on Sidewalks'!Q82</f>
        <v/>
      </c>
      <c r="Y85" s="43" t="str">
        <f>'Bicycles on Sidewalks'!Q82</f>
        <v/>
      </c>
      <c r="Z85" s="44">
        <f t="shared" si="1"/>
        <v>29</v>
      </c>
    </row>
    <row r="86" spans="1:26" x14ac:dyDescent="0.25">
      <c r="A86" s="35">
        <v>0.83333333333333304</v>
      </c>
      <c r="B86" s="28">
        <f>Lights!E83</f>
        <v>4</v>
      </c>
      <c r="C86" s="29">
        <f>Mediums!E83</f>
        <v>0</v>
      </c>
      <c r="D86" s="30">
        <f>Heavys!E83</f>
        <v>0</v>
      </c>
      <c r="E86" s="73">
        <f>'Bicycles on Road'!E83</f>
        <v>5</v>
      </c>
      <c r="F86" s="73">
        <f>'Pedestrian on Sidewalks'!E83</f>
        <v>0</v>
      </c>
      <c r="G86" s="31">
        <f>'Bicycles on Sidewalks'!E83</f>
        <v>0</v>
      </c>
      <c r="H86" s="32">
        <f>Lights!I83</f>
        <v>33</v>
      </c>
      <c r="I86" s="29">
        <f>Mediums!I83</f>
        <v>0</v>
      </c>
      <c r="J86" s="29">
        <f>Heavys!I83</f>
        <v>0</v>
      </c>
      <c r="K86" s="29">
        <f>'Bicycles on Road'!I83</f>
        <v>1</v>
      </c>
      <c r="L86" s="30">
        <f>'Pedestrian on Sidewalks'!I83</f>
        <v>2</v>
      </c>
      <c r="M86" s="31">
        <f>'Bicycles on Sidewalks'!I83</f>
        <v>0</v>
      </c>
      <c r="N86" s="32" t="str">
        <f>Lights!M83</f>
        <v/>
      </c>
      <c r="O86" s="29" t="str">
        <f>Mediums!M83</f>
        <v/>
      </c>
      <c r="P86" s="29" t="str">
        <f>Heavys!M83</f>
        <v/>
      </c>
      <c r="Q86" s="29" t="str">
        <f>'Bicycles on Road'!M83</f>
        <v/>
      </c>
      <c r="R86" s="30" t="str">
        <f>'Pedestrian on Sidewalks'!M83</f>
        <v/>
      </c>
      <c r="S86" s="31" t="str">
        <f>'Bicycles on Sidewalks'!M83</f>
        <v/>
      </c>
      <c r="T86" s="32" t="str">
        <f>Lights!Q83</f>
        <v/>
      </c>
      <c r="U86" s="29" t="str">
        <f>Mediums!Q83</f>
        <v/>
      </c>
      <c r="V86" s="29" t="str">
        <f>Heavys!Q83</f>
        <v/>
      </c>
      <c r="W86" s="29" t="str">
        <f>'Bicycles on Road'!Q83</f>
        <v/>
      </c>
      <c r="X86" s="30" t="str">
        <f>'Pedestrian on Sidewalks'!Q83</f>
        <v/>
      </c>
      <c r="Y86" s="43" t="str">
        <f>'Bicycles on Sidewalks'!Q83</f>
        <v/>
      </c>
      <c r="Z86" s="44">
        <f t="shared" si="1"/>
        <v>37</v>
      </c>
    </row>
    <row r="87" spans="1:26" x14ac:dyDescent="0.25">
      <c r="A87" s="34">
        <v>0.84375</v>
      </c>
      <c r="B87" s="28">
        <f>Lights!E84</f>
        <v>9</v>
      </c>
      <c r="C87" s="29">
        <f>Mediums!E84</f>
        <v>0</v>
      </c>
      <c r="D87" s="30">
        <f>Heavys!E84</f>
        <v>0</v>
      </c>
      <c r="E87" s="73">
        <f>'Bicycles on Road'!E84</f>
        <v>1</v>
      </c>
      <c r="F87" s="73">
        <f>'Pedestrian on Sidewalks'!E84</f>
        <v>0</v>
      </c>
      <c r="G87" s="31">
        <f>'Bicycles on Sidewalks'!E84</f>
        <v>0</v>
      </c>
      <c r="H87" s="32">
        <f>Lights!I84</f>
        <v>20</v>
      </c>
      <c r="I87" s="29">
        <f>Mediums!I84</f>
        <v>2</v>
      </c>
      <c r="J87" s="29">
        <f>Heavys!I84</f>
        <v>0</v>
      </c>
      <c r="K87" s="29">
        <f>'Bicycles on Road'!I84</f>
        <v>1</v>
      </c>
      <c r="L87" s="30">
        <f>'Pedestrian on Sidewalks'!I84</f>
        <v>6</v>
      </c>
      <c r="M87" s="31">
        <f>'Bicycles on Sidewalks'!I84</f>
        <v>2</v>
      </c>
      <c r="N87" s="32" t="str">
        <f>Lights!M84</f>
        <v/>
      </c>
      <c r="O87" s="29" t="str">
        <f>Mediums!M84</f>
        <v/>
      </c>
      <c r="P87" s="29" t="str">
        <f>Heavys!M84</f>
        <v/>
      </c>
      <c r="Q87" s="29" t="str">
        <f>'Bicycles on Road'!M84</f>
        <v/>
      </c>
      <c r="R87" s="30" t="str">
        <f>'Pedestrian on Sidewalks'!M84</f>
        <v/>
      </c>
      <c r="S87" s="31" t="str">
        <f>'Bicycles on Sidewalks'!M84</f>
        <v/>
      </c>
      <c r="T87" s="32" t="str">
        <f>Lights!Q84</f>
        <v/>
      </c>
      <c r="U87" s="29" t="str">
        <f>Mediums!Q84</f>
        <v/>
      </c>
      <c r="V87" s="29" t="str">
        <f>Heavys!Q84</f>
        <v/>
      </c>
      <c r="W87" s="29" t="str">
        <f>'Bicycles on Road'!Q84</f>
        <v/>
      </c>
      <c r="X87" s="30" t="str">
        <f>'Pedestrian on Sidewalks'!Q84</f>
        <v/>
      </c>
      <c r="Y87" s="43" t="str">
        <f>'Bicycles on Sidewalks'!Q84</f>
        <v/>
      </c>
      <c r="Z87" s="44">
        <f t="shared" si="1"/>
        <v>31</v>
      </c>
    </row>
    <row r="88" spans="1:26" x14ac:dyDescent="0.25">
      <c r="A88" s="34">
        <v>0.85416666666666596</v>
      </c>
      <c r="B88" s="28">
        <f>Lights!E85</f>
        <v>1</v>
      </c>
      <c r="C88" s="29">
        <f>Mediums!E85</f>
        <v>0</v>
      </c>
      <c r="D88" s="30">
        <f>Heavys!E85</f>
        <v>0</v>
      </c>
      <c r="E88" s="73">
        <f>'Bicycles on Road'!E85</f>
        <v>4</v>
      </c>
      <c r="F88" s="73">
        <f>'Pedestrian on Sidewalks'!E85</f>
        <v>2</v>
      </c>
      <c r="G88" s="31">
        <f>'Bicycles on Sidewalks'!E85</f>
        <v>3</v>
      </c>
      <c r="H88" s="32">
        <f>Lights!I85</f>
        <v>14</v>
      </c>
      <c r="I88" s="29">
        <f>Mediums!I85</f>
        <v>0</v>
      </c>
      <c r="J88" s="29">
        <f>Heavys!I85</f>
        <v>0</v>
      </c>
      <c r="K88" s="29">
        <f>'Bicycles on Road'!I85</f>
        <v>4</v>
      </c>
      <c r="L88" s="30">
        <f>'Pedestrian on Sidewalks'!I85</f>
        <v>4</v>
      </c>
      <c r="M88" s="31">
        <f>'Bicycles on Sidewalks'!I85</f>
        <v>0</v>
      </c>
      <c r="N88" s="32" t="str">
        <f>Lights!M85</f>
        <v/>
      </c>
      <c r="O88" s="29" t="str">
        <f>Mediums!M85</f>
        <v/>
      </c>
      <c r="P88" s="29" t="str">
        <f>Heavys!M85</f>
        <v/>
      </c>
      <c r="Q88" s="29" t="str">
        <f>'Bicycles on Road'!M85</f>
        <v/>
      </c>
      <c r="R88" s="30" t="str">
        <f>'Pedestrian on Sidewalks'!M85</f>
        <v/>
      </c>
      <c r="S88" s="31" t="str">
        <f>'Bicycles on Sidewalks'!M85</f>
        <v/>
      </c>
      <c r="T88" s="32" t="str">
        <f>Lights!Q85</f>
        <v/>
      </c>
      <c r="U88" s="29" t="str">
        <f>Mediums!Q85</f>
        <v/>
      </c>
      <c r="V88" s="29" t="str">
        <f>Heavys!Q85</f>
        <v/>
      </c>
      <c r="W88" s="29" t="str">
        <f>'Bicycles on Road'!Q85</f>
        <v/>
      </c>
      <c r="X88" s="30" t="str">
        <f>'Pedestrian on Sidewalks'!Q85</f>
        <v/>
      </c>
      <c r="Y88" s="43" t="str">
        <f>'Bicycles on Sidewalks'!Q85</f>
        <v/>
      </c>
      <c r="Z88" s="44">
        <f t="shared" si="1"/>
        <v>15</v>
      </c>
    </row>
    <row r="89" spans="1:26" x14ac:dyDescent="0.25">
      <c r="A89" s="34">
        <v>0.86458333333333304</v>
      </c>
      <c r="B89" s="28">
        <f>Lights!E86</f>
        <v>5</v>
      </c>
      <c r="C89" s="29">
        <f>Mediums!E86</f>
        <v>0</v>
      </c>
      <c r="D89" s="30">
        <f>Heavys!E86</f>
        <v>0</v>
      </c>
      <c r="E89" s="73">
        <f>'Bicycles on Road'!E86</f>
        <v>4</v>
      </c>
      <c r="F89" s="73">
        <f>'Pedestrian on Sidewalks'!E86</f>
        <v>1</v>
      </c>
      <c r="G89" s="31">
        <f>'Bicycles on Sidewalks'!E86</f>
        <v>1</v>
      </c>
      <c r="H89" s="32">
        <f>Lights!I86</f>
        <v>22</v>
      </c>
      <c r="I89" s="29">
        <f>Mediums!I86</f>
        <v>0</v>
      </c>
      <c r="J89" s="29">
        <f>Heavys!I86</f>
        <v>0</v>
      </c>
      <c r="K89" s="29">
        <f>'Bicycles on Road'!I86</f>
        <v>7</v>
      </c>
      <c r="L89" s="30">
        <f>'Pedestrian on Sidewalks'!I86</f>
        <v>2</v>
      </c>
      <c r="M89" s="31">
        <f>'Bicycles on Sidewalks'!I86</f>
        <v>1</v>
      </c>
      <c r="N89" s="32" t="str">
        <f>Lights!M86</f>
        <v/>
      </c>
      <c r="O89" s="29" t="str">
        <f>Mediums!M86</f>
        <v/>
      </c>
      <c r="P89" s="29" t="str">
        <f>Heavys!M86</f>
        <v/>
      </c>
      <c r="Q89" s="29" t="str">
        <f>'Bicycles on Road'!M86</f>
        <v/>
      </c>
      <c r="R89" s="30" t="str">
        <f>'Pedestrian on Sidewalks'!M86</f>
        <v/>
      </c>
      <c r="S89" s="31" t="str">
        <f>'Bicycles on Sidewalks'!M86</f>
        <v/>
      </c>
      <c r="T89" s="32" t="str">
        <f>Lights!Q86</f>
        <v/>
      </c>
      <c r="U89" s="29" t="str">
        <f>Mediums!Q86</f>
        <v/>
      </c>
      <c r="V89" s="29" t="str">
        <f>Heavys!Q86</f>
        <v/>
      </c>
      <c r="W89" s="29" t="str">
        <f>'Bicycles on Road'!Q86</f>
        <v/>
      </c>
      <c r="X89" s="30" t="str">
        <f>'Pedestrian on Sidewalks'!Q86</f>
        <v/>
      </c>
      <c r="Y89" s="43" t="str">
        <f>'Bicycles on Sidewalks'!Q86</f>
        <v/>
      </c>
      <c r="Z89" s="44">
        <f t="shared" si="1"/>
        <v>27</v>
      </c>
    </row>
    <row r="90" spans="1:26" x14ac:dyDescent="0.25">
      <c r="A90" s="35">
        <v>0.874999999999999</v>
      </c>
      <c r="B90" s="28">
        <f>Lights!E87</f>
        <v>7</v>
      </c>
      <c r="C90" s="29">
        <f>Mediums!E87</f>
        <v>0</v>
      </c>
      <c r="D90" s="30">
        <f>Heavys!E87</f>
        <v>0</v>
      </c>
      <c r="E90" s="73">
        <f>'Bicycles on Road'!E87</f>
        <v>2</v>
      </c>
      <c r="F90" s="73">
        <f>'Pedestrian on Sidewalks'!E87</f>
        <v>2</v>
      </c>
      <c r="G90" s="31">
        <f>'Bicycles on Sidewalks'!E87</f>
        <v>1</v>
      </c>
      <c r="H90" s="32">
        <f>Lights!I87</f>
        <v>13</v>
      </c>
      <c r="I90" s="29">
        <f>Mediums!I87</f>
        <v>1</v>
      </c>
      <c r="J90" s="29">
        <f>Heavys!I87</f>
        <v>0</v>
      </c>
      <c r="K90" s="29">
        <f>'Bicycles on Road'!I87</f>
        <v>4</v>
      </c>
      <c r="L90" s="30">
        <f>'Pedestrian on Sidewalks'!I87</f>
        <v>1</v>
      </c>
      <c r="M90" s="31">
        <f>'Bicycles on Sidewalks'!I87</f>
        <v>2</v>
      </c>
      <c r="N90" s="32" t="str">
        <f>Lights!M87</f>
        <v/>
      </c>
      <c r="O90" s="29" t="str">
        <f>Mediums!M87</f>
        <v/>
      </c>
      <c r="P90" s="29" t="str">
        <f>Heavys!M87</f>
        <v/>
      </c>
      <c r="Q90" s="29" t="str">
        <f>'Bicycles on Road'!M87</f>
        <v/>
      </c>
      <c r="R90" s="30" t="str">
        <f>'Pedestrian on Sidewalks'!M87</f>
        <v/>
      </c>
      <c r="S90" s="31" t="str">
        <f>'Bicycles on Sidewalks'!M87</f>
        <v/>
      </c>
      <c r="T90" s="32" t="str">
        <f>Lights!Q87</f>
        <v/>
      </c>
      <c r="U90" s="29" t="str">
        <f>Mediums!Q87</f>
        <v/>
      </c>
      <c r="V90" s="29" t="str">
        <f>Heavys!Q87</f>
        <v/>
      </c>
      <c r="W90" s="29" t="str">
        <f>'Bicycles on Road'!Q87</f>
        <v/>
      </c>
      <c r="X90" s="30" t="str">
        <f>'Pedestrian on Sidewalks'!Q87</f>
        <v/>
      </c>
      <c r="Y90" s="43" t="str">
        <f>'Bicycles on Sidewalks'!Q87</f>
        <v/>
      </c>
      <c r="Z90" s="44">
        <f t="shared" si="1"/>
        <v>21</v>
      </c>
    </row>
    <row r="91" spans="1:26" x14ac:dyDescent="0.25">
      <c r="A91" s="34">
        <v>0.88541666666666596</v>
      </c>
      <c r="B91" s="28">
        <f>Lights!E88</f>
        <v>9</v>
      </c>
      <c r="C91" s="29">
        <f>Mediums!E88</f>
        <v>0</v>
      </c>
      <c r="D91" s="30">
        <f>Heavys!E88</f>
        <v>0</v>
      </c>
      <c r="E91" s="73">
        <f>'Bicycles on Road'!E88</f>
        <v>10</v>
      </c>
      <c r="F91" s="73">
        <f>'Pedestrian on Sidewalks'!E88</f>
        <v>2</v>
      </c>
      <c r="G91" s="31">
        <f>'Bicycles on Sidewalks'!E88</f>
        <v>1</v>
      </c>
      <c r="H91" s="32">
        <f>Lights!I88</f>
        <v>18</v>
      </c>
      <c r="I91" s="29">
        <f>Mediums!I88</f>
        <v>0</v>
      </c>
      <c r="J91" s="29">
        <f>Heavys!I88</f>
        <v>0</v>
      </c>
      <c r="K91" s="29">
        <f>'Bicycles on Road'!I88</f>
        <v>0</v>
      </c>
      <c r="L91" s="30">
        <f>'Pedestrian on Sidewalks'!I88</f>
        <v>3</v>
      </c>
      <c r="M91" s="31">
        <f>'Bicycles on Sidewalks'!I88</f>
        <v>0</v>
      </c>
      <c r="N91" s="32" t="str">
        <f>Lights!M88</f>
        <v/>
      </c>
      <c r="O91" s="29" t="str">
        <f>Mediums!M88</f>
        <v/>
      </c>
      <c r="P91" s="29" t="str">
        <f>Heavys!M88</f>
        <v/>
      </c>
      <c r="Q91" s="29" t="str">
        <f>'Bicycles on Road'!M88</f>
        <v/>
      </c>
      <c r="R91" s="30" t="str">
        <f>'Pedestrian on Sidewalks'!M88</f>
        <v/>
      </c>
      <c r="S91" s="31" t="str">
        <f>'Bicycles on Sidewalks'!M88</f>
        <v/>
      </c>
      <c r="T91" s="32" t="str">
        <f>Lights!Q88</f>
        <v/>
      </c>
      <c r="U91" s="29" t="str">
        <f>Mediums!Q88</f>
        <v/>
      </c>
      <c r="V91" s="29" t="str">
        <f>Heavys!Q88</f>
        <v/>
      </c>
      <c r="W91" s="29" t="str">
        <f>'Bicycles on Road'!Q88</f>
        <v/>
      </c>
      <c r="X91" s="30" t="str">
        <f>'Pedestrian on Sidewalks'!Q88</f>
        <v/>
      </c>
      <c r="Y91" s="43" t="str">
        <f>'Bicycles on Sidewalks'!Q88</f>
        <v/>
      </c>
      <c r="Z91" s="44">
        <f t="shared" si="1"/>
        <v>27</v>
      </c>
    </row>
    <row r="92" spans="1:26" x14ac:dyDescent="0.25">
      <c r="A92" s="34">
        <v>0.89583333333333304</v>
      </c>
      <c r="B92" s="28">
        <f>Lights!E89</f>
        <v>9</v>
      </c>
      <c r="C92" s="29">
        <f>Mediums!E89</f>
        <v>0</v>
      </c>
      <c r="D92" s="30">
        <f>Heavys!E89</f>
        <v>0</v>
      </c>
      <c r="E92" s="73">
        <f>'Bicycles on Road'!E89</f>
        <v>5</v>
      </c>
      <c r="F92" s="73">
        <f>'Pedestrian on Sidewalks'!E89</f>
        <v>0</v>
      </c>
      <c r="G92" s="31">
        <f>'Bicycles on Sidewalks'!E89</f>
        <v>0</v>
      </c>
      <c r="H92" s="32">
        <f>Lights!I89</f>
        <v>15</v>
      </c>
      <c r="I92" s="29">
        <f>Mediums!I89</f>
        <v>0</v>
      </c>
      <c r="J92" s="29">
        <f>Heavys!I89</f>
        <v>0</v>
      </c>
      <c r="K92" s="29">
        <f>'Bicycles on Road'!I89</f>
        <v>0</v>
      </c>
      <c r="L92" s="30">
        <f>'Pedestrian on Sidewalks'!I89</f>
        <v>0</v>
      </c>
      <c r="M92" s="31">
        <f>'Bicycles on Sidewalks'!I89</f>
        <v>0</v>
      </c>
      <c r="N92" s="32" t="str">
        <f>Lights!M89</f>
        <v/>
      </c>
      <c r="O92" s="29" t="str">
        <f>Mediums!M89</f>
        <v/>
      </c>
      <c r="P92" s="29" t="str">
        <f>Heavys!M89</f>
        <v/>
      </c>
      <c r="Q92" s="29" t="str">
        <f>'Bicycles on Road'!M89</f>
        <v/>
      </c>
      <c r="R92" s="30" t="str">
        <f>'Pedestrian on Sidewalks'!M89</f>
        <v/>
      </c>
      <c r="S92" s="31" t="str">
        <f>'Bicycles on Sidewalks'!M89</f>
        <v/>
      </c>
      <c r="T92" s="32" t="str">
        <f>Lights!Q89</f>
        <v/>
      </c>
      <c r="U92" s="29" t="str">
        <f>Mediums!Q89</f>
        <v/>
      </c>
      <c r="V92" s="29" t="str">
        <f>Heavys!Q89</f>
        <v/>
      </c>
      <c r="W92" s="29" t="str">
        <f>'Bicycles on Road'!Q89</f>
        <v/>
      </c>
      <c r="X92" s="30" t="str">
        <f>'Pedestrian on Sidewalks'!Q89</f>
        <v/>
      </c>
      <c r="Y92" s="43" t="str">
        <f>'Bicycles on Sidewalks'!Q89</f>
        <v/>
      </c>
      <c r="Z92" s="44">
        <f t="shared" si="1"/>
        <v>24</v>
      </c>
    </row>
    <row r="93" spans="1:26" x14ac:dyDescent="0.25">
      <c r="A93" s="34">
        <v>0.906249999999999</v>
      </c>
      <c r="B93" s="28">
        <f>Lights!E90</f>
        <v>10</v>
      </c>
      <c r="C93" s="29">
        <f>Mediums!E90</f>
        <v>0</v>
      </c>
      <c r="D93" s="30">
        <f>Heavys!E90</f>
        <v>0</v>
      </c>
      <c r="E93" s="73">
        <f>'Bicycles on Road'!E90</f>
        <v>3</v>
      </c>
      <c r="F93" s="73">
        <f>'Pedestrian on Sidewalks'!E90</f>
        <v>0</v>
      </c>
      <c r="G93" s="31">
        <f>'Bicycles on Sidewalks'!E90</f>
        <v>1</v>
      </c>
      <c r="H93" s="32">
        <f>Lights!I90</f>
        <v>16</v>
      </c>
      <c r="I93" s="29">
        <f>Mediums!I90</f>
        <v>1</v>
      </c>
      <c r="J93" s="29">
        <f>Heavys!I90</f>
        <v>0</v>
      </c>
      <c r="K93" s="29">
        <f>'Bicycles on Road'!I90</f>
        <v>1</v>
      </c>
      <c r="L93" s="30">
        <f>'Pedestrian on Sidewalks'!I90</f>
        <v>0</v>
      </c>
      <c r="M93" s="31">
        <f>'Bicycles on Sidewalks'!I90</f>
        <v>1</v>
      </c>
      <c r="N93" s="32" t="str">
        <f>Lights!M90</f>
        <v/>
      </c>
      <c r="O93" s="29" t="str">
        <f>Mediums!M90</f>
        <v/>
      </c>
      <c r="P93" s="29" t="str">
        <f>Heavys!M90</f>
        <v/>
      </c>
      <c r="Q93" s="29" t="str">
        <f>'Bicycles on Road'!M90</f>
        <v/>
      </c>
      <c r="R93" s="30" t="str">
        <f>'Pedestrian on Sidewalks'!M90</f>
        <v/>
      </c>
      <c r="S93" s="31" t="str">
        <f>'Bicycles on Sidewalks'!M90</f>
        <v/>
      </c>
      <c r="T93" s="32" t="str">
        <f>Lights!Q90</f>
        <v/>
      </c>
      <c r="U93" s="29" t="str">
        <f>Mediums!Q90</f>
        <v/>
      </c>
      <c r="V93" s="29" t="str">
        <f>Heavys!Q90</f>
        <v/>
      </c>
      <c r="W93" s="29" t="str">
        <f>'Bicycles on Road'!Q90</f>
        <v/>
      </c>
      <c r="X93" s="30" t="str">
        <f>'Pedestrian on Sidewalks'!Q90</f>
        <v/>
      </c>
      <c r="Y93" s="43" t="str">
        <f>'Bicycles on Sidewalks'!Q90</f>
        <v/>
      </c>
      <c r="Z93" s="44">
        <f t="shared" si="1"/>
        <v>27</v>
      </c>
    </row>
    <row r="94" spans="1:26" x14ac:dyDescent="0.25">
      <c r="A94" s="39">
        <v>0.91666666666666663</v>
      </c>
      <c r="B94" s="28">
        <f>Lights!E91</f>
        <v>7</v>
      </c>
      <c r="C94" s="29">
        <f>Mediums!E91</f>
        <v>0</v>
      </c>
      <c r="D94" s="30">
        <f>Heavys!E91</f>
        <v>0</v>
      </c>
      <c r="E94" s="73">
        <f>'Bicycles on Road'!E91</f>
        <v>0</v>
      </c>
      <c r="F94" s="73">
        <f>'Pedestrian on Sidewalks'!E91</f>
        <v>5</v>
      </c>
      <c r="G94" s="31">
        <f>'Bicycles on Sidewalks'!E91</f>
        <v>0</v>
      </c>
      <c r="H94" s="32">
        <f>Lights!I91</f>
        <v>18</v>
      </c>
      <c r="I94" s="29">
        <f>Mediums!I91</f>
        <v>0</v>
      </c>
      <c r="J94" s="29">
        <f>Heavys!I91</f>
        <v>0</v>
      </c>
      <c r="K94" s="29">
        <f>'Bicycles on Road'!I91</f>
        <v>4</v>
      </c>
      <c r="L94" s="30">
        <f>'Pedestrian on Sidewalks'!I91</f>
        <v>0</v>
      </c>
      <c r="M94" s="31">
        <f>'Bicycles on Sidewalks'!I91</f>
        <v>0</v>
      </c>
      <c r="N94" s="32" t="str">
        <f>Lights!M91</f>
        <v/>
      </c>
      <c r="O94" s="29" t="str">
        <f>Mediums!M91</f>
        <v/>
      </c>
      <c r="P94" s="29" t="str">
        <f>Heavys!M91</f>
        <v/>
      </c>
      <c r="Q94" s="29" t="str">
        <f>'Bicycles on Road'!M91</f>
        <v/>
      </c>
      <c r="R94" s="30" t="str">
        <f>'Pedestrian on Sidewalks'!M91</f>
        <v/>
      </c>
      <c r="S94" s="31" t="str">
        <f>'Bicycles on Sidewalks'!M91</f>
        <v/>
      </c>
      <c r="T94" s="32" t="str">
        <f>Lights!Q91</f>
        <v/>
      </c>
      <c r="U94" s="29" t="str">
        <f>Mediums!Q91</f>
        <v/>
      </c>
      <c r="V94" s="29" t="str">
        <f>Heavys!Q91</f>
        <v/>
      </c>
      <c r="W94" s="29" t="str">
        <f>'Bicycles on Road'!Q91</f>
        <v/>
      </c>
      <c r="X94" s="30" t="str">
        <f>'Pedestrian on Sidewalks'!Q91</f>
        <v/>
      </c>
      <c r="Y94" s="43" t="str">
        <f>'Bicycles on Sidewalks'!Q91</f>
        <v/>
      </c>
      <c r="Z94" s="44">
        <f t="shared" si="1"/>
        <v>25</v>
      </c>
    </row>
    <row r="95" spans="1:26" x14ac:dyDescent="0.25">
      <c r="A95" s="39">
        <v>0.92708333333333337</v>
      </c>
      <c r="B95" s="28">
        <f>Lights!E92</f>
        <v>5</v>
      </c>
      <c r="C95" s="29">
        <f>Mediums!E92</f>
        <v>0</v>
      </c>
      <c r="D95" s="30">
        <f>Heavys!E92</f>
        <v>0</v>
      </c>
      <c r="E95" s="73">
        <f>'Bicycles on Road'!E92</f>
        <v>1</v>
      </c>
      <c r="F95" s="73">
        <f>'Pedestrian on Sidewalks'!E92</f>
        <v>0</v>
      </c>
      <c r="G95" s="31">
        <f>'Bicycles on Sidewalks'!E92</f>
        <v>2</v>
      </c>
      <c r="H95" s="32">
        <f>Lights!I92</f>
        <v>8</v>
      </c>
      <c r="I95" s="29">
        <f>Mediums!I92</f>
        <v>1</v>
      </c>
      <c r="J95" s="29">
        <f>Heavys!I92</f>
        <v>0</v>
      </c>
      <c r="K95" s="29">
        <f>'Bicycles on Road'!I92</f>
        <v>0</v>
      </c>
      <c r="L95" s="30">
        <f>'Pedestrian on Sidewalks'!I92</f>
        <v>0</v>
      </c>
      <c r="M95" s="31">
        <f>'Bicycles on Sidewalks'!I92</f>
        <v>1</v>
      </c>
      <c r="N95" s="32" t="str">
        <f>Lights!M92</f>
        <v/>
      </c>
      <c r="O95" s="29" t="str">
        <f>Mediums!M92</f>
        <v/>
      </c>
      <c r="P95" s="29" t="str">
        <f>Heavys!M92</f>
        <v/>
      </c>
      <c r="Q95" s="29" t="str">
        <f>'Bicycles on Road'!M92</f>
        <v/>
      </c>
      <c r="R95" s="30" t="str">
        <f>'Pedestrian on Sidewalks'!M92</f>
        <v/>
      </c>
      <c r="S95" s="31" t="str">
        <f>'Bicycles on Sidewalks'!M92</f>
        <v/>
      </c>
      <c r="T95" s="32" t="str">
        <f>Lights!Q92</f>
        <v/>
      </c>
      <c r="U95" s="29" t="str">
        <f>Mediums!Q92</f>
        <v/>
      </c>
      <c r="V95" s="29" t="str">
        <f>Heavys!Q92</f>
        <v/>
      </c>
      <c r="W95" s="29" t="str">
        <f>'Bicycles on Road'!Q92</f>
        <v/>
      </c>
      <c r="X95" s="30" t="str">
        <f>'Pedestrian on Sidewalks'!Q92</f>
        <v/>
      </c>
      <c r="Y95" s="43" t="str">
        <f>'Bicycles on Sidewalks'!Q92</f>
        <v/>
      </c>
      <c r="Z95" s="44">
        <f t="shared" si="1"/>
        <v>14</v>
      </c>
    </row>
    <row r="96" spans="1:26" x14ac:dyDescent="0.25">
      <c r="A96" s="39">
        <v>0.9375</v>
      </c>
      <c r="B96" s="28">
        <f>Lights!E93</f>
        <v>6</v>
      </c>
      <c r="C96" s="29">
        <f>Mediums!E93</f>
        <v>0</v>
      </c>
      <c r="D96" s="30">
        <f>Heavys!E93</f>
        <v>0</v>
      </c>
      <c r="E96" s="73">
        <f>'Bicycles on Road'!E93</f>
        <v>4</v>
      </c>
      <c r="F96" s="73">
        <f>'Pedestrian on Sidewalks'!E93</f>
        <v>0</v>
      </c>
      <c r="G96" s="31">
        <f>'Bicycles on Sidewalks'!E93</f>
        <v>1</v>
      </c>
      <c r="H96" s="32">
        <f>Lights!I93</f>
        <v>18</v>
      </c>
      <c r="I96" s="29">
        <f>Mediums!I93</f>
        <v>0</v>
      </c>
      <c r="J96" s="29">
        <f>Heavys!I93</f>
        <v>0</v>
      </c>
      <c r="K96" s="29">
        <f>'Bicycles on Road'!I93</f>
        <v>0</v>
      </c>
      <c r="L96" s="30">
        <f>'Pedestrian on Sidewalks'!I93</f>
        <v>0</v>
      </c>
      <c r="M96" s="31">
        <f>'Bicycles on Sidewalks'!I93</f>
        <v>1</v>
      </c>
      <c r="N96" s="32" t="str">
        <f>Lights!M93</f>
        <v/>
      </c>
      <c r="O96" s="29" t="str">
        <f>Mediums!M93</f>
        <v/>
      </c>
      <c r="P96" s="29" t="str">
        <f>Heavys!M93</f>
        <v/>
      </c>
      <c r="Q96" s="29" t="str">
        <f>'Bicycles on Road'!M93</f>
        <v/>
      </c>
      <c r="R96" s="30" t="str">
        <f>'Pedestrian on Sidewalks'!M93</f>
        <v/>
      </c>
      <c r="S96" s="31" t="str">
        <f>'Bicycles on Sidewalks'!M93</f>
        <v/>
      </c>
      <c r="T96" s="32" t="str">
        <f>Lights!Q93</f>
        <v/>
      </c>
      <c r="U96" s="29" t="str">
        <f>Mediums!Q93</f>
        <v/>
      </c>
      <c r="V96" s="29" t="str">
        <f>Heavys!Q93</f>
        <v/>
      </c>
      <c r="W96" s="29" t="str">
        <f>'Bicycles on Road'!Q93</f>
        <v/>
      </c>
      <c r="X96" s="30" t="str">
        <f>'Pedestrian on Sidewalks'!Q93</f>
        <v/>
      </c>
      <c r="Y96" s="43" t="str">
        <f>'Bicycles on Sidewalks'!Q93</f>
        <v/>
      </c>
      <c r="Z96" s="44">
        <f t="shared" si="1"/>
        <v>24</v>
      </c>
    </row>
    <row r="97" spans="1:26" x14ac:dyDescent="0.25">
      <c r="A97" s="39">
        <v>0.94791666666666663</v>
      </c>
      <c r="B97" s="28">
        <f>Lights!E94</f>
        <v>7</v>
      </c>
      <c r="C97" s="29">
        <f>Mediums!E94</f>
        <v>0</v>
      </c>
      <c r="D97" s="30">
        <f>Heavys!E94</f>
        <v>0</v>
      </c>
      <c r="E97" s="73">
        <f>'Bicycles on Road'!E94</f>
        <v>0</v>
      </c>
      <c r="F97" s="73">
        <f>'Pedestrian on Sidewalks'!E94</f>
        <v>0</v>
      </c>
      <c r="G97" s="31">
        <f>'Bicycles on Sidewalks'!E94</f>
        <v>0</v>
      </c>
      <c r="H97" s="32">
        <f>Lights!I94</f>
        <v>13</v>
      </c>
      <c r="I97" s="29">
        <f>Mediums!I94</f>
        <v>0</v>
      </c>
      <c r="J97" s="29">
        <f>Heavys!I94</f>
        <v>0</v>
      </c>
      <c r="K97" s="29">
        <f>'Bicycles on Road'!I94</f>
        <v>1</v>
      </c>
      <c r="L97" s="30">
        <f>'Pedestrian on Sidewalks'!I94</f>
        <v>0</v>
      </c>
      <c r="M97" s="31">
        <f>'Bicycles on Sidewalks'!I94</f>
        <v>0</v>
      </c>
      <c r="N97" s="32" t="str">
        <f>Lights!M94</f>
        <v/>
      </c>
      <c r="O97" s="29" t="str">
        <f>Mediums!M94</f>
        <v/>
      </c>
      <c r="P97" s="29" t="str">
        <f>Heavys!M94</f>
        <v/>
      </c>
      <c r="Q97" s="29" t="str">
        <f>'Bicycles on Road'!M94</f>
        <v/>
      </c>
      <c r="R97" s="30" t="str">
        <f>'Pedestrian on Sidewalks'!M94</f>
        <v/>
      </c>
      <c r="S97" s="31" t="str">
        <f>'Bicycles on Sidewalks'!M94</f>
        <v/>
      </c>
      <c r="T97" s="32" t="str">
        <f>Lights!Q94</f>
        <v/>
      </c>
      <c r="U97" s="29" t="str">
        <f>Mediums!Q94</f>
        <v/>
      </c>
      <c r="V97" s="29" t="str">
        <f>Heavys!Q94</f>
        <v/>
      </c>
      <c r="W97" s="29" t="str">
        <f>'Bicycles on Road'!Q94</f>
        <v/>
      </c>
      <c r="X97" s="30" t="str">
        <f>'Pedestrian on Sidewalks'!Q94</f>
        <v/>
      </c>
      <c r="Y97" s="43" t="str">
        <f>'Bicycles on Sidewalks'!Q94</f>
        <v/>
      </c>
      <c r="Z97" s="44">
        <f t="shared" si="1"/>
        <v>20</v>
      </c>
    </row>
    <row r="98" spans="1:26" x14ac:dyDescent="0.25">
      <c r="A98" s="39">
        <v>0.95833333333333337</v>
      </c>
      <c r="B98" s="28">
        <f>Lights!E95</f>
        <v>4</v>
      </c>
      <c r="C98" s="29">
        <f>Mediums!E95</f>
        <v>0</v>
      </c>
      <c r="D98" s="30">
        <f>Heavys!E95</f>
        <v>0</v>
      </c>
      <c r="E98" s="73">
        <f>'Bicycles on Road'!E95</f>
        <v>3</v>
      </c>
      <c r="F98" s="73">
        <f>'Pedestrian on Sidewalks'!E95</f>
        <v>0</v>
      </c>
      <c r="G98" s="31">
        <f>'Bicycles on Sidewalks'!E95</f>
        <v>0</v>
      </c>
      <c r="H98" s="32">
        <f>Lights!I95</f>
        <v>13</v>
      </c>
      <c r="I98" s="29">
        <f>Mediums!I95</f>
        <v>1</v>
      </c>
      <c r="J98" s="29">
        <f>Heavys!I95</f>
        <v>0</v>
      </c>
      <c r="K98" s="29">
        <f>'Bicycles on Road'!I95</f>
        <v>3</v>
      </c>
      <c r="L98" s="30">
        <f>'Pedestrian on Sidewalks'!I95</f>
        <v>1</v>
      </c>
      <c r="M98" s="31">
        <f>'Bicycles on Sidewalks'!I95</f>
        <v>0</v>
      </c>
      <c r="N98" s="32" t="str">
        <f>Lights!M95</f>
        <v/>
      </c>
      <c r="O98" s="29" t="str">
        <f>Mediums!M95</f>
        <v/>
      </c>
      <c r="P98" s="29" t="str">
        <f>Heavys!M95</f>
        <v/>
      </c>
      <c r="Q98" s="29" t="str">
        <f>'Bicycles on Road'!M95</f>
        <v/>
      </c>
      <c r="R98" s="30" t="str">
        <f>'Pedestrian on Sidewalks'!M95</f>
        <v/>
      </c>
      <c r="S98" s="31" t="str">
        <f>'Bicycles on Sidewalks'!M95</f>
        <v/>
      </c>
      <c r="T98" s="32" t="str">
        <f>Lights!Q95</f>
        <v/>
      </c>
      <c r="U98" s="29" t="str">
        <f>Mediums!Q95</f>
        <v/>
      </c>
      <c r="V98" s="29" t="str">
        <f>Heavys!Q95</f>
        <v/>
      </c>
      <c r="W98" s="29" t="str">
        <f>'Bicycles on Road'!Q95</f>
        <v/>
      </c>
      <c r="X98" s="30" t="str">
        <f>'Pedestrian on Sidewalks'!Q95</f>
        <v/>
      </c>
      <c r="Y98" s="43" t="str">
        <f>'Bicycles on Sidewalks'!Q95</f>
        <v/>
      </c>
      <c r="Z98" s="44">
        <f t="shared" si="1"/>
        <v>18</v>
      </c>
    </row>
    <row r="99" spans="1:26" x14ac:dyDescent="0.25">
      <c r="A99" s="39">
        <v>0.96875</v>
      </c>
      <c r="B99" s="28">
        <f>Lights!E96</f>
        <v>5</v>
      </c>
      <c r="C99" s="29">
        <f>Mediums!E96</f>
        <v>0</v>
      </c>
      <c r="D99" s="30">
        <f>Heavys!E96</f>
        <v>0</v>
      </c>
      <c r="E99" s="73">
        <f>'Bicycles on Road'!E96</f>
        <v>2</v>
      </c>
      <c r="F99" s="73">
        <f>'Pedestrian on Sidewalks'!E96</f>
        <v>2</v>
      </c>
      <c r="G99" s="31">
        <f>'Bicycles on Sidewalks'!E96</f>
        <v>0</v>
      </c>
      <c r="H99" s="32">
        <f>Lights!I96</f>
        <v>10</v>
      </c>
      <c r="I99" s="29">
        <f>Mediums!I96</f>
        <v>0</v>
      </c>
      <c r="J99" s="29">
        <f>Heavys!I96</f>
        <v>0</v>
      </c>
      <c r="K99" s="29">
        <f>'Bicycles on Road'!I96</f>
        <v>2</v>
      </c>
      <c r="L99" s="30">
        <f>'Pedestrian on Sidewalks'!I96</f>
        <v>0</v>
      </c>
      <c r="M99" s="31">
        <f>'Bicycles on Sidewalks'!I96</f>
        <v>0</v>
      </c>
      <c r="N99" s="32" t="str">
        <f>Lights!M96</f>
        <v/>
      </c>
      <c r="O99" s="29" t="str">
        <f>Mediums!M96</f>
        <v/>
      </c>
      <c r="P99" s="29" t="str">
        <f>Heavys!M96</f>
        <v/>
      </c>
      <c r="Q99" s="29" t="str">
        <f>'Bicycles on Road'!M96</f>
        <v/>
      </c>
      <c r="R99" s="30" t="str">
        <f>'Pedestrian on Sidewalks'!M96</f>
        <v/>
      </c>
      <c r="S99" s="31" t="str">
        <f>'Bicycles on Sidewalks'!M96</f>
        <v/>
      </c>
      <c r="T99" s="32" t="str">
        <f>Lights!Q96</f>
        <v/>
      </c>
      <c r="U99" s="29" t="str">
        <f>Mediums!Q96</f>
        <v/>
      </c>
      <c r="V99" s="29" t="str">
        <f>Heavys!Q96</f>
        <v/>
      </c>
      <c r="W99" s="29" t="str">
        <f>'Bicycles on Road'!Q96</f>
        <v/>
      </c>
      <c r="X99" s="30" t="str">
        <f>'Pedestrian on Sidewalks'!Q96</f>
        <v/>
      </c>
      <c r="Y99" s="43" t="str">
        <f>'Bicycles on Sidewalks'!Q96</f>
        <v/>
      </c>
      <c r="Z99" s="44">
        <f t="shared" si="1"/>
        <v>15</v>
      </c>
    </row>
    <row r="100" spans="1:26" x14ac:dyDescent="0.25">
      <c r="A100" s="39">
        <v>0.97916666666666663</v>
      </c>
      <c r="B100" s="28">
        <f>Lights!E97</f>
        <v>2</v>
      </c>
      <c r="C100" s="29">
        <f>Mediums!E97</f>
        <v>0</v>
      </c>
      <c r="D100" s="30">
        <f>Heavys!E97</f>
        <v>0</v>
      </c>
      <c r="E100" s="73">
        <f>'Bicycles on Road'!E97</f>
        <v>1</v>
      </c>
      <c r="F100" s="73">
        <f>'Pedestrian on Sidewalks'!E97</f>
        <v>0</v>
      </c>
      <c r="G100" s="31">
        <f>'Bicycles on Sidewalks'!E97</f>
        <v>0</v>
      </c>
      <c r="H100" s="32">
        <f>Lights!I97</f>
        <v>9</v>
      </c>
      <c r="I100" s="29">
        <f>Mediums!I97</f>
        <v>0</v>
      </c>
      <c r="J100" s="29">
        <f>Heavys!I97</f>
        <v>0</v>
      </c>
      <c r="K100" s="29">
        <f>'Bicycles on Road'!I97</f>
        <v>0</v>
      </c>
      <c r="L100" s="30">
        <f>'Pedestrian on Sidewalks'!I97</f>
        <v>0</v>
      </c>
      <c r="M100" s="31">
        <f>'Bicycles on Sidewalks'!I97</f>
        <v>0</v>
      </c>
      <c r="N100" s="32" t="str">
        <f>Lights!M97</f>
        <v/>
      </c>
      <c r="O100" s="29" t="str">
        <f>Mediums!M97</f>
        <v/>
      </c>
      <c r="P100" s="29" t="str">
        <f>Heavys!M97</f>
        <v/>
      </c>
      <c r="Q100" s="29" t="str">
        <f>'Bicycles on Road'!M97</f>
        <v/>
      </c>
      <c r="R100" s="30" t="str">
        <f>'Pedestrian on Sidewalks'!M97</f>
        <v/>
      </c>
      <c r="S100" s="31" t="str">
        <f>'Bicycles on Sidewalks'!M97</f>
        <v/>
      </c>
      <c r="T100" s="32" t="str">
        <f>Lights!Q97</f>
        <v/>
      </c>
      <c r="U100" s="29" t="str">
        <f>Mediums!Q97</f>
        <v/>
      </c>
      <c r="V100" s="29" t="str">
        <f>Heavys!Q97</f>
        <v/>
      </c>
      <c r="W100" s="29" t="str">
        <f>'Bicycles on Road'!Q97</f>
        <v/>
      </c>
      <c r="X100" s="30" t="str">
        <f>'Pedestrian on Sidewalks'!Q97</f>
        <v/>
      </c>
      <c r="Y100" s="43" t="str">
        <f>'Bicycles on Sidewalks'!Q97</f>
        <v/>
      </c>
      <c r="Z100" s="44">
        <f t="shared" si="1"/>
        <v>11</v>
      </c>
    </row>
    <row r="101" spans="1:26" x14ac:dyDescent="0.25">
      <c r="A101" s="39">
        <v>0.98958333333333337</v>
      </c>
      <c r="B101" s="28">
        <f>Lights!E98</f>
        <v>4</v>
      </c>
      <c r="C101" s="29">
        <f>Mediums!E98</f>
        <v>0</v>
      </c>
      <c r="D101" s="30">
        <f>Heavys!E98</f>
        <v>0</v>
      </c>
      <c r="E101" s="73">
        <f>'Bicycles on Road'!E98</f>
        <v>0</v>
      </c>
      <c r="F101" s="73">
        <f>'Pedestrian on Sidewalks'!E98</f>
        <v>1</v>
      </c>
      <c r="G101" s="31">
        <f>'Bicycles on Sidewalks'!E98</f>
        <v>1</v>
      </c>
      <c r="H101" s="32">
        <f>Lights!I98</f>
        <v>8</v>
      </c>
      <c r="I101" s="29">
        <f>Mediums!I98</f>
        <v>1</v>
      </c>
      <c r="J101" s="29">
        <f>Heavys!I98</f>
        <v>0</v>
      </c>
      <c r="K101" s="29">
        <f>'Bicycles on Road'!I98</f>
        <v>0</v>
      </c>
      <c r="L101" s="30">
        <f>'Pedestrian on Sidewalks'!I98</f>
        <v>0</v>
      </c>
      <c r="M101" s="31">
        <f>'Bicycles on Sidewalks'!I98</f>
        <v>0</v>
      </c>
      <c r="N101" s="32" t="str">
        <f>Lights!M98</f>
        <v/>
      </c>
      <c r="O101" s="29" t="str">
        <f>Mediums!M98</f>
        <v/>
      </c>
      <c r="P101" s="29" t="str">
        <f>Heavys!M98</f>
        <v/>
      </c>
      <c r="Q101" s="29" t="str">
        <f>'Bicycles on Road'!M98</f>
        <v/>
      </c>
      <c r="R101" s="30" t="str">
        <f>'Pedestrian on Sidewalks'!M98</f>
        <v/>
      </c>
      <c r="S101" s="31" t="str">
        <f>'Bicycles on Sidewalks'!M98</f>
        <v/>
      </c>
      <c r="T101" s="32" t="str">
        <f>Lights!Q98</f>
        <v/>
      </c>
      <c r="U101" s="29" t="str">
        <f>Mediums!Q98</f>
        <v/>
      </c>
      <c r="V101" s="29" t="str">
        <f>Heavys!Q98</f>
        <v/>
      </c>
      <c r="W101" s="29" t="str">
        <f>'Bicycles on Road'!Q98</f>
        <v/>
      </c>
      <c r="X101" s="30" t="str">
        <f>'Pedestrian on Sidewalks'!Q98</f>
        <v/>
      </c>
      <c r="Y101" s="43" t="str">
        <f>'Bicycles on Sidewalks'!Q98</f>
        <v/>
      </c>
      <c r="Z101" s="44">
        <f t="shared" si="1"/>
        <v>13</v>
      </c>
    </row>
    <row r="102" spans="1:26" ht="15.75" thickBot="1" x14ac:dyDescent="0.3">
      <c r="A102" s="45" t="s">
        <v>78</v>
      </c>
      <c r="B102" s="28">
        <f>Lights!E99</f>
        <v>3</v>
      </c>
      <c r="C102" s="29">
        <f>Mediums!E99</f>
        <v>0</v>
      </c>
      <c r="D102" s="30">
        <f>Heavys!E99</f>
        <v>0</v>
      </c>
      <c r="E102" s="73">
        <f>'Bicycles on Road'!E99</f>
        <v>0</v>
      </c>
      <c r="F102" s="73">
        <f>'Pedestrian on Sidewalks'!E99</f>
        <v>0</v>
      </c>
      <c r="G102" s="31">
        <f>'Bicycles on Sidewalks'!E99</f>
        <v>0</v>
      </c>
      <c r="H102" s="32">
        <f>Lights!I99</f>
        <v>2</v>
      </c>
      <c r="I102" s="29">
        <f>Mediums!I99</f>
        <v>0</v>
      </c>
      <c r="J102" s="29">
        <f>Heavys!I99</f>
        <v>0</v>
      </c>
      <c r="K102" s="29">
        <f>'Bicycles on Road'!I99</f>
        <v>0</v>
      </c>
      <c r="L102" s="30">
        <f>'Pedestrian on Sidewalks'!I99</f>
        <v>0</v>
      </c>
      <c r="M102" s="31">
        <f>'Bicycles on Sidewalks'!I99</f>
        <v>0</v>
      </c>
      <c r="N102" s="32" t="str">
        <f>Lights!M99</f>
        <v/>
      </c>
      <c r="O102" s="29" t="str">
        <f>Mediums!M99</f>
        <v/>
      </c>
      <c r="P102" s="29" t="str">
        <f>Heavys!M99</f>
        <v/>
      </c>
      <c r="Q102" s="29" t="str">
        <f>'Bicycles on Road'!M99</f>
        <v/>
      </c>
      <c r="R102" s="30" t="str">
        <f>'Pedestrian on Sidewalks'!M99</f>
        <v/>
      </c>
      <c r="S102" s="31" t="str">
        <f>'Bicycles on Sidewalks'!M99</f>
        <v/>
      </c>
      <c r="T102" s="32" t="str">
        <f>Lights!Q99</f>
        <v/>
      </c>
      <c r="U102" s="29" t="str">
        <f>Mediums!Q99</f>
        <v/>
      </c>
      <c r="V102" s="29" t="str">
        <f>Heavys!Q99</f>
        <v/>
      </c>
      <c r="W102" s="29" t="str">
        <f>'Bicycles on Road'!Q99</f>
        <v/>
      </c>
      <c r="X102" s="30" t="str">
        <f>'Pedestrian on Sidewalks'!Q99</f>
        <v/>
      </c>
      <c r="Y102" s="43" t="str">
        <f>'Bicycles on Sidewalks'!Q99</f>
        <v/>
      </c>
      <c r="Z102" s="44">
        <f t="shared" si="1"/>
        <v>5</v>
      </c>
    </row>
    <row r="103" spans="1:26" x14ac:dyDescent="0.25">
      <c r="A103" s="59" t="s">
        <v>528</v>
      </c>
      <c r="B103" s="52">
        <f t="shared" ref="B103:D103" si="2">IF(SUM(B7:B102)=0,"",SUM(B7:B102))</f>
        <v>483</v>
      </c>
      <c r="C103" s="48">
        <f t="shared" si="2"/>
        <v>20</v>
      </c>
      <c r="D103" s="48">
        <f t="shared" si="2"/>
        <v>3</v>
      </c>
      <c r="E103" s="48">
        <f>IF(SUM(E7:E102)=0,"",SUM(E7:E102))</f>
        <v>379</v>
      </c>
      <c r="F103" s="48">
        <f t="shared" ref="F103:Z103" si="3">IF(SUM(F7:F102)=0,"",SUM(F7:F102))</f>
        <v>91</v>
      </c>
      <c r="G103" s="48">
        <f t="shared" si="3"/>
        <v>123</v>
      </c>
      <c r="H103" s="52">
        <f t="shared" si="3"/>
        <v>2318</v>
      </c>
      <c r="I103" s="48">
        <f t="shared" si="3"/>
        <v>123</v>
      </c>
      <c r="J103" s="48">
        <f t="shared" si="3"/>
        <v>2</v>
      </c>
      <c r="K103" s="48">
        <f t="shared" si="3"/>
        <v>345</v>
      </c>
      <c r="L103" s="48">
        <f t="shared" si="3"/>
        <v>80</v>
      </c>
      <c r="M103" s="48">
        <f t="shared" si="3"/>
        <v>51</v>
      </c>
      <c r="N103" s="52" t="str">
        <f t="shared" si="3"/>
        <v/>
      </c>
      <c r="O103" s="48" t="str">
        <f t="shared" si="3"/>
        <v/>
      </c>
      <c r="P103" s="48" t="str">
        <f t="shared" si="3"/>
        <v/>
      </c>
      <c r="Q103" s="48" t="str">
        <f t="shared" si="3"/>
        <v/>
      </c>
      <c r="R103" s="48" t="str">
        <f t="shared" si="3"/>
        <v/>
      </c>
      <c r="S103" s="48" t="str">
        <f t="shared" si="3"/>
        <v/>
      </c>
      <c r="T103" s="52" t="str">
        <f t="shared" si="3"/>
        <v/>
      </c>
      <c r="U103" s="48" t="str">
        <f t="shared" si="3"/>
        <v/>
      </c>
      <c r="V103" s="48" t="str">
        <f t="shared" si="3"/>
        <v/>
      </c>
      <c r="W103" s="48" t="str">
        <f t="shared" si="3"/>
        <v/>
      </c>
      <c r="X103" s="48" t="str">
        <f t="shared" si="3"/>
        <v/>
      </c>
      <c r="Y103" s="53" t="str">
        <f t="shared" si="3"/>
        <v/>
      </c>
      <c r="Z103" s="68">
        <f t="shared" si="3"/>
        <v>2949</v>
      </c>
    </row>
    <row r="104" spans="1:26" ht="15.75" thickBot="1" x14ac:dyDescent="0.3">
      <c r="A104" s="54" t="s">
        <v>55</v>
      </c>
      <c r="B104" s="282">
        <f>IF(SUM(B103:D103)=0,"",SUM(B103:D103))</f>
        <v>506</v>
      </c>
      <c r="C104" s="283"/>
      <c r="D104" s="283"/>
      <c r="E104" s="283"/>
      <c r="F104" s="283"/>
      <c r="G104" s="284"/>
      <c r="H104" s="282">
        <f t="shared" ref="H104" si="4">IF(SUM(H103:J103)=0,"",SUM(H103:J103))</f>
        <v>2443</v>
      </c>
      <c r="I104" s="283"/>
      <c r="J104" s="283"/>
      <c r="K104" s="283"/>
      <c r="L104" s="283"/>
      <c r="M104" s="284"/>
      <c r="N104" s="282" t="str">
        <f t="shared" ref="N104" si="5">IF(SUM(N103:P103)=0,"",SUM(N103:P103))</f>
        <v/>
      </c>
      <c r="O104" s="283"/>
      <c r="P104" s="283"/>
      <c r="Q104" s="283"/>
      <c r="R104" s="283"/>
      <c r="S104" s="284"/>
      <c r="T104" s="282" t="str">
        <f t="shared" ref="T104" si="6">IF(SUM(T103:V103)=0,"",SUM(T103:V103))</f>
        <v/>
      </c>
      <c r="U104" s="283"/>
      <c r="V104" s="283"/>
      <c r="W104" s="283"/>
      <c r="X104" s="283"/>
      <c r="Y104" s="284"/>
      <c r="Z104" s="69"/>
    </row>
    <row r="105" spans="1:26" x14ac:dyDescent="0.25">
      <c r="A105" s="55" t="s">
        <v>79</v>
      </c>
      <c r="B105" s="247" t="str">
        <f>IF(B104="","",(VLOOKUP(MAX('Peak Hour Calc.'!A3:A7,),'Peak Hour Calc.'!A3:I7,9,FALSE)))</f>
        <v>7:30 - 8:30</v>
      </c>
      <c r="C105" s="248"/>
      <c r="D105" s="248"/>
      <c r="E105" s="248"/>
      <c r="F105" s="248"/>
      <c r="G105" s="249"/>
      <c r="H105" s="245" t="str">
        <f>IF(H104="","",(VLOOKUP(MAX('Peak Hour Calc.'!C3:C7,),'Peak Hour Calc.'!C3:I7,7,FALSE)))</f>
        <v>7:30 - 8:30</v>
      </c>
      <c r="I105" s="245"/>
      <c r="J105" s="245"/>
      <c r="K105" s="245"/>
      <c r="L105" s="245"/>
      <c r="M105" s="245"/>
      <c r="N105" s="244" t="str">
        <f>IF(N104="","",(VLOOKUP(MAX('Peak Hour Calc.'!E3:E7,),'Peak Hour Calc.'!E3:I7,5,FALSE)))</f>
        <v/>
      </c>
      <c r="O105" s="245"/>
      <c r="P105" s="245"/>
      <c r="Q105" s="245"/>
      <c r="R105" s="245"/>
      <c r="S105" s="246"/>
      <c r="T105" s="265" t="str">
        <f>IF(T104="","",(VLOOKUP(MAX('Peak Hour Calc.'!G3:G7,),'Peak Hour Calc.'!G3:I7,3,FALSE)))</f>
        <v/>
      </c>
      <c r="U105" s="265"/>
      <c r="V105" s="265"/>
      <c r="W105" s="265"/>
      <c r="X105" s="265"/>
      <c r="Y105" s="266"/>
      <c r="Z105" s="241"/>
    </row>
    <row r="106" spans="1:26" ht="15.75" thickBot="1" x14ac:dyDescent="0.3">
      <c r="A106" s="56" t="s">
        <v>58</v>
      </c>
      <c r="B106" s="79">
        <f>IF(B103&lt;&gt;"",(VLOOKUP($B105,'Peak Hour Calc.'!$I:$AG,2,FALSE)),"")</f>
        <v>23</v>
      </c>
      <c r="C106" s="80">
        <f>IF(C103&lt;&gt;"",(VLOOKUP($B105,'Peak Hour Calc.'!$I:$AG,3,FALSE)),"")</f>
        <v>1</v>
      </c>
      <c r="D106" s="80">
        <f>IF(D103&lt;&gt;"",(VLOOKUP($B105,'Peak Hour Calc.'!$I:$AG,4,FALSE)),"")</f>
        <v>0</v>
      </c>
      <c r="E106" s="80">
        <f>IF(E103&lt;&gt;"",(VLOOKUP($B105,'Peak Hour Calc.'!$I:$AG,5,FALSE)),"")</f>
        <v>21</v>
      </c>
      <c r="F106" s="81">
        <f>IF(F103&lt;&gt;"",(VLOOKUP($B105,'Peak Hour Calc.'!$I:$AG,6,FALSE)),"")</f>
        <v>3</v>
      </c>
      <c r="G106" s="78">
        <f>IF(G103&lt;&gt;"",(VLOOKUP($B105,'Peak Hour Calc.'!$I:$AG,7,FALSE)),"")</f>
        <v>4</v>
      </c>
      <c r="H106" s="79">
        <f>IF(H103&lt;&gt;"",(VLOOKUP($H105,'Peak Hour Calc.'!$I:$AG,8,FALSE)),"")</f>
        <v>220</v>
      </c>
      <c r="I106" s="80">
        <f>IF(I103&lt;&gt;"",(VLOOKUP($H105,'Peak Hour Calc.'!$I:$AG,9,FALSE)),"")</f>
        <v>11</v>
      </c>
      <c r="J106" s="80">
        <f>IF(J103&lt;&gt;"",(VLOOKUP($H105,'Peak Hour Calc.'!$I:$AG,10,FALSE)),"")</f>
        <v>0</v>
      </c>
      <c r="K106" s="80">
        <f>IF(K103&lt;&gt;"",(VLOOKUP($H105,'Peak Hour Calc.'!$I:$AG,11,FALSE)),"")</f>
        <v>70</v>
      </c>
      <c r="L106" s="81">
        <f>IF(L103&lt;&gt;"",(VLOOKUP($H105,'Peak Hour Calc.'!$I:$AG,12,FALSE)),"")</f>
        <v>3</v>
      </c>
      <c r="M106" s="78">
        <f>IF(M103&lt;&gt;"",(VLOOKUP($H105,'Peak Hour Calc.'!$I:$AG,13,FALSE)),"")</f>
        <v>6</v>
      </c>
      <c r="N106" s="79" t="str">
        <f>IF(N103&lt;&gt;"",(VLOOKUP($N105,'Peak Hour Calc.'!$I:$AG,14,FALSE)),"")</f>
        <v/>
      </c>
      <c r="O106" s="80" t="str">
        <f>IF(O103&lt;&gt;"",(VLOOKUP($N105,'Peak Hour Calc.'!$I:$AG,15,FALSE)),"")</f>
        <v/>
      </c>
      <c r="P106" s="80" t="str">
        <f>IF(P103&lt;&gt;"",(VLOOKUP($N105,'Peak Hour Calc.'!$I:$AG,16,FALSE)),"")</f>
        <v/>
      </c>
      <c r="Q106" s="80" t="str">
        <f>IF(Q103&lt;&gt;"",(VLOOKUP($N105,'Peak Hour Calc.'!$I:$AG,17,FALSE)),"")</f>
        <v/>
      </c>
      <c r="R106" s="81" t="str">
        <f>IF(R103&lt;&gt;"",(VLOOKUP($N105,'Peak Hour Calc.'!$I:$AG,18,FALSE)),"")</f>
        <v/>
      </c>
      <c r="S106" s="78" t="str">
        <f>IF(S103&lt;&gt;"",(VLOOKUP($N105,'Peak Hour Calc.'!$I:$AG,19,FALSE)),"")</f>
        <v/>
      </c>
      <c r="T106" s="80" t="str">
        <f>IF(T103&lt;&gt;"",(VLOOKUP($T105,'Peak Hour Calc.'!$I:$AG,20,FALSE)),"")</f>
        <v/>
      </c>
      <c r="U106" s="50" t="str">
        <f>IF(U103&lt;&gt;"",(VLOOKUP($T105,'Peak Hour Calc.'!$I:$AG,21,FALSE)),"")</f>
        <v/>
      </c>
      <c r="V106" s="50" t="str">
        <f>IF(V103&lt;&gt;"",(VLOOKUP($T105,'Peak Hour Calc.'!$I:$AG,22,FALSE)),"")</f>
        <v/>
      </c>
      <c r="W106" s="50" t="str">
        <f>IF(W103&lt;&gt;"",(VLOOKUP($T105,'Peak Hour Calc.'!$I:$AG,23,FALSE)),"")</f>
        <v/>
      </c>
      <c r="X106" s="51" t="str">
        <f>IF(X103&lt;&gt;"",(VLOOKUP($T105,'Peak Hour Calc.'!$I:$AG,24,FALSE)),"")</f>
        <v/>
      </c>
      <c r="Y106" s="49" t="str">
        <f>IF(Y103&lt;&gt;"",(VLOOKUP($T105,'Peak Hour Calc.'!$I:$AG,25,FALSE)),"")</f>
        <v/>
      </c>
      <c r="Z106" s="242"/>
    </row>
    <row r="107" spans="1:26" x14ac:dyDescent="0.25">
      <c r="A107" s="60" t="s">
        <v>79</v>
      </c>
      <c r="B107" s="276" t="s">
        <v>59</v>
      </c>
      <c r="C107" s="277"/>
      <c r="D107" s="277"/>
      <c r="E107" s="277"/>
      <c r="F107" s="277"/>
      <c r="G107" s="277"/>
      <c r="H107" s="277"/>
      <c r="I107" s="277"/>
      <c r="J107" s="277"/>
      <c r="K107" s="277"/>
      <c r="L107" s="277"/>
      <c r="M107" s="277"/>
      <c r="N107" s="277"/>
      <c r="O107" s="277"/>
      <c r="P107" s="277"/>
      <c r="Q107" s="277"/>
      <c r="R107" s="277"/>
      <c r="S107" s="277"/>
      <c r="T107" s="278" t="s">
        <v>90</v>
      </c>
      <c r="U107" s="279"/>
      <c r="V107" s="279"/>
      <c r="W107" s="279"/>
      <c r="X107" s="279"/>
      <c r="Y107" s="280"/>
      <c r="Z107" s="242"/>
    </row>
    <row r="108" spans="1:26" ht="15.75" thickBot="1" x14ac:dyDescent="0.3">
      <c r="A108" s="61" t="s">
        <v>61</v>
      </c>
      <c r="B108" s="62">
        <f t="shared" ref="B108:Y108" si="7">IF(B$103="","",SUM(B35:B42))</f>
        <v>39</v>
      </c>
      <c r="C108" s="63">
        <f t="shared" si="7"/>
        <v>3</v>
      </c>
      <c r="D108" s="63">
        <f t="shared" si="7"/>
        <v>0</v>
      </c>
      <c r="E108" s="63">
        <f t="shared" si="7"/>
        <v>29</v>
      </c>
      <c r="F108" s="65">
        <f t="shared" si="7"/>
        <v>4</v>
      </c>
      <c r="G108" s="64">
        <f t="shared" si="7"/>
        <v>4</v>
      </c>
      <c r="H108" s="62">
        <f t="shared" si="7"/>
        <v>366</v>
      </c>
      <c r="I108" s="63">
        <f t="shared" si="7"/>
        <v>16</v>
      </c>
      <c r="J108" s="63">
        <f t="shared" si="7"/>
        <v>0</v>
      </c>
      <c r="K108" s="63">
        <f t="shared" si="7"/>
        <v>109</v>
      </c>
      <c r="L108" s="65">
        <f t="shared" si="7"/>
        <v>7</v>
      </c>
      <c r="M108" s="64">
        <f t="shared" si="7"/>
        <v>7</v>
      </c>
      <c r="N108" s="62" t="str">
        <f t="shared" si="7"/>
        <v/>
      </c>
      <c r="O108" s="63" t="str">
        <f t="shared" si="7"/>
        <v/>
      </c>
      <c r="P108" s="63" t="str">
        <f t="shared" si="7"/>
        <v/>
      </c>
      <c r="Q108" s="63" t="str">
        <f t="shared" si="7"/>
        <v/>
      </c>
      <c r="R108" s="65" t="str">
        <f t="shared" si="7"/>
        <v/>
      </c>
      <c r="S108" s="64" t="str">
        <f t="shared" si="7"/>
        <v/>
      </c>
      <c r="T108" s="62" t="str">
        <f t="shared" si="7"/>
        <v/>
      </c>
      <c r="U108" s="63" t="str">
        <f t="shared" si="7"/>
        <v/>
      </c>
      <c r="V108" s="63" t="str">
        <f t="shared" si="7"/>
        <v/>
      </c>
      <c r="W108" s="63" t="str">
        <f t="shared" si="7"/>
        <v/>
      </c>
      <c r="X108" s="65" t="str">
        <f t="shared" si="7"/>
        <v/>
      </c>
      <c r="Y108" s="64" t="str">
        <f t="shared" si="7"/>
        <v/>
      </c>
      <c r="Z108" s="242"/>
    </row>
    <row r="109" spans="1:26" x14ac:dyDescent="0.25">
      <c r="A109" s="250" t="s">
        <v>62</v>
      </c>
      <c r="B109" s="247" t="str">
        <f>IF(B$104="","",(VLOOKUP(MAX('Peak Hour Calc.'!A17:A109,),'Peak Hour Calc.'!A17:I109,9,FALSE)))</f>
        <v>12:15 - 13:15</v>
      </c>
      <c r="C109" s="248"/>
      <c r="D109" s="248"/>
      <c r="E109" s="248"/>
      <c r="F109" s="248"/>
      <c r="G109" s="249"/>
      <c r="H109" s="245" t="str">
        <f>IF(H$104="","",(VLOOKUP(MAX('Peak Hour Calc.'!C17:C109,),'Peak Hour Calc.'!C17:I109,7,FALSE)))</f>
        <v>14:30 - 15:30</v>
      </c>
      <c r="I109" s="245"/>
      <c r="J109" s="245"/>
      <c r="K109" s="245"/>
      <c r="L109" s="245"/>
      <c r="M109" s="245"/>
      <c r="N109" s="244" t="str">
        <f>IF(N$104="","",(VLOOKUP(MAX('Peak Hour Calc.'!E17:E109,),'Peak Hour Calc.'!E17:I109,5,FALSE)))</f>
        <v/>
      </c>
      <c r="O109" s="245"/>
      <c r="P109" s="245"/>
      <c r="Q109" s="245"/>
      <c r="R109" s="245"/>
      <c r="S109" s="246"/>
      <c r="T109" s="265" t="str">
        <f>IF(T$104="","",(VLOOKUP(MAX('Peak Hour Calc.'!G17:G109,),'Peak Hour Calc.'!G17:I109,3,FALSE)))</f>
        <v/>
      </c>
      <c r="U109" s="265"/>
      <c r="V109" s="265"/>
      <c r="W109" s="265"/>
      <c r="X109" s="265"/>
      <c r="Y109" s="266"/>
      <c r="Z109" s="242"/>
    </row>
    <row r="110" spans="1:26" ht="15.75" thickBot="1" x14ac:dyDescent="0.3">
      <c r="A110" s="251"/>
      <c r="B110" s="79">
        <f>IF(B$103&lt;&gt;"",(VLOOKUP($B109,'Peak Hour Calc.'!$I:$AG,2,FALSE)),"")</f>
        <v>38</v>
      </c>
      <c r="C110" s="80">
        <f>IF(C$103&lt;&gt;"",(VLOOKUP($B109,'Peak Hour Calc.'!$I:$AG,3,FALSE)),"")</f>
        <v>2</v>
      </c>
      <c r="D110" s="80">
        <f>IF(D$103&lt;&gt;"",(VLOOKUP($B109,'Peak Hour Calc.'!$I:$AG,4,FALSE)),"")</f>
        <v>0</v>
      </c>
      <c r="E110" s="80">
        <f>IF(E$103&lt;&gt;"",(VLOOKUP($B109,'Peak Hour Calc.'!$I:$AG,5,FALSE)),"")</f>
        <v>10</v>
      </c>
      <c r="F110" s="81">
        <f>IF(F$103&lt;&gt;"",(VLOOKUP($B109,'Peak Hour Calc.'!$I:$AG,6,FALSE)),"")</f>
        <v>11</v>
      </c>
      <c r="G110" s="78">
        <f>IF(G$103&lt;&gt;"",(VLOOKUP($B109,'Peak Hour Calc.'!$I:$AG,7,FALSE)),"")</f>
        <v>4</v>
      </c>
      <c r="H110" s="79">
        <f>IF(H$103&lt;&gt;"",(VLOOKUP($H109,'Peak Hour Calc.'!$I:$AG,8,FALSE)),"")</f>
        <v>178</v>
      </c>
      <c r="I110" s="80">
        <f>IF(I$103&lt;&gt;"",(VLOOKUP($H109,'Peak Hour Calc.'!$I:$AG,9,FALSE)),"")</f>
        <v>10</v>
      </c>
      <c r="J110" s="80">
        <f>IF(J$103&lt;&gt;"",(VLOOKUP($H109,'Peak Hour Calc.'!$I:$AG,10,FALSE)),"")</f>
        <v>1</v>
      </c>
      <c r="K110" s="80">
        <f>IF(K$103&lt;&gt;"",(VLOOKUP($H109,'Peak Hour Calc.'!$I:$AG,11,FALSE)),"")</f>
        <v>18</v>
      </c>
      <c r="L110" s="81">
        <f>IF(L$103&lt;&gt;"",(VLOOKUP($H109,'Peak Hour Calc.'!$I:$AG,12,FALSE)),"")</f>
        <v>5</v>
      </c>
      <c r="M110" s="78">
        <f>IF(M$103&lt;&gt;"",(VLOOKUP($H109,'Peak Hour Calc.'!$I:$AG,13,FALSE)),"")</f>
        <v>5</v>
      </c>
      <c r="N110" s="79" t="str">
        <f>IF(N$103&lt;&gt;"",(VLOOKUP($N109,'Peak Hour Calc.'!$I:$AG,14,FALSE)),"")</f>
        <v/>
      </c>
      <c r="O110" s="80" t="str">
        <f>IF(O$103&lt;&gt;"",(VLOOKUP($N109,'Peak Hour Calc.'!$I:$AG,15,FALSE)),"")</f>
        <v/>
      </c>
      <c r="P110" s="80" t="str">
        <f>IF(P$103&lt;&gt;"",(VLOOKUP($N109,'Peak Hour Calc.'!$I:$AG,16,FALSE)),"")</f>
        <v/>
      </c>
      <c r="Q110" s="80" t="str">
        <f>IF(Q$103&lt;&gt;"",(VLOOKUP($N109,'Peak Hour Calc.'!$I:$AG,17,FALSE)),"")</f>
        <v/>
      </c>
      <c r="R110" s="81" t="str">
        <f>IF(R$103&lt;&gt;"",(VLOOKUP($N109,'Peak Hour Calc.'!$I:$AG,18,FALSE)),"")</f>
        <v/>
      </c>
      <c r="S110" s="78" t="str">
        <f>IF(S$103&lt;&gt;"",(VLOOKUP($N109,'Peak Hour Calc.'!$I:$AG,19,FALSE)),"")</f>
        <v/>
      </c>
      <c r="T110" s="80" t="str">
        <f>IF(T$103&lt;&gt;"",(VLOOKUP($T109,'Peak Hour Calc.'!$I:$AG,20,FALSE)),"")</f>
        <v/>
      </c>
      <c r="U110" s="80" t="str">
        <f>IF(U$103&lt;&gt;"",(VLOOKUP($T109,'Peak Hour Calc.'!$I:$AG,21,FALSE)),"")</f>
        <v/>
      </c>
      <c r="V110" s="80" t="str">
        <f>IF(V$103&lt;&gt;"",(VLOOKUP($T109,'Peak Hour Calc.'!$I:$AG,22,FALSE)),"")</f>
        <v/>
      </c>
      <c r="W110" s="80" t="str">
        <f>IF(W$103&lt;&gt;"",(VLOOKUP($T109,'Peak Hour Calc.'!$I:$AG,23,FALSE)),"")</f>
        <v/>
      </c>
      <c r="X110" s="81" t="str">
        <f>IF(X$103&lt;&gt;"",(VLOOKUP($T109,'Peak Hour Calc.'!$I:$AG,24,FALSE)),"")</f>
        <v/>
      </c>
      <c r="Y110" s="78" t="str">
        <f>IF(Y$103&lt;&gt;"",(VLOOKUP($T109,'Peak Hour Calc.'!$I:$AG,25,FALSE)),"")</f>
        <v/>
      </c>
      <c r="Z110" s="242"/>
    </row>
    <row r="111" spans="1:26" x14ac:dyDescent="0.25">
      <c r="A111" s="250" t="s">
        <v>64</v>
      </c>
      <c r="B111" s="247" t="str">
        <f>IF(B$104="","",(VLOOKUP(MAX('Peak Hour Calc.'!A61:A65,),'Peak Hour Calc.'!A61:I65,9,FALSE)))</f>
        <v>11:45 - 12:45</v>
      </c>
      <c r="C111" s="248"/>
      <c r="D111" s="248"/>
      <c r="E111" s="248"/>
      <c r="F111" s="248"/>
      <c r="G111" s="249"/>
      <c r="H111" s="244" t="str">
        <f>IF(H$104="","",(VLOOKUP(MAX('Peak Hour Calc.'!C61:C65,),'Peak Hour Calc.'!C61:I65,7,FALSE)))</f>
        <v>11:30 - 12:30</v>
      </c>
      <c r="I111" s="245"/>
      <c r="J111" s="245"/>
      <c r="K111" s="245"/>
      <c r="L111" s="245"/>
      <c r="M111" s="246"/>
      <c r="N111" s="244" t="str">
        <f>IF(N$104="","",(VLOOKUP(MAX('Peak Hour Calc.'!E61:E65,),'Peak Hour Calc.'!E61:I65,5,FALSE)))</f>
        <v/>
      </c>
      <c r="O111" s="245"/>
      <c r="P111" s="245"/>
      <c r="Q111" s="245"/>
      <c r="R111" s="245"/>
      <c r="S111" s="246"/>
      <c r="T111" s="264" t="str">
        <f>IF(T$104="","",(VLOOKUP(MAX('Peak Hour Calc.'!G61:G65,),'Peak Hour Calc.'!G61:I65,3,FALSE)))</f>
        <v/>
      </c>
      <c r="U111" s="265"/>
      <c r="V111" s="265"/>
      <c r="W111" s="265"/>
      <c r="X111" s="265"/>
      <c r="Y111" s="266"/>
      <c r="Z111" s="242"/>
    </row>
    <row r="112" spans="1:26" ht="15.75" thickBot="1" x14ac:dyDescent="0.3">
      <c r="A112" s="251"/>
      <c r="B112" s="79">
        <f>IF(B$103&lt;&gt;"",(VLOOKUP($B111,'Peak Hour Calc.'!$I:$AG,2,FALSE)),"")</f>
        <v>30</v>
      </c>
      <c r="C112" s="80">
        <f>IF(C$103&lt;&gt;"",(VLOOKUP($B111,'Peak Hour Calc.'!$I:$AG,3,FALSE)),"")</f>
        <v>3</v>
      </c>
      <c r="D112" s="80">
        <f>IF(D$103&lt;&gt;"",(VLOOKUP($B111,'Peak Hour Calc.'!$I:$AG,4,FALSE)),"")</f>
        <v>0</v>
      </c>
      <c r="E112" s="80">
        <f>IF(E$103&lt;&gt;"",(VLOOKUP($B111,'Peak Hour Calc.'!$I:$AG,5,FALSE)),"")</f>
        <v>7</v>
      </c>
      <c r="F112" s="81">
        <f>IF(F$103&lt;&gt;"",(VLOOKUP($B111,'Peak Hour Calc.'!$I:$AG,6,FALSE)),"")</f>
        <v>9</v>
      </c>
      <c r="G112" s="78">
        <f>IF(G$103&lt;&gt;"",(VLOOKUP($B111,'Peak Hour Calc.'!$I:$AG,7,FALSE)),"")</f>
        <v>4</v>
      </c>
      <c r="H112" s="79">
        <f>IF(H$103&lt;&gt;"",(VLOOKUP($H111,'Peak Hour Calc.'!$I:$AG,8,FALSE)),"")</f>
        <v>165</v>
      </c>
      <c r="I112" s="80">
        <f>IF(I$103&lt;&gt;"",(VLOOKUP($H111,'Peak Hour Calc.'!$I:$AG,9,FALSE)),"")</f>
        <v>11</v>
      </c>
      <c r="J112" s="80">
        <f>IF(J$103&lt;&gt;"",(VLOOKUP($H111,'Peak Hour Calc.'!$I:$AG,10,FALSE)),"")</f>
        <v>0</v>
      </c>
      <c r="K112" s="80">
        <f>IF(K$103&lt;&gt;"",(VLOOKUP($H111,'Peak Hour Calc.'!$I:$AG,11,FALSE)),"")</f>
        <v>14</v>
      </c>
      <c r="L112" s="81">
        <f>IF(L$103&lt;&gt;"",(VLOOKUP($H111,'Peak Hour Calc.'!$I:$AG,12,FALSE)),"")</f>
        <v>6</v>
      </c>
      <c r="M112" s="78">
        <f>IF(M$103&lt;&gt;"",(VLOOKUP($H111,'Peak Hour Calc.'!$I:$AG,13,FALSE)),"")</f>
        <v>3</v>
      </c>
      <c r="N112" s="79" t="str">
        <f>IF(N$103&lt;&gt;"",(VLOOKUP($N111,'Peak Hour Calc.'!$I:$AG,14,FALSE)),"")</f>
        <v/>
      </c>
      <c r="O112" s="80" t="str">
        <f>IF(O$103&lt;&gt;"",(VLOOKUP($N111,'Peak Hour Calc.'!$I:$AG,15,FALSE)),"")</f>
        <v/>
      </c>
      <c r="P112" s="80" t="str">
        <f>IF(P$103&lt;&gt;"",(VLOOKUP($N111,'Peak Hour Calc.'!$I:$AG,16,FALSE)),"")</f>
        <v/>
      </c>
      <c r="Q112" s="80" t="str">
        <f>IF(Q$103&lt;&gt;"",(VLOOKUP($N111,'Peak Hour Calc.'!$I:$AG,17,FALSE)),"")</f>
        <v/>
      </c>
      <c r="R112" s="81" t="str">
        <f>IF(R$103&lt;&gt;"",(VLOOKUP($N111,'Peak Hour Calc.'!$I:$AG,18,FALSE)),"")</f>
        <v/>
      </c>
      <c r="S112" s="78" t="str">
        <f>IF(S$103&lt;&gt;"",(VLOOKUP($N111,'Peak Hour Calc.'!$I:$AG,19,FALSE)),"")</f>
        <v/>
      </c>
      <c r="T112" s="80" t="str">
        <f>IF(T$103&lt;&gt;"",(VLOOKUP($T111,'Peak Hour Calc.'!$I:$AG,20,FALSE)),"")</f>
        <v/>
      </c>
      <c r="U112" s="80" t="str">
        <f>IF(U$103&lt;&gt;"",(VLOOKUP($T111,'Peak Hour Calc.'!$I:$AG,21,FALSE)),"")</f>
        <v/>
      </c>
      <c r="V112" s="80" t="str">
        <f>IF(V$103&lt;&gt;"",(VLOOKUP($T111,'Peak Hour Calc.'!$I:$AG,22,FALSE)),"")</f>
        <v/>
      </c>
      <c r="W112" s="80" t="str">
        <f>IF(W$103&lt;&gt;"",(VLOOKUP($T111,'Peak Hour Calc.'!$I:$AG,23,FALSE)),"")</f>
        <v/>
      </c>
      <c r="X112" s="81" t="str">
        <f>IF(X$103&lt;&gt;"",(VLOOKUP($T111,'Peak Hour Calc.'!$I:$AG,24,FALSE)),"")</f>
        <v/>
      </c>
      <c r="Y112" s="78" t="str">
        <f>IF(Y$103&lt;&gt;"",(VLOOKUP($T111,'Peak Hour Calc.'!$I:$AG,25,FALSE)),"")</f>
        <v/>
      </c>
      <c r="Z112" s="242"/>
    </row>
    <row r="113" spans="1:26" x14ac:dyDescent="0.25">
      <c r="A113" s="57" t="s">
        <v>80</v>
      </c>
      <c r="B113" s="247" t="str">
        <f>IF(B$104="","",(VLOOKUP(MAX('Peak Hour Calc.'!A10:A14,),'Peak Hour Calc.'!A10:I14,9,FALSE)))</f>
        <v>16:00 - 17:00</v>
      </c>
      <c r="C113" s="248"/>
      <c r="D113" s="248"/>
      <c r="E113" s="248"/>
      <c r="F113" s="248"/>
      <c r="G113" s="249"/>
      <c r="H113" s="244" t="str">
        <f>IF(H$104="","",(VLOOKUP(MAX('Peak Hour Calc.'!C10:C14,),'Peak Hour Calc.'!C10:I14,7,FALSE)))</f>
        <v>15:30 - 16:30</v>
      </c>
      <c r="I113" s="245"/>
      <c r="J113" s="245"/>
      <c r="K113" s="245"/>
      <c r="L113" s="245"/>
      <c r="M113" s="246"/>
      <c r="N113" s="244" t="str">
        <f>IF(N$104="","",(VLOOKUP(MAX('Peak Hour Calc.'!E10:E14,),'Peak Hour Calc.'!E10:I14,5,FALSE)))</f>
        <v/>
      </c>
      <c r="O113" s="245"/>
      <c r="P113" s="245"/>
      <c r="Q113" s="245"/>
      <c r="R113" s="245"/>
      <c r="S113" s="246"/>
      <c r="T113" s="264" t="str">
        <f>IF(T$104="","",(VLOOKUP(MAX('Peak Hour Calc.'!G10:G14,),'Peak Hour Calc.'!G10:I14,3,FALSE)))</f>
        <v/>
      </c>
      <c r="U113" s="265"/>
      <c r="V113" s="265"/>
      <c r="W113" s="265"/>
      <c r="X113" s="265"/>
      <c r="Y113" s="266"/>
      <c r="Z113" s="242"/>
    </row>
    <row r="114" spans="1:26" ht="15.75" thickBot="1" x14ac:dyDescent="0.3">
      <c r="A114" s="58" t="s">
        <v>58</v>
      </c>
      <c r="B114" s="79">
        <f>IF(B$103&lt;&gt;"",(VLOOKUP($B113,'Peak Hour Calc.'!$I:$AG,2,FALSE)),"")</f>
        <v>70</v>
      </c>
      <c r="C114" s="80">
        <f>IF(C$103&lt;&gt;"",(VLOOKUP($B113,'Peak Hour Calc.'!$I:$AG,3,FALSE)),"")</f>
        <v>2</v>
      </c>
      <c r="D114" s="80">
        <f>IF(D$103&lt;&gt;"",(VLOOKUP($B113,'Peak Hour Calc.'!$I:$AG,4,FALSE)),"")</f>
        <v>0</v>
      </c>
      <c r="E114" s="80">
        <f>IF(E$103&lt;&gt;"",(VLOOKUP($B113,'Peak Hour Calc.'!$I:$AG,5,FALSE)),"")</f>
        <v>92</v>
      </c>
      <c r="F114" s="81">
        <f>IF(F$103&lt;&gt;"",(VLOOKUP($B113,'Peak Hour Calc.'!$I:$AG,6,FALSE)),"")</f>
        <v>8</v>
      </c>
      <c r="G114" s="78">
        <f>IF(G$103&lt;&gt;"",(VLOOKUP($B113,'Peak Hour Calc.'!$I:$AG,7,FALSE)),"")</f>
        <v>22</v>
      </c>
      <c r="H114" s="79">
        <f>IF(H$103&lt;&gt;"",(VLOOKUP($H113,'Peak Hour Calc.'!$I:$AG,8,FALSE)),"")</f>
        <v>208</v>
      </c>
      <c r="I114" s="80">
        <f>IF(I$103&lt;&gt;"",(VLOOKUP($H113,'Peak Hour Calc.'!$I:$AG,9,FALSE)),"")</f>
        <v>11</v>
      </c>
      <c r="J114" s="80">
        <f>IF(J$103&lt;&gt;"",(VLOOKUP($H113,'Peak Hour Calc.'!$I:$AG,10,FALSE)),"")</f>
        <v>0</v>
      </c>
      <c r="K114" s="80">
        <f>IF(K$103&lt;&gt;"",(VLOOKUP($H113,'Peak Hour Calc.'!$I:$AG,11,FALSE)),"")</f>
        <v>27</v>
      </c>
      <c r="L114" s="81">
        <f>IF(L$103&lt;&gt;"",(VLOOKUP($H113,'Peak Hour Calc.'!$I:$AG,12,FALSE)),"")</f>
        <v>4</v>
      </c>
      <c r="M114" s="78">
        <f>IF(M$103&lt;&gt;"",(VLOOKUP($H113,'Peak Hour Calc.'!$I:$AG,13,FALSE)),"")</f>
        <v>7</v>
      </c>
      <c r="N114" s="79" t="str">
        <f>IF(N$103&lt;&gt;"",(VLOOKUP($N113,'Peak Hour Calc.'!$I:$AG,14,FALSE)),"")</f>
        <v/>
      </c>
      <c r="O114" s="80" t="str">
        <f>IF(O$103&lt;&gt;"",(VLOOKUP($N113,'Peak Hour Calc.'!$I:$AG,15,FALSE)),"")</f>
        <v/>
      </c>
      <c r="P114" s="80" t="str">
        <f>IF(P$103&lt;&gt;"",(VLOOKUP($N113,'Peak Hour Calc.'!$I:$AG,16,FALSE)),"")</f>
        <v/>
      </c>
      <c r="Q114" s="80" t="str">
        <f>IF(Q$103&lt;&gt;"",(VLOOKUP($N113,'Peak Hour Calc.'!$I:$AG,17,FALSE)),"")</f>
        <v/>
      </c>
      <c r="R114" s="81" t="str">
        <f>IF(R$103&lt;&gt;"",(VLOOKUP($N113,'Peak Hour Calc.'!$I:$AG,18,FALSE)),"")</f>
        <v/>
      </c>
      <c r="S114" s="78" t="str">
        <f>IF(S$103&lt;&gt;"",(VLOOKUP($N113,'Peak Hour Calc.'!$I:$AG,19,FALSE)),"")</f>
        <v/>
      </c>
      <c r="T114" s="80" t="str">
        <f>IF(T$103&lt;&gt;"",(VLOOKUP($T113,'Peak Hour Calc.'!$I:$AG,20,FALSE)),"")</f>
        <v/>
      </c>
      <c r="U114" s="80" t="str">
        <f>IF(U$103&lt;&gt;"",(VLOOKUP($T113,'Peak Hour Calc.'!$I:$AG,21,FALSE)),"")</f>
        <v/>
      </c>
      <c r="V114" s="80" t="str">
        <f>IF(V$103&lt;&gt;"",(VLOOKUP($T113,'Peak Hour Calc.'!$I:$AG,22,FALSE)),"")</f>
        <v/>
      </c>
      <c r="W114" s="80" t="str">
        <f>IF(W$103&lt;&gt;"",(VLOOKUP($T113,'Peak Hour Calc.'!$I:$AG,23,FALSE)),"")</f>
        <v/>
      </c>
      <c r="X114" s="81" t="str">
        <f>IF(X$103&lt;&gt;"",(VLOOKUP($T113,'Peak Hour Calc.'!$I:$AG,24,FALSE)),"")</f>
        <v/>
      </c>
      <c r="Y114" s="78" t="str">
        <f>IF(Y$103&lt;&gt;"",(VLOOKUP($T113,'Peak Hour Calc.'!$I:$AG,25,FALSE)),"")</f>
        <v/>
      </c>
      <c r="Z114" s="242"/>
    </row>
    <row r="115" spans="1:26" x14ac:dyDescent="0.25">
      <c r="A115" s="66" t="s">
        <v>80</v>
      </c>
      <c r="B115" s="276" t="s">
        <v>67</v>
      </c>
      <c r="C115" s="277"/>
      <c r="D115" s="277"/>
      <c r="E115" s="277"/>
      <c r="F115" s="277"/>
      <c r="G115" s="277"/>
      <c r="H115" s="277"/>
      <c r="I115" s="277"/>
      <c r="J115" s="277"/>
      <c r="K115" s="277"/>
      <c r="L115" s="277"/>
      <c r="M115" s="277"/>
      <c r="N115" s="277"/>
      <c r="O115" s="277"/>
      <c r="P115" s="277"/>
      <c r="Q115" s="277"/>
      <c r="R115" s="277"/>
      <c r="S115" s="277"/>
      <c r="T115" s="278" t="s">
        <v>68</v>
      </c>
      <c r="U115" s="279"/>
      <c r="V115" s="279"/>
      <c r="W115" s="279"/>
      <c r="X115" s="279"/>
      <c r="Y115" s="280"/>
      <c r="Z115" s="242"/>
    </row>
    <row r="116" spans="1:26" ht="15.75" thickBot="1" x14ac:dyDescent="0.3">
      <c r="A116" s="67" t="s">
        <v>61</v>
      </c>
      <c r="B116" s="62">
        <f t="shared" ref="B116:Y116" si="8">IF(B$103="","",SUM(B69:B76))</f>
        <v>115</v>
      </c>
      <c r="C116" s="63">
        <f t="shared" si="8"/>
        <v>3</v>
      </c>
      <c r="D116" s="63">
        <f t="shared" si="8"/>
        <v>0</v>
      </c>
      <c r="E116" s="63">
        <f t="shared" si="8"/>
        <v>158</v>
      </c>
      <c r="F116" s="65">
        <f t="shared" si="8"/>
        <v>11</v>
      </c>
      <c r="G116" s="64">
        <f t="shared" si="8"/>
        <v>62</v>
      </c>
      <c r="H116" s="62">
        <f t="shared" si="8"/>
        <v>370</v>
      </c>
      <c r="I116" s="63">
        <f t="shared" si="8"/>
        <v>20</v>
      </c>
      <c r="J116" s="63">
        <f t="shared" si="8"/>
        <v>0</v>
      </c>
      <c r="K116" s="63">
        <f t="shared" si="8"/>
        <v>46</v>
      </c>
      <c r="L116" s="65">
        <f t="shared" si="8"/>
        <v>14</v>
      </c>
      <c r="M116" s="64">
        <f t="shared" si="8"/>
        <v>10</v>
      </c>
      <c r="N116" s="62" t="str">
        <f t="shared" si="8"/>
        <v/>
      </c>
      <c r="O116" s="63" t="str">
        <f t="shared" si="8"/>
        <v/>
      </c>
      <c r="P116" s="63" t="str">
        <f t="shared" si="8"/>
        <v/>
      </c>
      <c r="Q116" s="63" t="str">
        <f t="shared" si="8"/>
        <v/>
      </c>
      <c r="R116" s="65" t="str">
        <f t="shared" si="8"/>
        <v/>
      </c>
      <c r="S116" s="64" t="str">
        <f t="shared" si="8"/>
        <v/>
      </c>
      <c r="T116" s="62" t="str">
        <f t="shared" si="8"/>
        <v/>
      </c>
      <c r="U116" s="63" t="str">
        <f t="shared" si="8"/>
        <v/>
      </c>
      <c r="V116" s="63" t="str">
        <f t="shared" si="8"/>
        <v/>
      </c>
      <c r="W116" s="63" t="str">
        <f t="shared" si="8"/>
        <v/>
      </c>
      <c r="X116" s="65" t="str">
        <f t="shared" si="8"/>
        <v/>
      </c>
      <c r="Y116" s="64" t="str">
        <f t="shared" si="8"/>
        <v/>
      </c>
      <c r="Z116" s="243"/>
    </row>
    <row r="117" spans="1:26" x14ac:dyDescent="0.25">
      <c r="A117" s="257"/>
      <c r="B117" s="258"/>
      <c r="C117" s="258"/>
      <c r="D117" s="86"/>
      <c r="E117" s="86"/>
      <c r="F117" s="86"/>
      <c r="G117" s="86"/>
      <c r="H117" s="86"/>
      <c r="I117" s="88"/>
      <c r="J117" s="88"/>
      <c r="K117" s="88"/>
      <c r="L117" s="95"/>
      <c r="M117" s="96" t="s">
        <v>69</v>
      </c>
      <c r="N117" s="262" t="s">
        <v>83</v>
      </c>
      <c r="O117" s="262"/>
      <c r="P117" s="262"/>
      <c r="Q117" s="262"/>
      <c r="R117" s="262"/>
      <c r="S117" s="262"/>
      <c r="T117" s="263" t="s">
        <v>84</v>
      </c>
      <c r="U117" s="263"/>
      <c r="V117" s="263"/>
      <c r="W117" s="263"/>
      <c r="X117" s="263"/>
      <c r="Y117" s="263"/>
      <c r="Z117" s="99"/>
    </row>
    <row r="118" spans="1:26" x14ac:dyDescent="0.25">
      <c r="A118" s="254" t="s">
        <v>72</v>
      </c>
      <c r="B118" s="255"/>
      <c r="C118" s="89"/>
      <c r="D118" s="94"/>
      <c r="E118" s="94"/>
      <c r="F118" s="94"/>
      <c r="G118" s="90"/>
      <c r="H118" s="91"/>
      <c r="I118" s="92"/>
      <c r="J118" s="92"/>
      <c r="K118" s="92"/>
      <c r="L118" s="97"/>
      <c r="M118" s="97" t="s">
        <v>672</v>
      </c>
      <c r="N118" s="261" t="str">
        <f>IF(VLOOKUP(N121,'Historical Daily Weather'!A:V,22,FALSE)="","Normal",VLOOKUP(N121,'Historical Daily Weather'!A:V,22,FALSE))</f>
        <v>Normal</v>
      </c>
      <c r="O118" s="261"/>
      <c r="P118" s="261"/>
      <c r="Q118" s="261"/>
      <c r="R118" s="261"/>
      <c r="S118" s="261"/>
      <c r="T118" s="267" t="str">
        <f>IF(VLOOKUP(T121,'Historical Daily Weather'!A:V,22,FALSE)="","Normal",VLOOKUP(T121,'Historical Daily Weather'!A:V,22,FALSE))</f>
        <v>Rain</v>
      </c>
      <c r="U118" s="267"/>
      <c r="V118" s="267"/>
      <c r="W118" s="267"/>
      <c r="X118" s="267"/>
      <c r="Y118" s="267"/>
      <c r="Z118" s="100"/>
    </row>
    <row r="119" spans="1:26" x14ac:dyDescent="0.25">
      <c r="A119" s="287" t="str">
        <f>'Mio-Lights'!C1</f>
        <v>24-Annabella Underpass: Higgins to Sutherland - AT</v>
      </c>
      <c r="B119" s="288"/>
      <c r="C119" s="288"/>
      <c r="D119" s="288"/>
      <c r="E119" s="288"/>
      <c r="F119" s="288"/>
      <c r="G119" s="288"/>
      <c r="H119" s="288"/>
      <c r="I119" s="288"/>
      <c r="J119" s="288"/>
      <c r="K119" s="93"/>
      <c r="L119" s="97"/>
      <c r="M119" s="97" t="s">
        <v>70</v>
      </c>
      <c r="N119" s="261" t="str">
        <f>VLOOKUP(N121,'Historical Daily Weather'!A:V,4,FALSE)&amp;" C"</f>
        <v>21 C</v>
      </c>
      <c r="O119" s="261"/>
      <c r="P119" s="261"/>
      <c r="Q119" s="261"/>
      <c r="R119" s="261"/>
      <c r="S119" s="261"/>
      <c r="T119" s="261" t="str">
        <f>VLOOKUP(T121,'Historical Daily Weather'!A:V,4,FALSE)&amp;" C"</f>
        <v>21 C</v>
      </c>
      <c r="U119" s="261"/>
      <c r="V119" s="261"/>
      <c r="W119" s="261"/>
      <c r="X119" s="261"/>
      <c r="Y119" s="261"/>
      <c r="Z119" s="100"/>
    </row>
    <row r="120" spans="1:26" x14ac:dyDescent="0.25">
      <c r="A120" s="259"/>
      <c r="B120" s="260"/>
      <c r="C120" s="260"/>
      <c r="D120" s="260"/>
      <c r="E120" s="260"/>
      <c r="F120" s="260"/>
      <c r="G120" s="260"/>
      <c r="H120" s="260"/>
      <c r="I120" s="92"/>
      <c r="J120" s="92"/>
      <c r="K120" s="92"/>
      <c r="L120" s="97"/>
      <c r="M120" s="97" t="s">
        <v>71</v>
      </c>
      <c r="N120" s="281" t="s">
        <v>671</v>
      </c>
      <c r="O120" s="281"/>
      <c r="P120" s="281"/>
      <c r="Q120" s="281"/>
      <c r="R120" s="281"/>
      <c r="S120" s="281"/>
      <c r="T120" s="281"/>
      <c r="U120" s="281"/>
      <c r="V120" s="281"/>
      <c r="W120" s="281"/>
      <c r="X120" s="281"/>
      <c r="Y120" s="281"/>
      <c r="Z120" s="101"/>
    </row>
    <row r="121" spans="1:26" x14ac:dyDescent="0.25">
      <c r="A121" s="112" t="s">
        <v>76</v>
      </c>
      <c r="B121" s="121"/>
      <c r="C121" s="87"/>
      <c r="D121" s="87"/>
      <c r="E121" s="87"/>
      <c r="F121" s="87"/>
      <c r="G121" s="87"/>
      <c r="H121" s="87"/>
      <c r="I121" s="92"/>
      <c r="J121" s="92"/>
      <c r="K121" s="92"/>
      <c r="L121" s="256" t="s">
        <v>73</v>
      </c>
      <c r="M121" s="256"/>
      <c r="N121" s="240">
        <f>IF(Northbound!C3&lt;&gt;" ",Northbound!B3,Eastbound!B3)</f>
        <v>42894</v>
      </c>
      <c r="O121" s="240"/>
      <c r="P121" s="240"/>
      <c r="Q121" s="240" t="str">
        <f>"@ "&amp;IF('Summary (North-South)'!G2=" ",'Summary (East - West)'!G2,'Summary (North-South)'!G2)</f>
        <v>@ 11:45</v>
      </c>
      <c r="R121" s="240"/>
      <c r="S121" s="240"/>
      <c r="T121" s="240">
        <f>IF(Northbound!C3&lt;&gt;" ",LOOKUP(2,1/(NOT(ISBLANK(Northbound!B:B))),Northbound!C:C),LOOKUP(2,1/(NOT(ISBLANK(Eastbound!B:B))),Eastbound!B:B))</f>
        <v>42895</v>
      </c>
      <c r="U121" s="240"/>
      <c r="V121" s="240"/>
      <c r="W121" s="240" t="str">
        <f>"@ "&amp;IF('Summary (North-South)'!I2=" ",'Summary (East - West)'!I2,'Summary (North-South)'!I2)</f>
        <v>@ 11:30</v>
      </c>
      <c r="X121" s="240"/>
      <c r="Y121" s="240"/>
      <c r="Z121" s="101"/>
    </row>
    <row r="122" spans="1:26" x14ac:dyDescent="0.25">
      <c r="A122" s="112"/>
      <c r="B122" s="121"/>
      <c r="C122" s="121"/>
      <c r="D122" s="121"/>
      <c r="E122" s="121"/>
      <c r="F122" s="121"/>
      <c r="G122" s="121"/>
      <c r="H122" s="121"/>
      <c r="I122" s="121"/>
      <c r="J122" s="121"/>
      <c r="K122" s="83"/>
      <c r="L122" s="98"/>
      <c r="M122" s="98" t="s">
        <v>74</v>
      </c>
      <c r="N122" s="268" t="str">
        <f>L1 &amp; "  Hours"</f>
        <v>24  Hours</v>
      </c>
      <c r="O122" s="269"/>
      <c r="P122" s="269"/>
      <c r="Q122" s="269"/>
      <c r="R122" s="269"/>
      <c r="S122" s="269"/>
      <c r="T122" s="269"/>
      <c r="U122" s="269"/>
      <c r="V122" s="269"/>
      <c r="W122" s="269"/>
      <c r="X122" s="269"/>
      <c r="Y122" s="269"/>
      <c r="Z122" s="101"/>
    </row>
    <row r="123" spans="1:26" ht="15.75" thickBot="1" x14ac:dyDescent="0.3">
      <c r="A123" s="129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253" t="s">
        <v>75</v>
      </c>
      <c r="M123" s="253"/>
      <c r="N123" s="252" t="s">
        <v>85</v>
      </c>
      <c r="O123" s="252"/>
      <c r="P123" s="252"/>
      <c r="Q123" s="252"/>
      <c r="R123" s="252"/>
      <c r="S123" s="252"/>
      <c r="T123" s="252"/>
      <c r="U123" s="252"/>
      <c r="V123" s="252"/>
      <c r="W123" s="252"/>
      <c r="X123" s="252"/>
      <c r="Y123" s="252"/>
      <c r="Z123" s="130"/>
    </row>
    <row r="125" spans="1:26" x14ac:dyDescent="0.25">
      <c r="U125" s="179"/>
    </row>
  </sheetData>
  <mergeCells count="61">
    <mergeCell ref="B3:G3"/>
    <mergeCell ref="A1:D1"/>
    <mergeCell ref="A2:D2"/>
    <mergeCell ref="H2:S2"/>
    <mergeCell ref="M1:S1"/>
    <mergeCell ref="H3:M3"/>
    <mergeCell ref="N3:S3"/>
    <mergeCell ref="T3:Y3"/>
    <mergeCell ref="X1:Z1"/>
    <mergeCell ref="X2:Z2"/>
    <mergeCell ref="T104:Y104"/>
    <mergeCell ref="N104:S104"/>
    <mergeCell ref="N4:S5"/>
    <mergeCell ref="N122:Y122"/>
    <mergeCell ref="N119:S119"/>
    <mergeCell ref="Z5:Z6"/>
    <mergeCell ref="T4:Y5"/>
    <mergeCell ref="B107:S107"/>
    <mergeCell ref="T107:Y107"/>
    <mergeCell ref="B115:S115"/>
    <mergeCell ref="T115:Y115"/>
    <mergeCell ref="T105:Y105"/>
    <mergeCell ref="N120:Y120"/>
    <mergeCell ref="T109:Y109"/>
    <mergeCell ref="H104:M104"/>
    <mergeCell ref="B104:G104"/>
    <mergeCell ref="B4:G5"/>
    <mergeCell ref="H4:M5"/>
    <mergeCell ref="A119:J119"/>
    <mergeCell ref="A111:A112"/>
    <mergeCell ref="A109:A110"/>
    <mergeCell ref="N123:Y123"/>
    <mergeCell ref="L123:M123"/>
    <mergeCell ref="A118:B118"/>
    <mergeCell ref="L121:M121"/>
    <mergeCell ref="A117:C117"/>
    <mergeCell ref="A120:H120"/>
    <mergeCell ref="T119:Y119"/>
    <mergeCell ref="N117:S117"/>
    <mergeCell ref="T117:Y117"/>
    <mergeCell ref="T113:Y113"/>
    <mergeCell ref="T118:Y118"/>
    <mergeCell ref="N118:S118"/>
    <mergeCell ref="T111:Y111"/>
    <mergeCell ref="B113:G113"/>
    <mergeCell ref="H113:M113"/>
    <mergeCell ref="N113:S113"/>
    <mergeCell ref="B105:G105"/>
    <mergeCell ref="H105:M105"/>
    <mergeCell ref="N105:S105"/>
    <mergeCell ref="B109:G109"/>
    <mergeCell ref="H109:M109"/>
    <mergeCell ref="N109:S109"/>
    <mergeCell ref="B111:G111"/>
    <mergeCell ref="H111:M111"/>
    <mergeCell ref="N111:S111"/>
    <mergeCell ref="N121:P121"/>
    <mergeCell ref="Q121:S121"/>
    <mergeCell ref="T121:V121"/>
    <mergeCell ref="W121:Y121"/>
    <mergeCell ref="Z105:Z116"/>
  </mergeCells>
  <pageMargins left="0.7" right="0.7" top="0.75" bottom="0.75" header="0.3" footer="0.3"/>
  <pageSetup scale="3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99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0.7109375" style="15" bestFit="1" customWidth="1"/>
    <col min="2" max="2" width="9.140625" style="6" customWidth="1"/>
    <col min="3" max="4" width="9.140625" customWidth="1"/>
    <col min="5" max="5" width="9.140625" style="15" customWidth="1"/>
    <col min="6" max="8" width="9.140625" customWidth="1"/>
    <col min="9" max="9" width="9.140625" style="15" customWidth="1"/>
    <col min="10" max="12" width="9.140625" customWidth="1"/>
    <col min="13" max="13" width="9.140625" style="15" customWidth="1"/>
    <col min="17" max="17" width="9.140625" style="15"/>
  </cols>
  <sheetData>
    <row r="1" spans="1:17" s="1" customFormat="1" x14ac:dyDescent="0.25">
      <c r="A1" s="14" t="s">
        <v>18</v>
      </c>
      <c r="B1" s="305" t="s">
        <v>19</v>
      </c>
      <c r="C1" s="306"/>
      <c r="D1" s="306"/>
      <c r="E1" s="307"/>
      <c r="F1" s="305" t="s">
        <v>20</v>
      </c>
      <c r="G1" s="306"/>
      <c r="H1" s="306"/>
      <c r="I1" s="307"/>
      <c r="J1" s="305" t="s">
        <v>21</v>
      </c>
      <c r="K1" s="306"/>
      <c r="L1" s="306"/>
      <c r="M1" s="307"/>
      <c r="N1" s="305" t="s">
        <v>22</v>
      </c>
      <c r="O1" s="306"/>
      <c r="P1" s="306"/>
      <c r="Q1" s="307"/>
    </row>
    <row r="2" spans="1:17" s="1" customFormat="1" x14ac:dyDescent="0.25">
      <c r="A2" s="19" t="str">
        <f>IF(Northbound!C3=" ",Eastbound!C3,Northbound!C3)</f>
        <v>06/08/2017</v>
      </c>
      <c r="B2" s="20" t="str">
        <f>TEXT(B3,"ddd")</f>
        <v>Thu</v>
      </c>
      <c r="C2" s="20" t="str">
        <f>TEXT(C3,"ddd")</f>
        <v>Fri</v>
      </c>
      <c r="D2" s="20" t="str">
        <f t="shared" ref="D2" si="0">TEXT(D3,"ddd")</f>
        <v>Sat</v>
      </c>
      <c r="E2" s="21" t="s">
        <v>15</v>
      </c>
      <c r="F2" s="20" t="str">
        <f>TEXT(F3,"ddd")</f>
        <v>Thu</v>
      </c>
      <c r="G2" s="20" t="str">
        <f>TEXT(G3,"ddd")</f>
        <v>Fri</v>
      </c>
      <c r="H2" s="20" t="str">
        <f t="shared" ref="H2" si="1">TEXT(H3,"ddd")</f>
        <v>Sat</v>
      </c>
      <c r="I2" s="22" t="s">
        <v>15</v>
      </c>
      <c r="J2" s="20" t="str">
        <f>TEXT(J3,"ddd")</f>
        <v>Thu</v>
      </c>
      <c r="K2" s="20" t="str">
        <f>TEXT(K3,"ddd")</f>
        <v>Fri</v>
      </c>
      <c r="L2" s="20" t="str">
        <f t="shared" ref="L2" si="2">TEXT(L3,"ddd")</f>
        <v>Sat</v>
      </c>
      <c r="M2" s="22" t="s">
        <v>15</v>
      </c>
      <c r="N2" s="20" t="str">
        <f>TEXT(N3,"ddd")</f>
        <v>Thu</v>
      </c>
      <c r="O2" s="20" t="str">
        <f>TEXT(O3,"ddd")</f>
        <v>Fri</v>
      </c>
      <c r="P2" s="20" t="str">
        <f t="shared" ref="P2" si="3">TEXT(P3,"ddd")</f>
        <v>Sat</v>
      </c>
      <c r="Q2" s="22" t="s">
        <v>15</v>
      </c>
    </row>
    <row r="3" spans="1:17" s="1" customFormat="1" x14ac:dyDescent="0.25">
      <c r="A3" s="14" t="s">
        <v>23</v>
      </c>
      <c r="B3" s="7">
        <f>DATEVALUE(A2)</f>
        <v>42894</v>
      </c>
      <c r="C3" s="7">
        <f>B3+1</f>
        <v>42895</v>
      </c>
      <c r="D3" s="7">
        <f>C3+1</f>
        <v>42896</v>
      </c>
      <c r="E3" s="16" t="s">
        <v>14</v>
      </c>
      <c r="F3" s="7">
        <f>DATEVALUE(A2)</f>
        <v>42894</v>
      </c>
      <c r="G3" s="7">
        <f>F3+1</f>
        <v>42895</v>
      </c>
      <c r="H3" s="7">
        <f>G3+1</f>
        <v>42896</v>
      </c>
      <c r="I3" s="14" t="s">
        <v>14</v>
      </c>
      <c r="J3" s="7">
        <f>DATEVALUE(A2)</f>
        <v>42894</v>
      </c>
      <c r="K3" s="7">
        <f>J3+1</f>
        <v>42895</v>
      </c>
      <c r="L3" s="7">
        <f>K3+1</f>
        <v>42896</v>
      </c>
      <c r="M3" s="14" t="s">
        <v>14</v>
      </c>
      <c r="N3" s="7">
        <f>DATEVALUE(A2)</f>
        <v>42894</v>
      </c>
      <c r="O3" s="7">
        <f>N3+1</f>
        <v>42895</v>
      </c>
      <c r="P3" s="7">
        <f>O3+1</f>
        <v>42896</v>
      </c>
      <c r="Q3" s="14" t="s">
        <v>14</v>
      </c>
    </row>
    <row r="4" spans="1:17" x14ac:dyDescent="0.25">
      <c r="A4" s="174" t="s">
        <v>575</v>
      </c>
      <c r="B4" s="4" t="str">
        <f>IFERROR(IF(VLOOKUP(B$3&amp;$A4,Northbound!$A:$J,5,FALSE)="","",VLOOKUP(B$3&amp;$A4,Northbound!$A:$J,5,FALSE)),"")</f>
        <v/>
      </c>
      <c r="C4" s="4">
        <f>IFERROR(IF(VLOOKUP(C$3&amp;$A4,Northbound!$A:$J,5,FALSE)="","",VLOOKUP(C$3&amp;$A4,Northbound!$A:$J,5,FALSE)),"")</f>
        <v>3</v>
      </c>
      <c r="D4" s="4" t="str">
        <f>IFERROR(IF(VLOOKUP(D$3&amp;$A4,Northbound!$A:$J,5,FALSE)="","",VLOOKUP(D$3&amp;$A4,Northbound!$A:$J,5,FALSE)),"")</f>
        <v/>
      </c>
      <c r="E4" s="17">
        <f>IFERROR(AVERAGE(B4:D4),"")</f>
        <v>3</v>
      </c>
      <c r="F4" s="4" t="str">
        <f>IFERROR(IF(VLOOKUP(F$3&amp;$A4,Southbound!$A:$J,5,FALSE)="","",VLOOKUP(F$3&amp;$A4,Southbound!$A:$J,5,FALSE)),"")</f>
        <v/>
      </c>
      <c r="G4" s="4">
        <f>IFERROR(IF(VLOOKUP(G$3&amp;$A4,Southbound!$A:$J,5,FALSE)="","",VLOOKUP(G$3&amp;$A4,Southbound!$A:$J,5,FALSE)),"")</f>
        <v>3</v>
      </c>
      <c r="H4" s="4" t="str">
        <f>IFERROR(IF(VLOOKUP(H$3&amp;$A4,Southbound!$A:$J,5,FALSE)="","",VLOOKUP(H$3&amp;$A4,Southbound!$A:$J,5,FALSE)),"")</f>
        <v/>
      </c>
      <c r="I4" s="17">
        <f>IFERROR(AVERAGE(F4:H4),"")</f>
        <v>3</v>
      </c>
      <c r="J4" s="4" t="str">
        <f>IFERROR(IF(VLOOKUP(J$3&amp;$A4,Eastbound!$A:$J,5,FALSE)="","",VLOOKUP(J$3&amp;$A4,Eastbound!$A:$J,5,FALSE)),"")</f>
        <v/>
      </c>
      <c r="K4" s="4" t="str">
        <f>IFERROR(IF(VLOOKUP(K$3&amp;$A4,Eastbound!$A:$J,5,FALSE)="","",VLOOKUP(K$3&amp;$A4,Eastbound!$A:$J,5,FALSE)),"")</f>
        <v/>
      </c>
      <c r="L4" s="4" t="str">
        <f>IFERROR(IF(VLOOKUP(L$3&amp;$A4,Eastbound!$A:$J,5,FALSE)="","",VLOOKUP(L$3&amp;$A4,Eastbound!$A:$J,5,FALSE)),"")</f>
        <v/>
      </c>
      <c r="M4" s="17" t="str">
        <f>IFERROR(AVERAGE(J4:L4),"")</f>
        <v/>
      </c>
      <c r="N4" s="4" t="str">
        <f>IFERROR(IF(VLOOKUP(N$3&amp;$A4,Westbound!$A:$J,5,FALSE)="","",VLOOKUP(N$3&amp;$A4,Westbound!$A:$J,5,FALSE)),"")</f>
        <v/>
      </c>
      <c r="O4" s="4" t="str">
        <f>IFERROR(IF(VLOOKUP(O$3&amp;$A4,Westbound!$A:$J,5,FALSE)="","",VLOOKUP(O$3&amp;$A4,Westbound!$A:$J,5,FALSE)),"")</f>
        <v/>
      </c>
      <c r="P4" s="4" t="str">
        <f>IFERROR(IF(VLOOKUP(P$3&amp;$A4,Westbound!$A:$J,5,FALSE)="","",VLOOKUP(P$3&amp;$A4,Westbound!$A:$J,5,FALSE)),"")</f>
        <v/>
      </c>
      <c r="Q4" s="17" t="str">
        <f>IFERROR(AVERAGE(N4:P4),"")</f>
        <v/>
      </c>
    </row>
    <row r="5" spans="1:17" x14ac:dyDescent="0.25">
      <c r="A5" s="174" t="s">
        <v>576</v>
      </c>
      <c r="B5" s="4" t="str">
        <f>IFERROR(IF(VLOOKUP(B$3&amp;$A5,Northbound!$A:$J,5,FALSE)="","",VLOOKUP(B$3&amp;$A5,Northbound!$A:$J,5,FALSE)),"")</f>
        <v/>
      </c>
      <c r="C5" s="4">
        <f>IFERROR(IF(VLOOKUP(C$3&amp;$A5,Northbound!$A:$J,5,FALSE)="","",VLOOKUP(C$3&amp;$A5,Northbound!$A:$J,5,FALSE)),"")</f>
        <v>0</v>
      </c>
      <c r="D5" s="4" t="str">
        <f>IFERROR(IF(VLOOKUP(D$3&amp;$A5,Northbound!$A:$J,5,FALSE)="","",VLOOKUP(D$3&amp;$A5,Northbound!$A:$J,5,FALSE)),"")</f>
        <v/>
      </c>
      <c r="E5" s="17">
        <f t="shared" ref="E5:E68" si="4">IFERROR(AVERAGE(B5:D5),"")</f>
        <v>0</v>
      </c>
      <c r="F5" s="4" t="str">
        <f>IFERROR(IF(VLOOKUP(F$3&amp;$A5,Southbound!$A:$J,5,FALSE)="","",VLOOKUP(F$3&amp;$A5,Southbound!$A:$J,5,FALSE)),"")</f>
        <v/>
      </c>
      <c r="G5" s="4">
        <f>IFERROR(IF(VLOOKUP(G$3&amp;$A5,Southbound!$A:$J,5,FALSE)="","",VLOOKUP(G$3&amp;$A5,Southbound!$A:$J,5,FALSE)),"")</f>
        <v>9</v>
      </c>
      <c r="H5" s="4" t="str">
        <f>IFERROR(IF(VLOOKUP(H$3&amp;$A5,Southbound!$A:$J,5,FALSE)="","",VLOOKUP(H$3&amp;$A5,Southbound!$A:$J,5,FALSE)),"")</f>
        <v/>
      </c>
      <c r="I5" s="17">
        <f t="shared" ref="I5:I68" si="5">IFERROR(AVERAGE(F5:H5),"")</f>
        <v>9</v>
      </c>
      <c r="J5" s="4" t="str">
        <f>IFERROR(IF(VLOOKUP(J$3&amp;$A5,Eastbound!$A:$J,5,FALSE)="","",VLOOKUP(J$3&amp;$A5,Eastbound!$A:$J,5,FALSE)),"")</f>
        <v/>
      </c>
      <c r="K5" s="4" t="str">
        <f>IFERROR(IF(VLOOKUP(K$3&amp;$A5,Eastbound!$A:$J,5,FALSE)="","",VLOOKUP(K$3&amp;$A5,Eastbound!$A:$J,5,FALSE)),"")</f>
        <v/>
      </c>
      <c r="L5" s="4" t="str">
        <f>IFERROR(IF(VLOOKUP(L$3&amp;$A5,Eastbound!$A:$J,5,FALSE)="","",VLOOKUP(L$3&amp;$A5,Eastbound!$A:$J,5,FALSE)),"")</f>
        <v/>
      </c>
      <c r="M5" s="17" t="str">
        <f t="shared" ref="M5:M68" si="6">IFERROR(AVERAGE(J5:L5),"")</f>
        <v/>
      </c>
      <c r="N5" s="4" t="str">
        <f>IFERROR(IF(VLOOKUP(N$3&amp;$A5,Westbound!$A:$J,5,FALSE)="","",VLOOKUP(N$3&amp;$A5,Westbound!$A:$J,5,FALSE)),"")</f>
        <v/>
      </c>
      <c r="O5" s="4" t="str">
        <f>IFERROR(IF(VLOOKUP(O$3&amp;$A5,Westbound!$A:$J,5,FALSE)="","",VLOOKUP(O$3&amp;$A5,Westbound!$A:$J,5,FALSE)),"")</f>
        <v/>
      </c>
      <c r="P5" s="4" t="str">
        <f>IFERROR(IF(VLOOKUP(P$3&amp;$A5,Westbound!$A:$J,5,FALSE)="","",VLOOKUP(P$3&amp;$A5,Westbound!$A:$J,5,FALSE)),"")</f>
        <v/>
      </c>
      <c r="Q5" s="17" t="str">
        <f t="shared" ref="Q5:Q68" si="7">IFERROR(AVERAGE(N5:P5),"")</f>
        <v/>
      </c>
    </row>
    <row r="6" spans="1:17" x14ac:dyDescent="0.25">
      <c r="A6" s="174" t="s">
        <v>577</v>
      </c>
      <c r="B6" s="4" t="str">
        <f>IFERROR(IF(VLOOKUP(B$3&amp;$A6,Northbound!$A:$J,5,FALSE)="","",VLOOKUP(B$3&amp;$A6,Northbound!$A:$J,5,FALSE)),"")</f>
        <v/>
      </c>
      <c r="C6" s="4">
        <f>IFERROR(IF(VLOOKUP(C$3&amp;$A6,Northbound!$A:$J,5,FALSE)="","",VLOOKUP(C$3&amp;$A6,Northbound!$A:$J,5,FALSE)),"")</f>
        <v>0</v>
      </c>
      <c r="D6" s="4" t="str">
        <f>IFERROR(IF(VLOOKUP(D$3&amp;$A6,Northbound!$A:$J,5,FALSE)="","",VLOOKUP(D$3&amp;$A6,Northbound!$A:$J,5,FALSE)),"")</f>
        <v/>
      </c>
      <c r="E6" s="17">
        <f t="shared" si="4"/>
        <v>0</v>
      </c>
      <c r="F6" s="4" t="str">
        <f>IFERROR(IF(VLOOKUP(F$3&amp;$A6,Southbound!$A:$J,5,FALSE)="","",VLOOKUP(F$3&amp;$A6,Southbound!$A:$J,5,FALSE)),"")</f>
        <v/>
      </c>
      <c r="G6" s="4">
        <f>IFERROR(IF(VLOOKUP(G$3&amp;$A6,Southbound!$A:$J,5,FALSE)="","",VLOOKUP(G$3&amp;$A6,Southbound!$A:$J,5,FALSE)),"")</f>
        <v>8</v>
      </c>
      <c r="H6" s="4" t="str">
        <f>IFERROR(IF(VLOOKUP(H$3&amp;$A6,Southbound!$A:$J,5,FALSE)="","",VLOOKUP(H$3&amp;$A6,Southbound!$A:$J,5,FALSE)),"")</f>
        <v/>
      </c>
      <c r="I6" s="17">
        <f t="shared" si="5"/>
        <v>8</v>
      </c>
      <c r="J6" s="4" t="str">
        <f>IFERROR(IF(VLOOKUP(J$3&amp;$A6,Eastbound!$A:$J,5,FALSE)="","",VLOOKUP(J$3&amp;$A6,Eastbound!$A:$J,5,FALSE)),"")</f>
        <v/>
      </c>
      <c r="K6" s="4" t="str">
        <f>IFERROR(IF(VLOOKUP(K$3&amp;$A6,Eastbound!$A:$J,5,FALSE)="","",VLOOKUP(K$3&amp;$A6,Eastbound!$A:$J,5,FALSE)),"")</f>
        <v/>
      </c>
      <c r="L6" s="4" t="str">
        <f>IFERROR(IF(VLOOKUP(L$3&amp;$A6,Eastbound!$A:$J,5,FALSE)="","",VLOOKUP(L$3&amp;$A6,Eastbound!$A:$J,5,FALSE)),"")</f>
        <v/>
      </c>
      <c r="M6" s="17" t="str">
        <f t="shared" si="6"/>
        <v/>
      </c>
      <c r="N6" s="4" t="str">
        <f>IFERROR(IF(VLOOKUP(N$3&amp;$A6,Westbound!$A:$J,5,FALSE)="","",VLOOKUP(N$3&amp;$A6,Westbound!$A:$J,5,FALSE)),"")</f>
        <v/>
      </c>
      <c r="O6" s="4" t="str">
        <f>IFERROR(IF(VLOOKUP(O$3&amp;$A6,Westbound!$A:$J,5,FALSE)="","",VLOOKUP(O$3&amp;$A6,Westbound!$A:$J,5,FALSE)),"")</f>
        <v/>
      </c>
      <c r="P6" s="4" t="str">
        <f>IFERROR(IF(VLOOKUP(P$3&amp;$A6,Westbound!$A:$J,5,FALSE)="","",VLOOKUP(P$3&amp;$A6,Westbound!$A:$J,5,FALSE)),"")</f>
        <v/>
      </c>
      <c r="Q6" s="17" t="str">
        <f t="shared" si="7"/>
        <v/>
      </c>
    </row>
    <row r="7" spans="1:17" x14ac:dyDescent="0.25">
      <c r="A7" s="174" t="s">
        <v>578</v>
      </c>
      <c r="B7" s="4" t="str">
        <f>IFERROR(IF(VLOOKUP(B$3&amp;$A7,Northbound!$A:$J,5,FALSE)="","",VLOOKUP(B$3&amp;$A7,Northbound!$A:$J,5,FALSE)),"")</f>
        <v/>
      </c>
      <c r="C7" s="4">
        <f>IFERROR(IF(VLOOKUP(C$3&amp;$A7,Northbound!$A:$J,5,FALSE)="","",VLOOKUP(C$3&amp;$A7,Northbound!$A:$J,5,FALSE)),"")</f>
        <v>0</v>
      </c>
      <c r="D7" s="4" t="str">
        <f>IFERROR(IF(VLOOKUP(D$3&amp;$A7,Northbound!$A:$J,5,FALSE)="","",VLOOKUP(D$3&amp;$A7,Northbound!$A:$J,5,FALSE)),"")</f>
        <v/>
      </c>
      <c r="E7" s="17">
        <f t="shared" si="4"/>
        <v>0</v>
      </c>
      <c r="F7" s="4" t="str">
        <f>IFERROR(IF(VLOOKUP(F$3&amp;$A7,Southbound!$A:$J,5,FALSE)="","",VLOOKUP(F$3&amp;$A7,Southbound!$A:$J,5,FALSE)),"")</f>
        <v/>
      </c>
      <c r="G7" s="4">
        <f>IFERROR(IF(VLOOKUP(G$3&amp;$A7,Southbound!$A:$J,5,FALSE)="","",VLOOKUP(G$3&amp;$A7,Southbound!$A:$J,5,FALSE)),"")</f>
        <v>4</v>
      </c>
      <c r="H7" s="4" t="str">
        <f>IFERROR(IF(VLOOKUP(H$3&amp;$A7,Southbound!$A:$J,5,FALSE)="","",VLOOKUP(H$3&amp;$A7,Southbound!$A:$J,5,FALSE)),"")</f>
        <v/>
      </c>
      <c r="I7" s="17">
        <f t="shared" si="5"/>
        <v>4</v>
      </c>
      <c r="J7" s="4" t="str">
        <f>IFERROR(IF(VLOOKUP(J$3&amp;$A7,Eastbound!$A:$J,5,FALSE)="","",VLOOKUP(J$3&amp;$A7,Eastbound!$A:$J,5,FALSE)),"")</f>
        <v/>
      </c>
      <c r="K7" s="4" t="str">
        <f>IFERROR(IF(VLOOKUP(K$3&amp;$A7,Eastbound!$A:$J,5,FALSE)="","",VLOOKUP(K$3&amp;$A7,Eastbound!$A:$J,5,FALSE)),"")</f>
        <v/>
      </c>
      <c r="L7" s="4" t="str">
        <f>IFERROR(IF(VLOOKUP(L$3&amp;$A7,Eastbound!$A:$J,5,FALSE)="","",VLOOKUP(L$3&amp;$A7,Eastbound!$A:$J,5,FALSE)),"")</f>
        <v/>
      </c>
      <c r="M7" s="17" t="str">
        <f t="shared" si="6"/>
        <v/>
      </c>
      <c r="N7" s="4" t="str">
        <f>IFERROR(IF(VLOOKUP(N$3&amp;$A7,Westbound!$A:$J,5,FALSE)="","",VLOOKUP(N$3&amp;$A7,Westbound!$A:$J,5,FALSE)),"")</f>
        <v/>
      </c>
      <c r="O7" s="4" t="str">
        <f>IFERROR(IF(VLOOKUP(O$3&amp;$A7,Westbound!$A:$J,5,FALSE)="","",VLOOKUP(O$3&amp;$A7,Westbound!$A:$J,5,FALSE)),"")</f>
        <v/>
      </c>
      <c r="P7" s="4" t="str">
        <f>IFERROR(IF(VLOOKUP(P$3&amp;$A7,Westbound!$A:$J,5,FALSE)="","",VLOOKUP(P$3&amp;$A7,Westbound!$A:$J,5,FALSE)),"")</f>
        <v/>
      </c>
      <c r="Q7" s="17" t="str">
        <f t="shared" si="7"/>
        <v/>
      </c>
    </row>
    <row r="8" spans="1:17" x14ac:dyDescent="0.25">
      <c r="A8" s="174" t="s">
        <v>579</v>
      </c>
      <c r="B8" s="4" t="str">
        <f>IFERROR(IF(VLOOKUP(B$3&amp;$A8,Northbound!$A:$J,5,FALSE)="","",VLOOKUP(B$3&amp;$A8,Northbound!$A:$J,5,FALSE)),"")</f>
        <v/>
      </c>
      <c r="C8" s="4">
        <f>IFERROR(IF(VLOOKUP(C$3&amp;$A8,Northbound!$A:$J,5,FALSE)="","",VLOOKUP(C$3&amp;$A8,Northbound!$A:$J,5,FALSE)),"")</f>
        <v>1</v>
      </c>
      <c r="D8" s="4" t="str">
        <f>IFERROR(IF(VLOOKUP(D$3&amp;$A8,Northbound!$A:$J,5,FALSE)="","",VLOOKUP(D$3&amp;$A8,Northbound!$A:$J,5,FALSE)),"")</f>
        <v/>
      </c>
      <c r="E8" s="17">
        <f t="shared" si="4"/>
        <v>1</v>
      </c>
      <c r="F8" s="4" t="str">
        <f>IFERROR(IF(VLOOKUP(F$3&amp;$A8,Southbound!$A:$J,5,FALSE)="","",VLOOKUP(F$3&amp;$A8,Southbound!$A:$J,5,FALSE)),"")</f>
        <v/>
      </c>
      <c r="G8" s="4">
        <f>IFERROR(IF(VLOOKUP(G$3&amp;$A8,Southbound!$A:$J,5,FALSE)="","",VLOOKUP(G$3&amp;$A8,Southbound!$A:$J,5,FALSE)),"")</f>
        <v>4</v>
      </c>
      <c r="H8" s="4" t="str">
        <f>IFERROR(IF(VLOOKUP(H$3&amp;$A8,Southbound!$A:$J,5,FALSE)="","",VLOOKUP(H$3&amp;$A8,Southbound!$A:$J,5,FALSE)),"")</f>
        <v/>
      </c>
      <c r="I8" s="17">
        <f t="shared" si="5"/>
        <v>4</v>
      </c>
      <c r="J8" s="4" t="str">
        <f>IFERROR(IF(VLOOKUP(J$3&amp;$A8,Eastbound!$A:$J,5,FALSE)="","",VLOOKUP(J$3&amp;$A8,Eastbound!$A:$J,5,FALSE)),"")</f>
        <v/>
      </c>
      <c r="K8" s="4" t="str">
        <f>IFERROR(IF(VLOOKUP(K$3&amp;$A8,Eastbound!$A:$J,5,FALSE)="","",VLOOKUP(K$3&amp;$A8,Eastbound!$A:$J,5,FALSE)),"")</f>
        <v/>
      </c>
      <c r="L8" s="4" t="str">
        <f>IFERROR(IF(VLOOKUP(L$3&amp;$A8,Eastbound!$A:$J,5,FALSE)="","",VLOOKUP(L$3&amp;$A8,Eastbound!$A:$J,5,FALSE)),"")</f>
        <v/>
      </c>
      <c r="M8" s="17" t="str">
        <f t="shared" si="6"/>
        <v/>
      </c>
      <c r="N8" s="4" t="str">
        <f>IFERROR(IF(VLOOKUP(N$3&amp;$A8,Westbound!$A:$J,5,FALSE)="","",VLOOKUP(N$3&amp;$A8,Westbound!$A:$J,5,FALSE)),"")</f>
        <v/>
      </c>
      <c r="O8" s="4" t="str">
        <f>IFERROR(IF(VLOOKUP(O$3&amp;$A8,Westbound!$A:$J,5,FALSE)="","",VLOOKUP(O$3&amp;$A8,Westbound!$A:$J,5,FALSE)),"")</f>
        <v/>
      </c>
      <c r="P8" s="4" t="str">
        <f>IFERROR(IF(VLOOKUP(P$3&amp;$A8,Westbound!$A:$J,5,FALSE)="","",VLOOKUP(P$3&amp;$A8,Westbound!$A:$J,5,FALSE)),"")</f>
        <v/>
      </c>
      <c r="Q8" s="17" t="str">
        <f t="shared" si="7"/>
        <v/>
      </c>
    </row>
    <row r="9" spans="1:17" x14ac:dyDescent="0.25">
      <c r="A9" s="174" t="s">
        <v>580</v>
      </c>
      <c r="B9" s="4" t="str">
        <f>IFERROR(IF(VLOOKUP(B$3&amp;$A9,Northbound!$A:$J,5,FALSE)="","",VLOOKUP(B$3&amp;$A9,Northbound!$A:$J,5,FALSE)),"")</f>
        <v/>
      </c>
      <c r="C9" s="4">
        <f>IFERROR(IF(VLOOKUP(C$3&amp;$A9,Northbound!$A:$J,5,FALSE)="","",VLOOKUP(C$3&amp;$A9,Northbound!$A:$J,5,FALSE)),"")</f>
        <v>1</v>
      </c>
      <c r="D9" s="4" t="str">
        <f>IFERROR(IF(VLOOKUP(D$3&amp;$A9,Northbound!$A:$J,5,FALSE)="","",VLOOKUP(D$3&amp;$A9,Northbound!$A:$J,5,FALSE)),"")</f>
        <v/>
      </c>
      <c r="E9" s="17">
        <f t="shared" si="4"/>
        <v>1</v>
      </c>
      <c r="F9" s="4" t="str">
        <f>IFERROR(IF(VLOOKUP(F$3&amp;$A9,Southbound!$A:$J,5,FALSE)="","",VLOOKUP(F$3&amp;$A9,Southbound!$A:$J,5,FALSE)),"")</f>
        <v/>
      </c>
      <c r="G9" s="4">
        <f>IFERROR(IF(VLOOKUP(G$3&amp;$A9,Southbound!$A:$J,5,FALSE)="","",VLOOKUP(G$3&amp;$A9,Southbound!$A:$J,5,FALSE)),"")</f>
        <v>4</v>
      </c>
      <c r="H9" s="4" t="str">
        <f>IFERROR(IF(VLOOKUP(H$3&amp;$A9,Southbound!$A:$J,5,FALSE)="","",VLOOKUP(H$3&amp;$A9,Southbound!$A:$J,5,FALSE)),"")</f>
        <v/>
      </c>
      <c r="I9" s="17">
        <f t="shared" si="5"/>
        <v>4</v>
      </c>
      <c r="J9" s="4" t="str">
        <f>IFERROR(IF(VLOOKUP(J$3&amp;$A9,Eastbound!$A:$J,5,FALSE)="","",VLOOKUP(J$3&amp;$A9,Eastbound!$A:$J,5,FALSE)),"")</f>
        <v/>
      </c>
      <c r="K9" s="4" t="str">
        <f>IFERROR(IF(VLOOKUP(K$3&amp;$A9,Eastbound!$A:$J,5,FALSE)="","",VLOOKUP(K$3&amp;$A9,Eastbound!$A:$J,5,FALSE)),"")</f>
        <v/>
      </c>
      <c r="L9" s="4" t="str">
        <f>IFERROR(IF(VLOOKUP(L$3&amp;$A9,Eastbound!$A:$J,5,FALSE)="","",VLOOKUP(L$3&amp;$A9,Eastbound!$A:$J,5,FALSE)),"")</f>
        <v/>
      </c>
      <c r="M9" s="17" t="str">
        <f t="shared" si="6"/>
        <v/>
      </c>
      <c r="N9" s="4" t="str">
        <f>IFERROR(IF(VLOOKUP(N$3&amp;$A9,Westbound!$A:$J,5,FALSE)="","",VLOOKUP(N$3&amp;$A9,Westbound!$A:$J,5,FALSE)),"")</f>
        <v/>
      </c>
      <c r="O9" s="4" t="str">
        <f>IFERROR(IF(VLOOKUP(O$3&amp;$A9,Westbound!$A:$J,5,FALSE)="","",VLOOKUP(O$3&amp;$A9,Westbound!$A:$J,5,FALSE)),"")</f>
        <v/>
      </c>
      <c r="P9" s="4" t="str">
        <f>IFERROR(IF(VLOOKUP(P$3&amp;$A9,Westbound!$A:$J,5,FALSE)="","",VLOOKUP(P$3&amp;$A9,Westbound!$A:$J,5,FALSE)),"")</f>
        <v/>
      </c>
      <c r="Q9" s="17" t="str">
        <f t="shared" si="7"/>
        <v/>
      </c>
    </row>
    <row r="10" spans="1:17" x14ac:dyDescent="0.25">
      <c r="A10" s="174" t="s">
        <v>581</v>
      </c>
      <c r="B10" s="4" t="str">
        <f>IFERROR(IF(VLOOKUP(B$3&amp;$A10,Northbound!$A:$J,5,FALSE)="","",VLOOKUP(B$3&amp;$A10,Northbound!$A:$J,5,FALSE)),"")</f>
        <v/>
      </c>
      <c r="C10" s="4">
        <f>IFERROR(IF(VLOOKUP(C$3&amp;$A10,Northbound!$A:$J,5,FALSE)="","",VLOOKUP(C$3&amp;$A10,Northbound!$A:$J,5,FALSE)),"")</f>
        <v>1</v>
      </c>
      <c r="D10" s="4" t="str">
        <f>IFERROR(IF(VLOOKUP(D$3&amp;$A10,Northbound!$A:$J,5,FALSE)="","",VLOOKUP(D$3&amp;$A10,Northbound!$A:$J,5,FALSE)),"")</f>
        <v/>
      </c>
      <c r="E10" s="17">
        <f t="shared" si="4"/>
        <v>1</v>
      </c>
      <c r="F10" s="4" t="str">
        <f>IFERROR(IF(VLOOKUP(F$3&amp;$A10,Southbound!$A:$J,5,FALSE)="","",VLOOKUP(F$3&amp;$A10,Southbound!$A:$J,5,FALSE)),"")</f>
        <v/>
      </c>
      <c r="G10" s="4">
        <f>IFERROR(IF(VLOOKUP(G$3&amp;$A10,Southbound!$A:$J,5,FALSE)="","",VLOOKUP(G$3&amp;$A10,Southbound!$A:$J,5,FALSE)),"")</f>
        <v>1</v>
      </c>
      <c r="H10" s="4" t="str">
        <f>IFERROR(IF(VLOOKUP(H$3&amp;$A10,Southbound!$A:$J,5,FALSE)="","",VLOOKUP(H$3&amp;$A10,Southbound!$A:$J,5,FALSE)),"")</f>
        <v/>
      </c>
      <c r="I10" s="17">
        <f t="shared" si="5"/>
        <v>1</v>
      </c>
      <c r="J10" s="4" t="str">
        <f>IFERROR(IF(VLOOKUP(J$3&amp;$A10,Eastbound!$A:$J,5,FALSE)="","",VLOOKUP(J$3&amp;$A10,Eastbound!$A:$J,5,FALSE)),"")</f>
        <v/>
      </c>
      <c r="K10" s="4" t="str">
        <f>IFERROR(IF(VLOOKUP(K$3&amp;$A10,Eastbound!$A:$J,5,FALSE)="","",VLOOKUP(K$3&amp;$A10,Eastbound!$A:$J,5,FALSE)),"")</f>
        <v/>
      </c>
      <c r="L10" s="4" t="str">
        <f>IFERROR(IF(VLOOKUP(L$3&amp;$A10,Eastbound!$A:$J,5,FALSE)="","",VLOOKUP(L$3&amp;$A10,Eastbound!$A:$J,5,FALSE)),"")</f>
        <v/>
      </c>
      <c r="M10" s="17" t="str">
        <f t="shared" si="6"/>
        <v/>
      </c>
      <c r="N10" s="4" t="str">
        <f>IFERROR(IF(VLOOKUP(N$3&amp;$A10,Westbound!$A:$J,5,FALSE)="","",VLOOKUP(N$3&amp;$A10,Westbound!$A:$J,5,FALSE)),"")</f>
        <v/>
      </c>
      <c r="O10" s="4" t="str">
        <f>IFERROR(IF(VLOOKUP(O$3&amp;$A10,Westbound!$A:$J,5,FALSE)="","",VLOOKUP(O$3&amp;$A10,Westbound!$A:$J,5,FALSE)),"")</f>
        <v/>
      </c>
      <c r="P10" s="4" t="str">
        <f>IFERROR(IF(VLOOKUP(P$3&amp;$A10,Westbound!$A:$J,5,FALSE)="","",VLOOKUP(P$3&amp;$A10,Westbound!$A:$J,5,FALSE)),"")</f>
        <v/>
      </c>
      <c r="Q10" s="17" t="str">
        <f t="shared" si="7"/>
        <v/>
      </c>
    </row>
    <row r="11" spans="1:17" x14ac:dyDescent="0.25">
      <c r="A11" s="174" t="s">
        <v>582</v>
      </c>
      <c r="B11" s="4" t="str">
        <f>IFERROR(IF(VLOOKUP(B$3&amp;$A11,Northbound!$A:$J,5,FALSE)="","",VLOOKUP(B$3&amp;$A11,Northbound!$A:$J,5,FALSE)),"")</f>
        <v/>
      </c>
      <c r="C11" s="4">
        <f>IFERROR(IF(VLOOKUP(C$3&amp;$A11,Northbound!$A:$J,5,FALSE)="","",VLOOKUP(C$3&amp;$A11,Northbound!$A:$J,5,FALSE)),"")</f>
        <v>0</v>
      </c>
      <c r="D11" s="4" t="str">
        <f>IFERROR(IF(VLOOKUP(D$3&amp;$A11,Northbound!$A:$J,5,FALSE)="","",VLOOKUP(D$3&amp;$A11,Northbound!$A:$J,5,FALSE)),"")</f>
        <v/>
      </c>
      <c r="E11" s="17">
        <f t="shared" si="4"/>
        <v>0</v>
      </c>
      <c r="F11" s="4" t="str">
        <f>IFERROR(IF(VLOOKUP(F$3&amp;$A11,Southbound!$A:$J,5,FALSE)="","",VLOOKUP(F$3&amp;$A11,Southbound!$A:$J,5,FALSE)),"")</f>
        <v/>
      </c>
      <c r="G11" s="4">
        <f>IFERROR(IF(VLOOKUP(G$3&amp;$A11,Southbound!$A:$J,5,FALSE)="","",VLOOKUP(G$3&amp;$A11,Southbound!$A:$J,5,FALSE)),"")</f>
        <v>3</v>
      </c>
      <c r="H11" s="4" t="str">
        <f>IFERROR(IF(VLOOKUP(H$3&amp;$A11,Southbound!$A:$J,5,FALSE)="","",VLOOKUP(H$3&amp;$A11,Southbound!$A:$J,5,FALSE)),"")</f>
        <v/>
      </c>
      <c r="I11" s="17">
        <f t="shared" si="5"/>
        <v>3</v>
      </c>
      <c r="J11" s="4" t="str">
        <f>IFERROR(IF(VLOOKUP(J$3&amp;$A11,Eastbound!$A:$J,5,FALSE)="","",VLOOKUP(J$3&amp;$A11,Eastbound!$A:$J,5,FALSE)),"")</f>
        <v/>
      </c>
      <c r="K11" s="4" t="str">
        <f>IFERROR(IF(VLOOKUP(K$3&amp;$A11,Eastbound!$A:$J,5,FALSE)="","",VLOOKUP(K$3&amp;$A11,Eastbound!$A:$J,5,FALSE)),"")</f>
        <v/>
      </c>
      <c r="L11" s="4" t="str">
        <f>IFERROR(IF(VLOOKUP(L$3&amp;$A11,Eastbound!$A:$J,5,FALSE)="","",VLOOKUP(L$3&amp;$A11,Eastbound!$A:$J,5,FALSE)),"")</f>
        <v/>
      </c>
      <c r="M11" s="17" t="str">
        <f t="shared" si="6"/>
        <v/>
      </c>
      <c r="N11" s="4" t="str">
        <f>IFERROR(IF(VLOOKUP(N$3&amp;$A11,Westbound!$A:$J,5,FALSE)="","",VLOOKUP(N$3&amp;$A11,Westbound!$A:$J,5,FALSE)),"")</f>
        <v/>
      </c>
      <c r="O11" s="4" t="str">
        <f>IFERROR(IF(VLOOKUP(O$3&amp;$A11,Westbound!$A:$J,5,FALSE)="","",VLOOKUP(O$3&amp;$A11,Westbound!$A:$J,5,FALSE)),"")</f>
        <v/>
      </c>
      <c r="P11" s="4" t="str">
        <f>IFERROR(IF(VLOOKUP(P$3&amp;$A11,Westbound!$A:$J,5,FALSE)="","",VLOOKUP(P$3&amp;$A11,Westbound!$A:$J,5,FALSE)),"")</f>
        <v/>
      </c>
      <c r="Q11" s="17" t="str">
        <f t="shared" si="7"/>
        <v/>
      </c>
    </row>
    <row r="12" spans="1:17" x14ac:dyDescent="0.25">
      <c r="A12" s="174" t="s">
        <v>583</v>
      </c>
      <c r="B12" s="4" t="str">
        <f>IFERROR(IF(VLOOKUP(B$3&amp;$A12,Northbound!$A:$J,5,FALSE)="","",VLOOKUP(B$3&amp;$A12,Northbound!$A:$J,5,FALSE)),"")</f>
        <v/>
      </c>
      <c r="C12" s="4">
        <f>IFERROR(IF(VLOOKUP(C$3&amp;$A12,Northbound!$A:$J,5,FALSE)="","",VLOOKUP(C$3&amp;$A12,Northbound!$A:$J,5,FALSE)),"")</f>
        <v>0</v>
      </c>
      <c r="D12" s="4" t="str">
        <f>IFERROR(IF(VLOOKUP(D$3&amp;$A12,Northbound!$A:$J,5,FALSE)="","",VLOOKUP(D$3&amp;$A12,Northbound!$A:$J,5,FALSE)),"")</f>
        <v/>
      </c>
      <c r="E12" s="17">
        <f t="shared" si="4"/>
        <v>0</v>
      </c>
      <c r="F12" s="4" t="str">
        <f>IFERROR(IF(VLOOKUP(F$3&amp;$A12,Southbound!$A:$J,5,FALSE)="","",VLOOKUP(F$3&amp;$A12,Southbound!$A:$J,5,FALSE)),"")</f>
        <v/>
      </c>
      <c r="G12" s="4">
        <f>IFERROR(IF(VLOOKUP(G$3&amp;$A12,Southbound!$A:$J,5,FALSE)="","",VLOOKUP(G$3&amp;$A12,Southbound!$A:$J,5,FALSE)),"")</f>
        <v>2</v>
      </c>
      <c r="H12" s="4" t="str">
        <f>IFERROR(IF(VLOOKUP(H$3&amp;$A12,Southbound!$A:$J,5,FALSE)="","",VLOOKUP(H$3&amp;$A12,Southbound!$A:$J,5,FALSE)),"")</f>
        <v/>
      </c>
      <c r="I12" s="17">
        <f t="shared" si="5"/>
        <v>2</v>
      </c>
      <c r="J12" s="4" t="str">
        <f>IFERROR(IF(VLOOKUP(J$3&amp;$A12,Eastbound!$A:$J,5,FALSE)="","",VLOOKUP(J$3&amp;$A12,Eastbound!$A:$J,5,FALSE)),"")</f>
        <v/>
      </c>
      <c r="K12" s="4" t="str">
        <f>IFERROR(IF(VLOOKUP(K$3&amp;$A12,Eastbound!$A:$J,5,FALSE)="","",VLOOKUP(K$3&amp;$A12,Eastbound!$A:$J,5,FALSE)),"")</f>
        <v/>
      </c>
      <c r="L12" s="4" t="str">
        <f>IFERROR(IF(VLOOKUP(L$3&amp;$A12,Eastbound!$A:$J,5,FALSE)="","",VLOOKUP(L$3&amp;$A12,Eastbound!$A:$J,5,FALSE)),"")</f>
        <v/>
      </c>
      <c r="M12" s="17" t="str">
        <f t="shared" si="6"/>
        <v/>
      </c>
      <c r="N12" s="4" t="str">
        <f>IFERROR(IF(VLOOKUP(N$3&amp;$A12,Westbound!$A:$J,5,FALSE)="","",VLOOKUP(N$3&amp;$A12,Westbound!$A:$J,5,FALSE)),"")</f>
        <v/>
      </c>
      <c r="O12" s="4" t="str">
        <f>IFERROR(IF(VLOOKUP(O$3&amp;$A12,Westbound!$A:$J,5,FALSE)="","",VLOOKUP(O$3&amp;$A12,Westbound!$A:$J,5,FALSE)),"")</f>
        <v/>
      </c>
      <c r="P12" s="4" t="str">
        <f>IFERROR(IF(VLOOKUP(P$3&amp;$A12,Westbound!$A:$J,5,FALSE)="","",VLOOKUP(P$3&amp;$A12,Westbound!$A:$J,5,FALSE)),"")</f>
        <v/>
      </c>
      <c r="Q12" s="17" t="str">
        <f t="shared" si="7"/>
        <v/>
      </c>
    </row>
    <row r="13" spans="1:17" x14ac:dyDescent="0.25">
      <c r="A13" s="174" t="s">
        <v>584</v>
      </c>
      <c r="B13" s="4" t="str">
        <f>IFERROR(IF(VLOOKUP(B$3&amp;$A13,Northbound!$A:$J,5,FALSE)="","",VLOOKUP(B$3&amp;$A13,Northbound!$A:$J,5,FALSE)),"")</f>
        <v/>
      </c>
      <c r="C13" s="4">
        <f>IFERROR(IF(VLOOKUP(C$3&amp;$A13,Northbound!$A:$J,5,FALSE)="","",VLOOKUP(C$3&amp;$A13,Northbound!$A:$J,5,FALSE)),"")</f>
        <v>0</v>
      </c>
      <c r="D13" s="4" t="str">
        <f>IFERROR(IF(VLOOKUP(D$3&amp;$A13,Northbound!$A:$J,5,FALSE)="","",VLOOKUP(D$3&amp;$A13,Northbound!$A:$J,5,FALSE)),"")</f>
        <v/>
      </c>
      <c r="E13" s="17">
        <f t="shared" si="4"/>
        <v>0</v>
      </c>
      <c r="F13" s="4" t="str">
        <f>IFERROR(IF(VLOOKUP(F$3&amp;$A13,Southbound!$A:$J,5,FALSE)="","",VLOOKUP(F$3&amp;$A13,Southbound!$A:$J,5,FALSE)),"")</f>
        <v/>
      </c>
      <c r="G13" s="4">
        <f>IFERROR(IF(VLOOKUP(G$3&amp;$A13,Southbound!$A:$J,5,FALSE)="","",VLOOKUP(G$3&amp;$A13,Southbound!$A:$J,5,FALSE)),"")</f>
        <v>0</v>
      </c>
      <c r="H13" s="4" t="str">
        <f>IFERROR(IF(VLOOKUP(H$3&amp;$A13,Southbound!$A:$J,5,FALSE)="","",VLOOKUP(H$3&amp;$A13,Southbound!$A:$J,5,FALSE)),"")</f>
        <v/>
      </c>
      <c r="I13" s="17">
        <f t="shared" si="5"/>
        <v>0</v>
      </c>
      <c r="J13" s="4" t="str">
        <f>IFERROR(IF(VLOOKUP(J$3&amp;$A13,Eastbound!$A:$J,5,FALSE)="","",VLOOKUP(J$3&amp;$A13,Eastbound!$A:$J,5,FALSE)),"")</f>
        <v/>
      </c>
      <c r="K13" s="4" t="str">
        <f>IFERROR(IF(VLOOKUP(K$3&amp;$A13,Eastbound!$A:$J,5,FALSE)="","",VLOOKUP(K$3&amp;$A13,Eastbound!$A:$J,5,FALSE)),"")</f>
        <v/>
      </c>
      <c r="L13" s="4" t="str">
        <f>IFERROR(IF(VLOOKUP(L$3&amp;$A13,Eastbound!$A:$J,5,FALSE)="","",VLOOKUP(L$3&amp;$A13,Eastbound!$A:$J,5,FALSE)),"")</f>
        <v/>
      </c>
      <c r="M13" s="17" t="str">
        <f t="shared" si="6"/>
        <v/>
      </c>
      <c r="N13" s="4" t="str">
        <f>IFERROR(IF(VLOOKUP(N$3&amp;$A13,Westbound!$A:$J,5,FALSE)="","",VLOOKUP(N$3&amp;$A13,Westbound!$A:$J,5,FALSE)),"")</f>
        <v/>
      </c>
      <c r="O13" s="4" t="str">
        <f>IFERROR(IF(VLOOKUP(O$3&amp;$A13,Westbound!$A:$J,5,FALSE)="","",VLOOKUP(O$3&amp;$A13,Westbound!$A:$J,5,FALSE)),"")</f>
        <v/>
      </c>
      <c r="P13" s="4" t="str">
        <f>IFERROR(IF(VLOOKUP(P$3&amp;$A13,Westbound!$A:$J,5,FALSE)="","",VLOOKUP(P$3&amp;$A13,Westbound!$A:$J,5,FALSE)),"")</f>
        <v/>
      </c>
      <c r="Q13" s="17" t="str">
        <f t="shared" si="7"/>
        <v/>
      </c>
    </row>
    <row r="14" spans="1:17" x14ac:dyDescent="0.25">
      <c r="A14" s="174" t="s">
        <v>585</v>
      </c>
      <c r="B14" s="4" t="str">
        <f>IFERROR(IF(VLOOKUP(B$3&amp;$A14,Northbound!$A:$J,5,FALSE)="","",VLOOKUP(B$3&amp;$A14,Northbound!$A:$J,5,FALSE)),"")</f>
        <v/>
      </c>
      <c r="C14" s="4">
        <f>IFERROR(IF(VLOOKUP(C$3&amp;$A14,Northbound!$A:$J,5,FALSE)="","",VLOOKUP(C$3&amp;$A14,Northbound!$A:$J,5,FALSE)),"")</f>
        <v>1</v>
      </c>
      <c r="D14" s="4" t="str">
        <f>IFERROR(IF(VLOOKUP(D$3&amp;$A14,Northbound!$A:$J,5,FALSE)="","",VLOOKUP(D$3&amp;$A14,Northbound!$A:$J,5,FALSE)),"")</f>
        <v/>
      </c>
      <c r="E14" s="17">
        <f t="shared" si="4"/>
        <v>1</v>
      </c>
      <c r="F14" s="4" t="str">
        <f>IFERROR(IF(VLOOKUP(F$3&amp;$A14,Southbound!$A:$J,5,FALSE)="","",VLOOKUP(F$3&amp;$A14,Southbound!$A:$J,5,FALSE)),"")</f>
        <v/>
      </c>
      <c r="G14" s="4">
        <f>IFERROR(IF(VLOOKUP(G$3&amp;$A14,Southbound!$A:$J,5,FALSE)="","",VLOOKUP(G$3&amp;$A14,Southbound!$A:$J,5,FALSE)),"")</f>
        <v>1</v>
      </c>
      <c r="H14" s="4" t="str">
        <f>IFERROR(IF(VLOOKUP(H$3&amp;$A14,Southbound!$A:$J,5,FALSE)="","",VLOOKUP(H$3&amp;$A14,Southbound!$A:$J,5,FALSE)),"")</f>
        <v/>
      </c>
      <c r="I14" s="17">
        <f t="shared" si="5"/>
        <v>1</v>
      </c>
      <c r="J14" s="4" t="str">
        <f>IFERROR(IF(VLOOKUP(J$3&amp;$A14,Eastbound!$A:$J,5,FALSE)="","",VLOOKUP(J$3&amp;$A14,Eastbound!$A:$J,5,FALSE)),"")</f>
        <v/>
      </c>
      <c r="K14" s="4" t="str">
        <f>IFERROR(IF(VLOOKUP(K$3&amp;$A14,Eastbound!$A:$J,5,FALSE)="","",VLOOKUP(K$3&amp;$A14,Eastbound!$A:$J,5,FALSE)),"")</f>
        <v/>
      </c>
      <c r="L14" s="4" t="str">
        <f>IFERROR(IF(VLOOKUP(L$3&amp;$A14,Eastbound!$A:$J,5,FALSE)="","",VLOOKUP(L$3&amp;$A14,Eastbound!$A:$J,5,FALSE)),"")</f>
        <v/>
      </c>
      <c r="M14" s="17" t="str">
        <f t="shared" si="6"/>
        <v/>
      </c>
      <c r="N14" s="4" t="str">
        <f>IFERROR(IF(VLOOKUP(N$3&amp;$A14,Westbound!$A:$J,5,FALSE)="","",VLOOKUP(N$3&amp;$A14,Westbound!$A:$J,5,FALSE)),"")</f>
        <v/>
      </c>
      <c r="O14" s="4" t="str">
        <f>IFERROR(IF(VLOOKUP(O$3&amp;$A14,Westbound!$A:$J,5,FALSE)="","",VLOOKUP(O$3&amp;$A14,Westbound!$A:$J,5,FALSE)),"")</f>
        <v/>
      </c>
      <c r="P14" s="4" t="str">
        <f>IFERROR(IF(VLOOKUP(P$3&amp;$A14,Westbound!$A:$J,5,FALSE)="","",VLOOKUP(P$3&amp;$A14,Westbound!$A:$J,5,FALSE)),"")</f>
        <v/>
      </c>
      <c r="Q14" s="17" t="str">
        <f t="shared" si="7"/>
        <v/>
      </c>
    </row>
    <row r="15" spans="1:17" x14ac:dyDescent="0.25">
      <c r="A15" s="174" t="s">
        <v>586</v>
      </c>
      <c r="B15" s="4" t="str">
        <f>IFERROR(IF(VLOOKUP(B$3&amp;$A15,Northbound!$A:$J,5,FALSE)="","",VLOOKUP(B$3&amp;$A15,Northbound!$A:$J,5,FALSE)),"")</f>
        <v/>
      </c>
      <c r="C15" s="4">
        <f>IFERROR(IF(VLOOKUP(C$3&amp;$A15,Northbound!$A:$J,5,FALSE)="","",VLOOKUP(C$3&amp;$A15,Northbound!$A:$J,5,FALSE)),"")</f>
        <v>0</v>
      </c>
      <c r="D15" s="4" t="str">
        <f>IFERROR(IF(VLOOKUP(D$3&amp;$A15,Northbound!$A:$J,5,FALSE)="","",VLOOKUP(D$3&amp;$A15,Northbound!$A:$J,5,FALSE)),"")</f>
        <v/>
      </c>
      <c r="E15" s="17">
        <f t="shared" si="4"/>
        <v>0</v>
      </c>
      <c r="F15" s="4" t="str">
        <f>IFERROR(IF(VLOOKUP(F$3&amp;$A15,Southbound!$A:$J,5,FALSE)="","",VLOOKUP(F$3&amp;$A15,Southbound!$A:$J,5,FALSE)),"")</f>
        <v/>
      </c>
      <c r="G15" s="4">
        <f>IFERROR(IF(VLOOKUP(G$3&amp;$A15,Southbound!$A:$J,5,FALSE)="","",VLOOKUP(G$3&amp;$A15,Southbound!$A:$J,5,FALSE)),"")</f>
        <v>1</v>
      </c>
      <c r="H15" s="4" t="str">
        <f>IFERROR(IF(VLOOKUP(H$3&amp;$A15,Southbound!$A:$J,5,FALSE)="","",VLOOKUP(H$3&amp;$A15,Southbound!$A:$J,5,FALSE)),"")</f>
        <v/>
      </c>
      <c r="I15" s="17">
        <f t="shared" si="5"/>
        <v>1</v>
      </c>
      <c r="J15" s="4" t="str">
        <f>IFERROR(IF(VLOOKUP(J$3&amp;$A15,Eastbound!$A:$J,5,FALSE)="","",VLOOKUP(J$3&amp;$A15,Eastbound!$A:$J,5,FALSE)),"")</f>
        <v/>
      </c>
      <c r="K15" s="4" t="str">
        <f>IFERROR(IF(VLOOKUP(K$3&amp;$A15,Eastbound!$A:$J,5,FALSE)="","",VLOOKUP(K$3&amp;$A15,Eastbound!$A:$J,5,FALSE)),"")</f>
        <v/>
      </c>
      <c r="L15" s="4" t="str">
        <f>IFERROR(IF(VLOOKUP(L$3&amp;$A15,Eastbound!$A:$J,5,FALSE)="","",VLOOKUP(L$3&amp;$A15,Eastbound!$A:$J,5,FALSE)),"")</f>
        <v/>
      </c>
      <c r="M15" s="17" t="str">
        <f t="shared" si="6"/>
        <v/>
      </c>
      <c r="N15" s="4" t="str">
        <f>IFERROR(IF(VLOOKUP(N$3&amp;$A15,Westbound!$A:$J,5,FALSE)="","",VLOOKUP(N$3&amp;$A15,Westbound!$A:$J,5,FALSE)),"")</f>
        <v/>
      </c>
      <c r="O15" s="4" t="str">
        <f>IFERROR(IF(VLOOKUP(O$3&amp;$A15,Westbound!$A:$J,5,FALSE)="","",VLOOKUP(O$3&amp;$A15,Westbound!$A:$J,5,FALSE)),"")</f>
        <v/>
      </c>
      <c r="P15" s="4" t="str">
        <f>IFERROR(IF(VLOOKUP(P$3&amp;$A15,Westbound!$A:$J,5,FALSE)="","",VLOOKUP(P$3&amp;$A15,Westbound!$A:$J,5,FALSE)),"")</f>
        <v/>
      </c>
      <c r="Q15" s="17" t="str">
        <f t="shared" si="7"/>
        <v/>
      </c>
    </row>
    <row r="16" spans="1:17" x14ac:dyDescent="0.25">
      <c r="A16" s="174" t="s">
        <v>587</v>
      </c>
      <c r="B16" s="4" t="str">
        <f>IFERROR(IF(VLOOKUP(B$3&amp;$A16,Northbound!$A:$J,5,FALSE)="","",VLOOKUP(B$3&amp;$A16,Northbound!$A:$J,5,FALSE)),"")</f>
        <v/>
      </c>
      <c r="C16" s="4">
        <f>IFERROR(IF(VLOOKUP(C$3&amp;$A16,Northbound!$A:$J,5,FALSE)="","",VLOOKUP(C$3&amp;$A16,Northbound!$A:$J,5,FALSE)),"")</f>
        <v>0</v>
      </c>
      <c r="D16" s="4" t="str">
        <f>IFERROR(IF(VLOOKUP(D$3&amp;$A16,Northbound!$A:$J,5,FALSE)="","",VLOOKUP(D$3&amp;$A16,Northbound!$A:$J,5,FALSE)),"")</f>
        <v/>
      </c>
      <c r="E16" s="17">
        <f t="shared" si="4"/>
        <v>0</v>
      </c>
      <c r="F16" s="4" t="str">
        <f>IFERROR(IF(VLOOKUP(F$3&amp;$A16,Southbound!$A:$J,5,FALSE)="","",VLOOKUP(F$3&amp;$A16,Southbound!$A:$J,5,FALSE)),"")</f>
        <v/>
      </c>
      <c r="G16" s="4">
        <f>IFERROR(IF(VLOOKUP(G$3&amp;$A16,Southbound!$A:$J,5,FALSE)="","",VLOOKUP(G$3&amp;$A16,Southbound!$A:$J,5,FALSE)),"")</f>
        <v>1</v>
      </c>
      <c r="H16" s="4" t="str">
        <f>IFERROR(IF(VLOOKUP(H$3&amp;$A16,Southbound!$A:$J,5,FALSE)="","",VLOOKUP(H$3&amp;$A16,Southbound!$A:$J,5,FALSE)),"")</f>
        <v/>
      </c>
      <c r="I16" s="17">
        <f t="shared" si="5"/>
        <v>1</v>
      </c>
      <c r="J16" s="4" t="str">
        <f>IFERROR(IF(VLOOKUP(J$3&amp;$A16,Eastbound!$A:$J,5,FALSE)="","",VLOOKUP(J$3&amp;$A16,Eastbound!$A:$J,5,FALSE)),"")</f>
        <v/>
      </c>
      <c r="K16" s="4" t="str">
        <f>IFERROR(IF(VLOOKUP(K$3&amp;$A16,Eastbound!$A:$J,5,FALSE)="","",VLOOKUP(K$3&amp;$A16,Eastbound!$A:$J,5,FALSE)),"")</f>
        <v/>
      </c>
      <c r="L16" s="4" t="str">
        <f>IFERROR(IF(VLOOKUP(L$3&amp;$A16,Eastbound!$A:$J,5,FALSE)="","",VLOOKUP(L$3&amp;$A16,Eastbound!$A:$J,5,FALSE)),"")</f>
        <v/>
      </c>
      <c r="M16" s="17" t="str">
        <f t="shared" si="6"/>
        <v/>
      </c>
      <c r="N16" s="4" t="str">
        <f>IFERROR(IF(VLOOKUP(N$3&amp;$A16,Westbound!$A:$J,5,FALSE)="","",VLOOKUP(N$3&amp;$A16,Westbound!$A:$J,5,FALSE)),"")</f>
        <v/>
      </c>
      <c r="O16" s="4" t="str">
        <f>IFERROR(IF(VLOOKUP(O$3&amp;$A16,Westbound!$A:$J,5,FALSE)="","",VLOOKUP(O$3&amp;$A16,Westbound!$A:$J,5,FALSE)),"")</f>
        <v/>
      </c>
      <c r="P16" s="4" t="str">
        <f>IFERROR(IF(VLOOKUP(P$3&amp;$A16,Westbound!$A:$J,5,FALSE)="","",VLOOKUP(P$3&amp;$A16,Westbound!$A:$J,5,FALSE)),"")</f>
        <v/>
      </c>
      <c r="Q16" s="17" t="str">
        <f t="shared" si="7"/>
        <v/>
      </c>
    </row>
    <row r="17" spans="1:17" x14ac:dyDescent="0.25">
      <c r="A17" s="174" t="s">
        <v>588</v>
      </c>
      <c r="B17" s="4" t="str">
        <f>IFERROR(IF(VLOOKUP(B$3&amp;$A17,Northbound!$A:$J,5,FALSE)="","",VLOOKUP(B$3&amp;$A17,Northbound!$A:$J,5,FALSE)),"")</f>
        <v/>
      </c>
      <c r="C17" s="4">
        <f>IFERROR(IF(VLOOKUP(C$3&amp;$A17,Northbound!$A:$J,5,FALSE)="","",VLOOKUP(C$3&amp;$A17,Northbound!$A:$J,5,FALSE)),"")</f>
        <v>0</v>
      </c>
      <c r="D17" s="4" t="str">
        <f>IFERROR(IF(VLOOKUP(D$3&amp;$A17,Northbound!$A:$J,5,FALSE)="","",VLOOKUP(D$3&amp;$A17,Northbound!$A:$J,5,FALSE)),"")</f>
        <v/>
      </c>
      <c r="E17" s="17">
        <f t="shared" si="4"/>
        <v>0</v>
      </c>
      <c r="F17" s="4" t="str">
        <f>IFERROR(IF(VLOOKUP(F$3&amp;$A17,Southbound!$A:$J,5,FALSE)="","",VLOOKUP(F$3&amp;$A17,Southbound!$A:$J,5,FALSE)),"")</f>
        <v/>
      </c>
      <c r="G17" s="4">
        <f>IFERROR(IF(VLOOKUP(G$3&amp;$A17,Southbound!$A:$J,5,FALSE)="","",VLOOKUP(G$3&amp;$A17,Southbound!$A:$J,5,FALSE)),"")</f>
        <v>1</v>
      </c>
      <c r="H17" s="4" t="str">
        <f>IFERROR(IF(VLOOKUP(H$3&amp;$A17,Southbound!$A:$J,5,FALSE)="","",VLOOKUP(H$3&amp;$A17,Southbound!$A:$J,5,FALSE)),"")</f>
        <v/>
      </c>
      <c r="I17" s="17">
        <f t="shared" si="5"/>
        <v>1</v>
      </c>
      <c r="J17" s="4" t="str">
        <f>IFERROR(IF(VLOOKUP(J$3&amp;$A17,Eastbound!$A:$J,5,FALSE)="","",VLOOKUP(J$3&amp;$A17,Eastbound!$A:$J,5,FALSE)),"")</f>
        <v/>
      </c>
      <c r="K17" s="4" t="str">
        <f>IFERROR(IF(VLOOKUP(K$3&amp;$A17,Eastbound!$A:$J,5,FALSE)="","",VLOOKUP(K$3&amp;$A17,Eastbound!$A:$J,5,FALSE)),"")</f>
        <v/>
      </c>
      <c r="L17" s="4" t="str">
        <f>IFERROR(IF(VLOOKUP(L$3&amp;$A17,Eastbound!$A:$J,5,FALSE)="","",VLOOKUP(L$3&amp;$A17,Eastbound!$A:$J,5,FALSE)),"")</f>
        <v/>
      </c>
      <c r="M17" s="17" t="str">
        <f t="shared" si="6"/>
        <v/>
      </c>
      <c r="N17" s="4" t="str">
        <f>IFERROR(IF(VLOOKUP(N$3&amp;$A17,Westbound!$A:$J,5,FALSE)="","",VLOOKUP(N$3&amp;$A17,Westbound!$A:$J,5,FALSE)),"")</f>
        <v/>
      </c>
      <c r="O17" s="4" t="str">
        <f>IFERROR(IF(VLOOKUP(O$3&amp;$A17,Westbound!$A:$J,5,FALSE)="","",VLOOKUP(O$3&amp;$A17,Westbound!$A:$J,5,FALSE)),"")</f>
        <v/>
      </c>
      <c r="P17" s="4" t="str">
        <f>IFERROR(IF(VLOOKUP(P$3&amp;$A17,Westbound!$A:$J,5,FALSE)="","",VLOOKUP(P$3&amp;$A17,Westbound!$A:$J,5,FALSE)),"")</f>
        <v/>
      </c>
      <c r="Q17" s="17" t="str">
        <f t="shared" si="7"/>
        <v/>
      </c>
    </row>
    <row r="18" spans="1:17" x14ac:dyDescent="0.25">
      <c r="A18" s="174" t="s">
        <v>589</v>
      </c>
      <c r="B18" s="4" t="str">
        <f>IFERROR(IF(VLOOKUP(B$3&amp;$A18,Northbound!$A:$J,5,FALSE)="","",VLOOKUP(B$3&amp;$A18,Northbound!$A:$J,5,FALSE)),"")</f>
        <v/>
      </c>
      <c r="C18" s="4">
        <f>IFERROR(IF(VLOOKUP(C$3&amp;$A18,Northbound!$A:$J,5,FALSE)="","",VLOOKUP(C$3&amp;$A18,Northbound!$A:$J,5,FALSE)),"")</f>
        <v>0</v>
      </c>
      <c r="D18" s="4" t="str">
        <f>IFERROR(IF(VLOOKUP(D$3&amp;$A18,Northbound!$A:$J,5,FALSE)="","",VLOOKUP(D$3&amp;$A18,Northbound!$A:$J,5,FALSE)),"")</f>
        <v/>
      </c>
      <c r="E18" s="17">
        <f t="shared" si="4"/>
        <v>0</v>
      </c>
      <c r="F18" s="4" t="str">
        <f>IFERROR(IF(VLOOKUP(F$3&amp;$A18,Southbound!$A:$J,5,FALSE)="","",VLOOKUP(F$3&amp;$A18,Southbound!$A:$J,5,FALSE)),"")</f>
        <v/>
      </c>
      <c r="G18" s="4">
        <f>IFERROR(IF(VLOOKUP(G$3&amp;$A18,Southbound!$A:$J,5,FALSE)="","",VLOOKUP(G$3&amp;$A18,Southbound!$A:$J,5,FALSE)),"")</f>
        <v>2</v>
      </c>
      <c r="H18" s="4" t="str">
        <f>IFERROR(IF(VLOOKUP(H$3&amp;$A18,Southbound!$A:$J,5,FALSE)="","",VLOOKUP(H$3&amp;$A18,Southbound!$A:$J,5,FALSE)),"")</f>
        <v/>
      </c>
      <c r="I18" s="17">
        <f t="shared" si="5"/>
        <v>2</v>
      </c>
      <c r="J18" s="4" t="str">
        <f>IFERROR(IF(VLOOKUP(J$3&amp;$A18,Eastbound!$A:$J,5,FALSE)="","",VLOOKUP(J$3&amp;$A18,Eastbound!$A:$J,5,FALSE)),"")</f>
        <v/>
      </c>
      <c r="K18" s="4" t="str">
        <f>IFERROR(IF(VLOOKUP(K$3&amp;$A18,Eastbound!$A:$J,5,FALSE)="","",VLOOKUP(K$3&amp;$A18,Eastbound!$A:$J,5,FALSE)),"")</f>
        <v/>
      </c>
      <c r="L18" s="4" t="str">
        <f>IFERROR(IF(VLOOKUP(L$3&amp;$A18,Eastbound!$A:$J,5,FALSE)="","",VLOOKUP(L$3&amp;$A18,Eastbound!$A:$J,5,FALSE)),"")</f>
        <v/>
      </c>
      <c r="M18" s="17" t="str">
        <f t="shared" si="6"/>
        <v/>
      </c>
      <c r="N18" s="4" t="str">
        <f>IFERROR(IF(VLOOKUP(N$3&amp;$A18,Westbound!$A:$J,5,FALSE)="","",VLOOKUP(N$3&amp;$A18,Westbound!$A:$J,5,FALSE)),"")</f>
        <v/>
      </c>
      <c r="O18" s="4" t="str">
        <f>IFERROR(IF(VLOOKUP(O$3&amp;$A18,Westbound!$A:$J,5,FALSE)="","",VLOOKUP(O$3&amp;$A18,Westbound!$A:$J,5,FALSE)),"")</f>
        <v/>
      </c>
      <c r="P18" s="4" t="str">
        <f>IFERROR(IF(VLOOKUP(P$3&amp;$A18,Westbound!$A:$J,5,FALSE)="","",VLOOKUP(P$3&amp;$A18,Westbound!$A:$J,5,FALSE)),"")</f>
        <v/>
      </c>
      <c r="Q18" s="17" t="str">
        <f t="shared" si="7"/>
        <v/>
      </c>
    </row>
    <row r="19" spans="1:17" x14ac:dyDescent="0.25">
      <c r="A19" s="174" t="s">
        <v>590</v>
      </c>
      <c r="B19" s="4" t="str">
        <f>IFERROR(IF(VLOOKUP(B$3&amp;$A19,Northbound!$A:$J,5,FALSE)="","",VLOOKUP(B$3&amp;$A19,Northbound!$A:$J,5,FALSE)),"")</f>
        <v/>
      </c>
      <c r="C19" s="4">
        <f>IFERROR(IF(VLOOKUP(C$3&amp;$A19,Northbound!$A:$J,5,FALSE)="","",VLOOKUP(C$3&amp;$A19,Northbound!$A:$J,5,FALSE)),"")</f>
        <v>0</v>
      </c>
      <c r="D19" s="4" t="str">
        <f>IFERROR(IF(VLOOKUP(D$3&amp;$A19,Northbound!$A:$J,5,FALSE)="","",VLOOKUP(D$3&amp;$A19,Northbound!$A:$J,5,FALSE)),"")</f>
        <v/>
      </c>
      <c r="E19" s="17">
        <f t="shared" si="4"/>
        <v>0</v>
      </c>
      <c r="F19" s="4" t="str">
        <f>IFERROR(IF(VLOOKUP(F$3&amp;$A19,Southbound!$A:$J,5,FALSE)="","",VLOOKUP(F$3&amp;$A19,Southbound!$A:$J,5,FALSE)),"")</f>
        <v/>
      </c>
      <c r="G19" s="4">
        <f>IFERROR(IF(VLOOKUP(G$3&amp;$A19,Southbound!$A:$J,5,FALSE)="","",VLOOKUP(G$3&amp;$A19,Southbound!$A:$J,5,FALSE)),"")</f>
        <v>1</v>
      </c>
      <c r="H19" s="4" t="str">
        <f>IFERROR(IF(VLOOKUP(H$3&amp;$A19,Southbound!$A:$J,5,FALSE)="","",VLOOKUP(H$3&amp;$A19,Southbound!$A:$J,5,FALSE)),"")</f>
        <v/>
      </c>
      <c r="I19" s="17">
        <f t="shared" si="5"/>
        <v>1</v>
      </c>
      <c r="J19" s="4" t="str">
        <f>IFERROR(IF(VLOOKUP(J$3&amp;$A19,Eastbound!$A:$J,5,FALSE)="","",VLOOKUP(J$3&amp;$A19,Eastbound!$A:$J,5,FALSE)),"")</f>
        <v/>
      </c>
      <c r="K19" s="4" t="str">
        <f>IFERROR(IF(VLOOKUP(K$3&amp;$A19,Eastbound!$A:$J,5,FALSE)="","",VLOOKUP(K$3&amp;$A19,Eastbound!$A:$J,5,FALSE)),"")</f>
        <v/>
      </c>
      <c r="L19" s="4" t="str">
        <f>IFERROR(IF(VLOOKUP(L$3&amp;$A19,Eastbound!$A:$J,5,FALSE)="","",VLOOKUP(L$3&amp;$A19,Eastbound!$A:$J,5,FALSE)),"")</f>
        <v/>
      </c>
      <c r="M19" s="17" t="str">
        <f t="shared" si="6"/>
        <v/>
      </c>
      <c r="N19" s="4" t="str">
        <f>IFERROR(IF(VLOOKUP(N$3&amp;$A19,Westbound!$A:$J,5,FALSE)="","",VLOOKUP(N$3&amp;$A19,Westbound!$A:$J,5,FALSE)),"")</f>
        <v/>
      </c>
      <c r="O19" s="4" t="str">
        <f>IFERROR(IF(VLOOKUP(O$3&amp;$A19,Westbound!$A:$J,5,FALSE)="","",VLOOKUP(O$3&amp;$A19,Westbound!$A:$J,5,FALSE)),"")</f>
        <v/>
      </c>
      <c r="P19" s="4" t="str">
        <f>IFERROR(IF(VLOOKUP(P$3&amp;$A19,Westbound!$A:$J,5,FALSE)="","",VLOOKUP(P$3&amp;$A19,Westbound!$A:$J,5,FALSE)),"")</f>
        <v/>
      </c>
      <c r="Q19" s="17" t="str">
        <f t="shared" si="7"/>
        <v/>
      </c>
    </row>
    <row r="20" spans="1:17" x14ac:dyDescent="0.25">
      <c r="A20" s="174" t="s">
        <v>591</v>
      </c>
      <c r="B20" s="4" t="str">
        <f>IFERROR(IF(VLOOKUP(B$3&amp;$A20,Northbound!$A:$J,5,FALSE)="","",VLOOKUP(B$3&amp;$A20,Northbound!$A:$J,5,FALSE)),"")</f>
        <v/>
      </c>
      <c r="C20" s="4">
        <f>IFERROR(IF(VLOOKUP(C$3&amp;$A20,Northbound!$A:$J,5,FALSE)="","",VLOOKUP(C$3&amp;$A20,Northbound!$A:$J,5,FALSE)),"")</f>
        <v>0</v>
      </c>
      <c r="D20" s="4" t="str">
        <f>IFERROR(IF(VLOOKUP(D$3&amp;$A20,Northbound!$A:$J,5,FALSE)="","",VLOOKUP(D$3&amp;$A20,Northbound!$A:$J,5,FALSE)),"")</f>
        <v/>
      </c>
      <c r="E20" s="17">
        <f t="shared" si="4"/>
        <v>0</v>
      </c>
      <c r="F20" s="4" t="str">
        <f>IFERROR(IF(VLOOKUP(F$3&amp;$A20,Southbound!$A:$J,5,FALSE)="","",VLOOKUP(F$3&amp;$A20,Southbound!$A:$J,5,FALSE)),"")</f>
        <v/>
      </c>
      <c r="G20" s="4">
        <f>IFERROR(IF(VLOOKUP(G$3&amp;$A20,Southbound!$A:$J,5,FALSE)="","",VLOOKUP(G$3&amp;$A20,Southbound!$A:$J,5,FALSE)),"")</f>
        <v>2</v>
      </c>
      <c r="H20" s="4" t="str">
        <f>IFERROR(IF(VLOOKUP(H$3&amp;$A20,Southbound!$A:$J,5,FALSE)="","",VLOOKUP(H$3&amp;$A20,Southbound!$A:$J,5,FALSE)),"")</f>
        <v/>
      </c>
      <c r="I20" s="17">
        <f t="shared" si="5"/>
        <v>2</v>
      </c>
      <c r="J20" s="4" t="str">
        <f>IFERROR(IF(VLOOKUP(J$3&amp;$A20,Eastbound!$A:$J,5,FALSE)="","",VLOOKUP(J$3&amp;$A20,Eastbound!$A:$J,5,FALSE)),"")</f>
        <v/>
      </c>
      <c r="K20" s="4" t="str">
        <f>IFERROR(IF(VLOOKUP(K$3&amp;$A20,Eastbound!$A:$J,5,FALSE)="","",VLOOKUP(K$3&amp;$A20,Eastbound!$A:$J,5,FALSE)),"")</f>
        <v/>
      </c>
      <c r="L20" s="4" t="str">
        <f>IFERROR(IF(VLOOKUP(L$3&amp;$A20,Eastbound!$A:$J,5,FALSE)="","",VLOOKUP(L$3&amp;$A20,Eastbound!$A:$J,5,FALSE)),"")</f>
        <v/>
      </c>
      <c r="M20" s="17" t="str">
        <f t="shared" si="6"/>
        <v/>
      </c>
      <c r="N20" s="4" t="str">
        <f>IFERROR(IF(VLOOKUP(N$3&amp;$A20,Westbound!$A:$J,5,FALSE)="","",VLOOKUP(N$3&amp;$A20,Westbound!$A:$J,5,FALSE)),"")</f>
        <v/>
      </c>
      <c r="O20" s="4" t="str">
        <f>IFERROR(IF(VLOOKUP(O$3&amp;$A20,Westbound!$A:$J,5,FALSE)="","",VLOOKUP(O$3&amp;$A20,Westbound!$A:$J,5,FALSE)),"")</f>
        <v/>
      </c>
      <c r="P20" s="4" t="str">
        <f>IFERROR(IF(VLOOKUP(P$3&amp;$A20,Westbound!$A:$J,5,FALSE)="","",VLOOKUP(P$3&amp;$A20,Westbound!$A:$J,5,FALSE)),"")</f>
        <v/>
      </c>
      <c r="Q20" s="17" t="str">
        <f t="shared" si="7"/>
        <v/>
      </c>
    </row>
    <row r="21" spans="1:17" x14ac:dyDescent="0.25">
      <c r="A21" s="174" t="s">
        <v>592</v>
      </c>
      <c r="B21" s="4" t="str">
        <f>IFERROR(IF(VLOOKUP(B$3&amp;$A21,Northbound!$A:$J,5,FALSE)="","",VLOOKUP(B$3&amp;$A21,Northbound!$A:$J,5,FALSE)),"")</f>
        <v/>
      </c>
      <c r="C21" s="4">
        <f>IFERROR(IF(VLOOKUP(C$3&amp;$A21,Northbound!$A:$J,5,FALSE)="","",VLOOKUP(C$3&amp;$A21,Northbound!$A:$J,5,FALSE)),"")</f>
        <v>1</v>
      </c>
      <c r="D21" s="4" t="str">
        <f>IFERROR(IF(VLOOKUP(D$3&amp;$A21,Northbound!$A:$J,5,FALSE)="","",VLOOKUP(D$3&amp;$A21,Northbound!$A:$J,5,FALSE)),"")</f>
        <v/>
      </c>
      <c r="E21" s="17">
        <f t="shared" si="4"/>
        <v>1</v>
      </c>
      <c r="F21" s="4" t="str">
        <f>IFERROR(IF(VLOOKUP(F$3&amp;$A21,Southbound!$A:$J,5,FALSE)="","",VLOOKUP(F$3&amp;$A21,Southbound!$A:$J,5,FALSE)),"")</f>
        <v/>
      </c>
      <c r="G21" s="4">
        <f>IFERROR(IF(VLOOKUP(G$3&amp;$A21,Southbound!$A:$J,5,FALSE)="","",VLOOKUP(G$3&amp;$A21,Southbound!$A:$J,5,FALSE)),"")</f>
        <v>4</v>
      </c>
      <c r="H21" s="4" t="str">
        <f>IFERROR(IF(VLOOKUP(H$3&amp;$A21,Southbound!$A:$J,5,FALSE)="","",VLOOKUP(H$3&amp;$A21,Southbound!$A:$J,5,FALSE)),"")</f>
        <v/>
      </c>
      <c r="I21" s="17">
        <f t="shared" si="5"/>
        <v>4</v>
      </c>
      <c r="J21" s="4" t="str">
        <f>IFERROR(IF(VLOOKUP(J$3&amp;$A21,Eastbound!$A:$J,5,FALSE)="","",VLOOKUP(J$3&amp;$A21,Eastbound!$A:$J,5,FALSE)),"")</f>
        <v/>
      </c>
      <c r="K21" s="4" t="str">
        <f>IFERROR(IF(VLOOKUP(K$3&amp;$A21,Eastbound!$A:$J,5,FALSE)="","",VLOOKUP(K$3&amp;$A21,Eastbound!$A:$J,5,FALSE)),"")</f>
        <v/>
      </c>
      <c r="L21" s="4" t="str">
        <f>IFERROR(IF(VLOOKUP(L$3&amp;$A21,Eastbound!$A:$J,5,FALSE)="","",VLOOKUP(L$3&amp;$A21,Eastbound!$A:$J,5,FALSE)),"")</f>
        <v/>
      </c>
      <c r="M21" s="17" t="str">
        <f t="shared" si="6"/>
        <v/>
      </c>
      <c r="N21" s="4" t="str">
        <f>IFERROR(IF(VLOOKUP(N$3&amp;$A21,Westbound!$A:$J,5,FALSE)="","",VLOOKUP(N$3&amp;$A21,Westbound!$A:$J,5,FALSE)),"")</f>
        <v/>
      </c>
      <c r="O21" s="4" t="str">
        <f>IFERROR(IF(VLOOKUP(O$3&amp;$A21,Westbound!$A:$J,5,FALSE)="","",VLOOKUP(O$3&amp;$A21,Westbound!$A:$J,5,FALSE)),"")</f>
        <v/>
      </c>
      <c r="P21" s="4" t="str">
        <f>IFERROR(IF(VLOOKUP(P$3&amp;$A21,Westbound!$A:$J,5,FALSE)="","",VLOOKUP(P$3&amp;$A21,Westbound!$A:$J,5,FALSE)),"")</f>
        <v/>
      </c>
      <c r="Q21" s="17" t="str">
        <f t="shared" si="7"/>
        <v/>
      </c>
    </row>
    <row r="22" spans="1:17" x14ac:dyDescent="0.25">
      <c r="A22" s="174" t="s">
        <v>593</v>
      </c>
      <c r="B22" s="4" t="str">
        <f>IFERROR(IF(VLOOKUP(B$3&amp;$A22,Northbound!$A:$J,5,FALSE)="","",VLOOKUP(B$3&amp;$A22,Northbound!$A:$J,5,FALSE)),"")</f>
        <v/>
      </c>
      <c r="C22" s="4">
        <f>IFERROR(IF(VLOOKUP(C$3&amp;$A22,Northbound!$A:$J,5,FALSE)="","",VLOOKUP(C$3&amp;$A22,Northbound!$A:$J,5,FALSE)),"")</f>
        <v>0</v>
      </c>
      <c r="D22" s="4" t="str">
        <f>IFERROR(IF(VLOOKUP(D$3&amp;$A22,Northbound!$A:$J,5,FALSE)="","",VLOOKUP(D$3&amp;$A22,Northbound!$A:$J,5,FALSE)),"")</f>
        <v/>
      </c>
      <c r="E22" s="17">
        <f t="shared" si="4"/>
        <v>0</v>
      </c>
      <c r="F22" s="4" t="str">
        <f>IFERROR(IF(VLOOKUP(F$3&amp;$A22,Southbound!$A:$J,5,FALSE)="","",VLOOKUP(F$3&amp;$A22,Southbound!$A:$J,5,FALSE)),"")</f>
        <v/>
      </c>
      <c r="G22" s="4">
        <f>IFERROR(IF(VLOOKUP(G$3&amp;$A22,Southbound!$A:$J,5,FALSE)="","",VLOOKUP(G$3&amp;$A22,Southbound!$A:$J,5,FALSE)),"")</f>
        <v>4</v>
      </c>
      <c r="H22" s="4" t="str">
        <f>IFERROR(IF(VLOOKUP(H$3&amp;$A22,Southbound!$A:$J,5,FALSE)="","",VLOOKUP(H$3&amp;$A22,Southbound!$A:$J,5,FALSE)),"")</f>
        <v/>
      </c>
      <c r="I22" s="17">
        <f t="shared" si="5"/>
        <v>4</v>
      </c>
      <c r="J22" s="4" t="str">
        <f>IFERROR(IF(VLOOKUP(J$3&amp;$A22,Eastbound!$A:$J,5,FALSE)="","",VLOOKUP(J$3&amp;$A22,Eastbound!$A:$J,5,FALSE)),"")</f>
        <v/>
      </c>
      <c r="K22" s="4" t="str">
        <f>IFERROR(IF(VLOOKUP(K$3&amp;$A22,Eastbound!$A:$J,5,FALSE)="","",VLOOKUP(K$3&amp;$A22,Eastbound!$A:$J,5,FALSE)),"")</f>
        <v/>
      </c>
      <c r="L22" s="4" t="str">
        <f>IFERROR(IF(VLOOKUP(L$3&amp;$A22,Eastbound!$A:$J,5,FALSE)="","",VLOOKUP(L$3&amp;$A22,Eastbound!$A:$J,5,FALSE)),"")</f>
        <v/>
      </c>
      <c r="M22" s="17" t="str">
        <f t="shared" si="6"/>
        <v/>
      </c>
      <c r="N22" s="4" t="str">
        <f>IFERROR(IF(VLOOKUP(N$3&amp;$A22,Westbound!$A:$J,5,FALSE)="","",VLOOKUP(N$3&amp;$A22,Westbound!$A:$J,5,FALSE)),"")</f>
        <v/>
      </c>
      <c r="O22" s="4" t="str">
        <f>IFERROR(IF(VLOOKUP(O$3&amp;$A22,Westbound!$A:$J,5,FALSE)="","",VLOOKUP(O$3&amp;$A22,Westbound!$A:$J,5,FALSE)),"")</f>
        <v/>
      </c>
      <c r="P22" s="4" t="str">
        <f>IFERROR(IF(VLOOKUP(P$3&amp;$A22,Westbound!$A:$J,5,FALSE)="","",VLOOKUP(P$3&amp;$A22,Westbound!$A:$J,5,FALSE)),"")</f>
        <v/>
      </c>
      <c r="Q22" s="17" t="str">
        <f t="shared" si="7"/>
        <v/>
      </c>
    </row>
    <row r="23" spans="1:17" x14ac:dyDescent="0.25">
      <c r="A23" s="174" t="s">
        <v>594</v>
      </c>
      <c r="B23" s="4" t="str">
        <f>IFERROR(IF(VLOOKUP(B$3&amp;$A23,Northbound!$A:$J,5,FALSE)="","",VLOOKUP(B$3&amp;$A23,Northbound!$A:$J,5,FALSE)),"")</f>
        <v/>
      </c>
      <c r="C23" s="4">
        <f>IFERROR(IF(VLOOKUP(C$3&amp;$A23,Northbound!$A:$J,5,FALSE)="","",VLOOKUP(C$3&amp;$A23,Northbound!$A:$J,5,FALSE)),"")</f>
        <v>0</v>
      </c>
      <c r="D23" s="4" t="str">
        <f>IFERROR(IF(VLOOKUP(D$3&amp;$A23,Northbound!$A:$J,5,FALSE)="","",VLOOKUP(D$3&amp;$A23,Northbound!$A:$J,5,FALSE)),"")</f>
        <v/>
      </c>
      <c r="E23" s="17">
        <f t="shared" si="4"/>
        <v>0</v>
      </c>
      <c r="F23" s="4" t="str">
        <f>IFERROR(IF(VLOOKUP(F$3&amp;$A23,Southbound!$A:$J,5,FALSE)="","",VLOOKUP(F$3&amp;$A23,Southbound!$A:$J,5,FALSE)),"")</f>
        <v/>
      </c>
      <c r="G23" s="4">
        <f>IFERROR(IF(VLOOKUP(G$3&amp;$A23,Southbound!$A:$J,5,FALSE)="","",VLOOKUP(G$3&amp;$A23,Southbound!$A:$J,5,FALSE)),"")</f>
        <v>9</v>
      </c>
      <c r="H23" s="4" t="str">
        <f>IFERROR(IF(VLOOKUP(H$3&amp;$A23,Southbound!$A:$J,5,FALSE)="","",VLOOKUP(H$3&amp;$A23,Southbound!$A:$J,5,FALSE)),"")</f>
        <v/>
      </c>
      <c r="I23" s="17">
        <f t="shared" si="5"/>
        <v>9</v>
      </c>
      <c r="J23" s="4" t="str">
        <f>IFERROR(IF(VLOOKUP(J$3&amp;$A23,Eastbound!$A:$J,5,FALSE)="","",VLOOKUP(J$3&amp;$A23,Eastbound!$A:$J,5,FALSE)),"")</f>
        <v/>
      </c>
      <c r="K23" s="4" t="str">
        <f>IFERROR(IF(VLOOKUP(K$3&amp;$A23,Eastbound!$A:$J,5,FALSE)="","",VLOOKUP(K$3&amp;$A23,Eastbound!$A:$J,5,FALSE)),"")</f>
        <v/>
      </c>
      <c r="L23" s="4" t="str">
        <f>IFERROR(IF(VLOOKUP(L$3&amp;$A23,Eastbound!$A:$J,5,FALSE)="","",VLOOKUP(L$3&amp;$A23,Eastbound!$A:$J,5,FALSE)),"")</f>
        <v/>
      </c>
      <c r="M23" s="17" t="str">
        <f t="shared" si="6"/>
        <v/>
      </c>
      <c r="N23" s="4" t="str">
        <f>IFERROR(IF(VLOOKUP(N$3&amp;$A23,Westbound!$A:$J,5,FALSE)="","",VLOOKUP(N$3&amp;$A23,Westbound!$A:$J,5,FALSE)),"")</f>
        <v/>
      </c>
      <c r="O23" s="4" t="str">
        <f>IFERROR(IF(VLOOKUP(O$3&amp;$A23,Westbound!$A:$J,5,FALSE)="","",VLOOKUP(O$3&amp;$A23,Westbound!$A:$J,5,FALSE)),"")</f>
        <v/>
      </c>
      <c r="P23" s="4" t="str">
        <f>IFERROR(IF(VLOOKUP(P$3&amp;$A23,Westbound!$A:$J,5,FALSE)="","",VLOOKUP(P$3&amp;$A23,Westbound!$A:$J,5,FALSE)),"")</f>
        <v/>
      </c>
      <c r="Q23" s="17" t="str">
        <f t="shared" si="7"/>
        <v/>
      </c>
    </row>
    <row r="24" spans="1:17" x14ac:dyDescent="0.25">
      <c r="A24" s="174" t="s">
        <v>595</v>
      </c>
      <c r="B24" s="4" t="str">
        <f>IFERROR(IF(VLOOKUP(B$3&amp;$A24,Northbound!$A:$J,5,FALSE)="","",VLOOKUP(B$3&amp;$A24,Northbound!$A:$J,5,FALSE)),"")</f>
        <v/>
      </c>
      <c r="C24" s="4">
        <f>IFERROR(IF(VLOOKUP(C$3&amp;$A24,Northbound!$A:$J,5,FALSE)="","",VLOOKUP(C$3&amp;$A24,Northbound!$A:$J,5,FALSE)),"")</f>
        <v>1</v>
      </c>
      <c r="D24" s="4" t="str">
        <f>IFERROR(IF(VLOOKUP(D$3&amp;$A24,Northbound!$A:$J,5,FALSE)="","",VLOOKUP(D$3&amp;$A24,Northbound!$A:$J,5,FALSE)),"")</f>
        <v/>
      </c>
      <c r="E24" s="17">
        <f t="shared" si="4"/>
        <v>1</v>
      </c>
      <c r="F24" s="4" t="str">
        <f>IFERROR(IF(VLOOKUP(F$3&amp;$A24,Southbound!$A:$J,5,FALSE)="","",VLOOKUP(F$3&amp;$A24,Southbound!$A:$J,5,FALSE)),"")</f>
        <v/>
      </c>
      <c r="G24" s="4">
        <f>IFERROR(IF(VLOOKUP(G$3&amp;$A24,Southbound!$A:$J,5,FALSE)="","",VLOOKUP(G$3&amp;$A24,Southbound!$A:$J,5,FALSE)),"")</f>
        <v>3</v>
      </c>
      <c r="H24" s="4" t="str">
        <f>IFERROR(IF(VLOOKUP(H$3&amp;$A24,Southbound!$A:$J,5,FALSE)="","",VLOOKUP(H$3&amp;$A24,Southbound!$A:$J,5,FALSE)),"")</f>
        <v/>
      </c>
      <c r="I24" s="17">
        <f t="shared" si="5"/>
        <v>3</v>
      </c>
      <c r="J24" s="4" t="str">
        <f>IFERROR(IF(VLOOKUP(J$3&amp;$A24,Eastbound!$A:$J,5,FALSE)="","",VLOOKUP(J$3&amp;$A24,Eastbound!$A:$J,5,FALSE)),"")</f>
        <v/>
      </c>
      <c r="K24" s="4" t="str">
        <f>IFERROR(IF(VLOOKUP(K$3&amp;$A24,Eastbound!$A:$J,5,FALSE)="","",VLOOKUP(K$3&amp;$A24,Eastbound!$A:$J,5,FALSE)),"")</f>
        <v/>
      </c>
      <c r="L24" s="4" t="str">
        <f>IFERROR(IF(VLOOKUP(L$3&amp;$A24,Eastbound!$A:$J,5,FALSE)="","",VLOOKUP(L$3&amp;$A24,Eastbound!$A:$J,5,FALSE)),"")</f>
        <v/>
      </c>
      <c r="M24" s="17" t="str">
        <f t="shared" si="6"/>
        <v/>
      </c>
      <c r="N24" s="4" t="str">
        <f>IFERROR(IF(VLOOKUP(N$3&amp;$A24,Westbound!$A:$J,5,FALSE)="","",VLOOKUP(N$3&amp;$A24,Westbound!$A:$J,5,FALSE)),"")</f>
        <v/>
      </c>
      <c r="O24" s="4" t="str">
        <f>IFERROR(IF(VLOOKUP(O$3&amp;$A24,Westbound!$A:$J,5,FALSE)="","",VLOOKUP(O$3&amp;$A24,Westbound!$A:$J,5,FALSE)),"")</f>
        <v/>
      </c>
      <c r="P24" s="4" t="str">
        <f>IFERROR(IF(VLOOKUP(P$3&amp;$A24,Westbound!$A:$J,5,FALSE)="","",VLOOKUP(P$3&amp;$A24,Westbound!$A:$J,5,FALSE)),"")</f>
        <v/>
      </c>
      <c r="Q24" s="17" t="str">
        <f t="shared" si="7"/>
        <v/>
      </c>
    </row>
    <row r="25" spans="1:17" x14ac:dyDescent="0.25">
      <c r="A25" s="174" t="s">
        <v>596</v>
      </c>
      <c r="B25" s="4" t="str">
        <f>IFERROR(IF(VLOOKUP(B$3&amp;$A25,Northbound!$A:$J,5,FALSE)="","",VLOOKUP(B$3&amp;$A25,Northbound!$A:$J,5,FALSE)),"")</f>
        <v/>
      </c>
      <c r="C25" s="4">
        <f>IFERROR(IF(VLOOKUP(C$3&amp;$A25,Northbound!$A:$J,5,FALSE)="","",VLOOKUP(C$3&amp;$A25,Northbound!$A:$J,5,FALSE)),"")</f>
        <v>0</v>
      </c>
      <c r="D25" s="4" t="str">
        <f>IFERROR(IF(VLOOKUP(D$3&amp;$A25,Northbound!$A:$J,5,FALSE)="","",VLOOKUP(D$3&amp;$A25,Northbound!$A:$J,5,FALSE)),"")</f>
        <v/>
      </c>
      <c r="E25" s="17">
        <f t="shared" si="4"/>
        <v>0</v>
      </c>
      <c r="F25" s="4" t="str">
        <f>IFERROR(IF(VLOOKUP(F$3&amp;$A25,Southbound!$A:$J,5,FALSE)="","",VLOOKUP(F$3&amp;$A25,Southbound!$A:$J,5,FALSE)),"")</f>
        <v/>
      </c>
      <c r="G25" s="4">
        <f>IFERROR(IF(VLOOKUP(G$3&amp;$A25,Southbound!$A:$J,5,FALSE)="","",VLOOKUP(G$3&amp;$A25,Southbound!$A:$J,5,FALSE)),"")</f>
        <v>6</v>
      </c>
      <c r="H25" s="4" t="str">
        <f>IFERROR(IF(VLOOKUP(H$3&amp;$A25,Southbound!$A:$J,5,FALSE)="","",VLOOKUP(H$3&amp;$A25,Southbound!$A:$J,5,FALSE)),"")</f>
        <v/>
      </c>
      <c r="I25" s="17">
        <f t="shared" si="5"/>
        <v>6</v>
      </c>
      <c r="J25" s="4" t="str">
        <f>IFERROR(IF(VLOOKUP(J$3&amp;$A25,Eastbound!$A:$J,5,FALSE)="","",VLOOKUP(J$3&amp;$A25,Eastbound!$A:$J,5,FALSE)),"")</f>
        <v/>
      </c>
      <c r="K25" s="4" t="str">
        <f>IFERROR(IF(VLOOKUP(K$3&amp;$A25,Eastbound!$A:$J,5,FALSE)="","",VLOOKUP(K$3&amp;$A25,Eastbound!$A:$J,5,FALSE)),"")</f>
        <v/>
      </c>
      <c r="L25" s="4" t="str">
        <f>IFERROR(IF(VLOOKUP(L$3&amp;$A25,Eastbound!$A:$J,5,FALSE)="","",VLOOKUP(L$3&amp;$A25,Eastbound!$A:$J,5,FALSE)),"")</f>
        <v/>
      </c>
      <c r="M25" s="17" t="str">
        <f t="shared" si="6"/>
        <v/>
      </c>
      <c r="N25" s="4" t="str">
        <f>IFERROR(IF(VLOOKUP(N$3&amp;$A25,Westbound!$A:$J,5,FALSE)="","",VLOOKUP(N$3&amp;$A25,Westbound!$A:$J,5,FALSE)),"")</f>
        <v/>
      </c>
      <c r="O25" s="4" t="str">
        <f>IFERROR(IF(VLOOKUP(O$3&amp;$A25,Westbound!$A:$J,5,FALSE)="","",VLOOKUP(O$3&amp;$A25,Westbound!$A:$J,5,FALSE)),"")</f>
        <v/>
      </c>
      <c r="P25" s="4" t="str">
        <f>IFERROR(IF(VLOOKUP(P$3&amp;$A25,Westbound!$A:$J,5,FALSE)="","",VLOOKUP(P$3&amp;$A25,Westbound!$A:$J,5,FALSE)),"")</f>
        <v/>
      </c>
      <c r="Q25" s="17" t="str">
        <f t="shared" si="7"/>
        <v/>
      </c>
    </row>
    <row r="26" spans="1:17" x14ac:dyDescent="0.25">
      <c r="A26" s="174" t="s">
        <v>597</v>
      </c>
      <c r="B26" s="4" t="str">
        <f>IFERROR(IF(VLOOKUP(B$3&amp;$A26,Northbound!$A:$J,5,FALSE)="","",VLOOKUP(B$3&amp;$A26,Northbound!$A:$J,5,FALSE)),"")</f>
        <v/>
      </c>
      <c r="C26" s="4">
        <f>IFERROR(IF(VLOOKUP(C$3&amp;$A26,Northbound!$A:$J,5,FALSE)="","",VLOOKUP(C$3&amp;$A26,Northbound!$A:$J,5,FALSE)),"")</f>
        <v>0</v>
      </c>
      <c r="D26" s="4" t="str">
        <f>IFERROR(IF(VLOOKUP(D$3&amp;$A26,Northbound!$A:$J,5,FALSE)="","",VLOOKUP(D$3&amp;$A26,Northbound!$A:$J,5,FALSE)),"")</f>
        <v/>
      </c>
      <c r="E26" s="17">
        <f t="shared" si="4"/>
        <v>0</v>
      </c>
      <c r="F26" s="4" t="str">
        <f>IFERROR(IF(VLOOKUP(F$3&amp;$A26,Southbound!$A:$J,5,FALSE)="","",VLOOKUP(F$3&amp;$A26,Southbound!$A:$J,5,FALSE)),"")</f>
        <v/>
      </c>
      <c r="G26" s="4">
        <f>IFERROR(IF(VLOOKUP(G$3&amp;$A26,Southbound!$A:$J,5,FALSE)="","",VLOOKUP(G$3&amp;$A26,Southbound!$A:$J,5,FALSE)),"")</f>
        <v>14</v>
      </c>
      <c r="H26" s="4" t="str">
        <f>IFERROR(IF(VLOOKUP(H$3&amp;$A26,Southbound!$A:$J,5,FALSE)="","",VLOOKUP(H$3&amp;$A26,Southbound!$A:$J,5,FALSE)),"")</f>
        <v/>
      </c>
      <c r="I26" s="17">
        <f t="shared" si="5"/>
        <v>14</v>
      </c>
      <c r="J26" s="4" t="str">
        <f>IFERROR(IF(VLOOKUP(J$3&amp;$A26,Eastbound!$A:$J,5,FALSE)="","",VLOOKUP(J$3&amp;$A26,Eastbound!$A:$J,5,FALSE)),"")</f>
        <v/>
      </c>
      <c r="K26" s="4" t="str">
        <f>IFERROR(IF(VLOOKUP(K$3&amp;$A26,Eastbound!$A:$J,5,FALSE)="","",VLOOKUP(K$3&amp;$A26,Eastbound!$A:$J,5,FALSE)),"")</f>
        <v/>
      </c>
      <c r="L26" s="4" t="str">
        <f>IFERROR(IF(VLOOKUP(L$3&amp;$A26,Eastbound!$A:$J,5,FALSE)="","",VLOOKUP(L$3&amp;$A26,Eastbound!$A:$J,5,FALSE)),"")</f>
        <v/>
      </c>
      <c r="M26" s="17" t="str">
        <f t="shared" si="6"/>
        <v/>
      </c>
      <c r="N26" s="4" t="str">
        <f>IFERROR(IF(VLOOKUP(N$3&amp;$A26,Westbound!$A:$J,5,FALSE)="","",VLOOKUP(N$3&amp;$A26,Westbound!$A:$J,5,FALSE)),"")</f>
        <v/>
      </c>
      <c r="O26" s="4" t="str">
        <f>IFERROR(IF(VLOOKUP(O$3&amp;$A26,Westbound!$A:$J,5,FALSE)="","",VLOOKUP(O$3&amp;$A26,Westbound!$A:$J,5,FALSE)),"")</f>
        <v/>
      </c>
      <c r="P26" s="4" t="str">
        <f>IFERROR(IF(VLOOKUP(P$3&amp;$A26,Westbound!$A:$J,5,FALSE)="","",VLOOKUP(P$3&amp;$A26,Westbound!$A:$J,5,FALSE)),"")</f>
        <v/>
      </c>
      <c r="Q26" s="17" t="str">
        <f t="shared" si="7"/>
        <v/>
      </c>
    </row>
    <row r="27" spans="1:17" x14ac:dyDescent="0.25">
      <c r="A27" s="174" t="s">
        <v>598</v>
      </c>
      <c r="B27" s="4" t="str">
        <f>IFERROR(IF(VLOOKUP(B$3&amp;$A27,Northbound!$A:$J,5,FALSE)="","",VLOOKUP(B$3&amp;$A27,Northbound!$A:$J,5,FALSE)),"")</f>
        <v/>
      </c>
      <c r="C27" s="4">
        <f>IFERROR(IF(VLOOKUP(C$3&amp;$A27,Northbound!$A:$J,5,FALSE)="","",VLOOKUP(C$3&amp;$A27,Northbound!$A:$J,5,FALSE)),"")</f>
        <v>0</v>
      </c>
      <c r="D27" s="4" t="str">
        <f>IFERROR(IF(VLOOKUP(D$3&amp;$A27,Northbound!$A:$J,5,FALSE)="","",VLOOKUP(D$3&amp;$A27,Northbound!$A:$J,5,FALSE)),"")</f>
        <v/>
      </c>
      <c r="E27" s="17">
        <f t="shared" si="4"/>
        <v>0</v>
      </c>
      <c r="F27" s="4" t="str">
        <f>IFERROR(IF(VLOOKUP(F$3&amp;$A27,Southbound!$A:$J,5,FALSE)="","",VLOOKUP(F$3&amp;$A27,Southbound!$A:$J,5,FALSE)),"")</f>
        <v/>
      </c>
      <c r="G27" s="4">
        <f>IFERROR(IF(VLOOKUP(G$3&amp;$A27,Southbound!$A:$J,5,FALSE)="","",VLOOKUP(G$3&amp;$A27,Southbound!$A:$J,5,FALSE)),"")</f>
        <v>19</v>
      </c>
      <c r="H27" s="4" t="str">
        <f>IFERROR(IF(VLOOKUP(H$3&amp;$A27,Southbound!$A:$J,5,FALSE)="","",VLOOKUP(H$3&amp;$A27,Southbound!$A:$J,5,FALSE)),"")</f>
        <v/>
      </c>
      <c r="I27" s="17">
        <f t="shared" si="5"/>
        <v>19</v>
      </c>
      <c r="J27" s="4" t="str">
        <f>IFERROR(IF(VLOOKUP(J$3&amp;$A27,Eastbound!$A:$J,5,FALSE)="","",VLOOKUP(J$3&amp;$A27,Eastbound!$A:$J,5,FALSE)),"")</f>
        <v/>
      </c>
      <c r="K27" s="4" t="str">
        <f>IFERROR(IF(VLOOKUP(K$3&amp;$A27,Eastbound!$A:$J,5,FALSE)="","",VLOOKUP(K$3&amp;$A27,Eastbound!$A:$J,5,FALSE)),"")</f>
        <v/>
      </c>
      <c r="L27" s="4" t="str">
        <f>IFERROR(IF(VLOOKUP(L$3&amp;$A27,Eastbound!$A:$J,5,FALSE)="","",VLOOKUP(L$3&amp;$A27,Eastbound!$A:$J,5,FALSE)),"")</f>
        <v/>
      </c>
      <c r="M27" s="17" t="str">
        <f t="shared" si="6"/>
        <v/>
      </c>
      <c r="N27" s="4" t="str">
        <f>IFERROR(IF(VLOOKUP(N$3&amp;$A27,Westbound!$A:$J,5,FALSE)="","",VLOOKUP(N$3&amp;$A27,Westbound!$A:$J,5,FALSE)),"")</f>
        <v/>
      </c>
      <c r="O27" s="4" t="str">
        <f>IFERROR(IF(VLOOKUP(O$3&amp;$A27,Westbound!$A:$J,5,FALSE)="","",VLOOKUP(O$3&amp;$A27,Westbound!$A:$J,5,FALSE)),"")</f>
        <v/>
      </c>
      <c r="P27" s="4" t="str">
        <f>IFERROR(IF(VLOOKUP(P$3&amp;$A27,Westbound!$A:$J,5,FALSE)="","",VLOOKUP(P$3&amp;$A27,Westbound!$A:$J,5,FALSE)),"")</f>
        <v/>
      </c>
      <c r="Q27" s="17" t="str">
        <f t="shared" si="7"/>
        <v/>
      </c>
    </row>
    <row r="28" spans="1:17" x14ac:dyDescent="0.25">
      <c r="A28" s="174" t="s">
        <v>599</v>
      </c>
      <c r="B28" s="4" t="str">
        <f>IFERROR(IF(VLOOKUP(B$3&amp;$A28,Northbound!$A:$J,5,FALSE)="","",VLOOKUP(B$3&amp;$A28,Northbound!$A:$J,5,FALSE)),"")</f>
        <v/>
      </c>
      <c r="C28" s="4">
        <f>IFERROR(IF(VLOOKUP(C$3&amp;$A28,Northbound!$A:$J,5,FALSE)="","",VLOOKUP(C$3&amp;$A28,Northbound!$A:$J,5,FALSE)),"")</f>
        <v>0</v>
      </c>
      <c r="D28" s="4" t="str">
        <f>IFERROR(IF(VLOOKUP(D$3&amp;$A28,Northbound!$A:$J,5,FALSE)="","",VLOOKUP(D$3&amp;$A28,Northbound!$A:$J,5,FALSE)),"")</f>
        <v/>
      </c>
      <c r="E28" s="17">
        <f t="shared" si="4"/>
        <v>0</v>
      </c>
      <c r="F28" s="4" t="str">
        <f>IFERROR(IF(VLOOKUP(F$3&amp;$A28,Southbound!$A:$J,5,FALSE)="","",VLOOKUP(F$3&amp;$A28,Southbound!$A:$J,5,FALSE)),"")</f>
        <v/>
      </c>
      <c r="G28" s="4">
        <f>IFERROR(IF(VLOOKUP(G$3&amp;$A28,Southbound!$A:$J,5,FALSE)="","",VLOOKUP(G$3&amp;$A28,Southbound!$A:$J,5,FALSE)),"")</f>
        <v>24</v>
      </c>
      <c r="H28" s="4" t="str">
        <f>IFERROR(IF(VLOOKUP(H$3&amp;$A28,Southbound!$A:$J,5,FALSE)="","",VLOOKUP(H$3&amp;$A28,Southbound!$A:$J,5,FALSE)),"")</f>
        <v/>
      </c>
      <c r="I28" s="17">
        <f t="shared" si="5"/>
        <v>24</v>
      </c>
      <c r="J28" s="4" t="str">
        <f>IFERROR(IF(VLOOKUP(J$3&amp;$A28,Eastbound!$A:$J,5,FALSE)="","",VLOOKUP(J$3&amp;$A28,Eastbound!$A:$J,5,FALSE)),"")</f>
        <v/>
      </c>
      <c r="K28" s="4" t="str">
        <f>IFERROR(IF(VLOOKUP(K$3&amp;$A28,Eastbound!$A:$J,5,FALSE)="","",VLOOKUP(K$3&amp;$A28,Eastbound!$A:$J,5,FALSE)),"")</f>
        <v/>
      </c>
      <c r="L28" s="4" t="str">
        <f>IFERROR(IF(VLOOKUP(L$3&amp;$A28,Eastbound!$A:$J,5,FALSE)="","",VLOOKUP(L$3&amp;$A28,Eastbound!$A:$J,5,FALSE)),"")</f>
        <v/>
      </c>
      <c r="M28" s="17" t="str">
        <f t="shared" si="6"/>
        <v/>
      </c>
      <c r="N28" s="4" t="str">
        <f>IFERROR(IF(VLOOKUP(N$3&amp;$A28,Westbound!$A:$J,5,FALSE)="","",VLOOKUP(N$3&amp;$A28,Westbound!$A:$J,5,FALSE)),"")</f>
        <v/>
      </c>
      <c r="O28" s="4" t="str">
        <f>IFERROR(IF(VLOOKUP(O$3&amp;$A28,Westbound!$A:$J,5,FALSE)="","",VLOOKUP(O$3&amp;$A28,Westbound!$A:$J,5,FALSE)),"")</f>
        <v/>
      </c>
      <c r="P28" s="4" t="str">
        <f>IFERROR(IF(VLOOKUP(P$3&amp;$A28,Westbound!$A:$J,5,FALSE)="","",VLOOKUP(P$3&amp;$A28,Westbound!$A:$J,5,FALSE)),"")</f>
        <v/>
      </c>
      <c r="Q28" s="17" t="str">
        <f t="shared" si="7"/>
        <v/>
      </c>
    </row>
    <row r="29" spans="1:17" x14ac:dyDescent="0.25">
      <c r="A29" s="174" t="s">
        <v>600</v>
      </c>
      <c r="B29" s="4" t="str">
        <f>IFERROR(IF(VLOOKUP(B$3&amp;$A29,Northbound!$A:$J,5,FALSE)="","",VLOOKUP(B$3&amp;$A29,Northbound!$A:$J,5,FALSE)),"")</f>
        <v/>
      </c>
      <c r="C29" s="4">
        <f>IFERROR(IF(VLOOKUP(C$3&amp;$A29,Northbound!$A:$J,5,FALSE)="","",VLOOKUP(C$3&amp;$A29,Northbound!$A:$J,5,FALSE)),"")</f>
        <v>2</v>
      </c>
      <c r="D29" s="4" t="str">
        <f>IFERROR(IF(VLOOKUP(D$3&amp;$A29,Northbound!$A:$J,5,FALSE)="","",VLOOKUP(D$3&amp;$A29,Northbound!$A:$J,5,FALSE)),"")</f>
        <v/>
      </c>
      <c r="E29" s="17">
        <f t="shared" si="4"/>
        <v>2</v>
      </c>
      <c r="F29" s="4" t="str">
        <f>IFERROR(IF(VLOOKUP(F$3&amp;$A29,Southbound!$A:$J,5,FALSE)="","",VLOOKUP(F$3&amp;$A29,Southbound!$A:$J,5,FALSE)),"")</f>
        <v/>
      </c>
      <c r="G29" s="4">
        <f>IFERROR(IF(VLOOKUP(G$3&amp;$A29,Southbound!$A:$J,5,FALSE)="","",VLOOKUP(G$3&amp;$A29,Southbound!$A:$J,5,FALSE)),"")</f>
        <v>25</v>
      </c>
      <c r="H29" s="4" t="str">
        <f>IFERROR(IF(VLOOKUP(H$3&amp;$A29,Southbound!$A:$J,5,FALSE)="","",VLOOKUP(H$3&amp;$A29,Southbound!$A:$J,5,FALSE)),"")</f>
        <v/>
      </c>
      <c r="I29" s="17">
        <f t="shared" si="5"/>
        <v>25</v>
      </c>
      <c r="J29" s="4" t="str">
        <f>IFERROR(IF(VLOOKUP(J$3&amp;$A29,Eastbound!$A:$J,5,FALSE)="","",VLOOKUP(J$3&amp;$A29,Eastbound!$A:$J,5,FALSE)),"")</f>
        <v/>
      </c>
      <c r="K29" s="4" t="str">
        <f>IFERROR(IF(VLOOKUP(K$3&amp;$A29,Eastbound!$A:$J,5,FALSE)="","",VLOOKUP(K$3&amp;$A29,Eastbound!$A:$J,5,FALSE)),"")</f>
        <v/>
      </c>
      <c r="L29" s="4" t="str">
        <f>IFERROR(IF(VLOOKUP(L$3&amp;$A29,Eastbound!$A:$J,5,FALSE)="","",VLOOKUP(L$3&amp;$A29,Eastbound!$A:$J,5,FALSE)),"")</f>
        <v/>
      </c>
      <c r="M29" s="17" t="str">
        <f t="shared" si="6"/>
        <v/>
      </c>
      <c r="N29" s="4" t="str">
        <f>IFERROR(IF(VLOOKUP(N$3&amp;$A29,Westbound!$A:$J,5,FALSE)="","",VLOOKUP(N$3&amp;$A29,Westbound!$A:$J,5,FALSE)),"")</f>
        <v/>
      </c>
      <c r="O29" s="4" t="str">
        <f>IFERROR(IF(VLOOKUP(O$3&amp;$A29,Westbound!$A:$J,5,FALSE)="","",VLOOKUP(O$3&amp;$A29,Westbound!$A:$J,5,FALSE)),"")</f>
        <v/>
      </c>
      <c r="P29" s="4" t="str">
        <f>IFERROR(IF(VLOOKUP(P$3&amp;$A29,Westbound!$A:$J,5,FALSE)="","",VLOOKUP(P$3&amp;$A29,Westbound!$A:$J,5,FALSE)),"")</f>
        <v/>
      </c>
      <c r="Q29" s="17" t="str">
        <f t="shared" si="7"/>
        <v/>
      </c>
    </row>
    <row r="30" spans="1:17" x14ac:dyDescent="0.25">
      <c r="A30" s="174" t="s">
        <v>601</v>
      </c>
      <c r="B30" s="4" t="str">
        <f>IFERROR(IF(VLOOKUP(B$3&amp;$A30,Northbound!$A:$J,5,FALSE)="","",VLOOKUP(B$3&amp;$A30,Northbound!$A:$J,5,FALSE)),"")</f>
        <v/>
      </c>
      <c r="C30" s="4">
        <f>IFERROR(IF(VLOOKUP(C$3&amp;$A30,Northbound!$A:$J,5,FALSE)="","",VLOOKUP(C$3&amp;$A30,Northbound!$A:$J,5,FALSE)),"")</f>
        <v>1</v>
      </c>
      <c r="D30" s="4" t="str">
        <f>IFERROR(IF(VLOOKUP(D$3&amp;$A30,Northbound!$A:$J,5,FALSE)="","",VLOOKUP(D$3&amp;$A30,Northbound!$A:$J,5,FALSE)),"")</f>
        <v/>
      </c>
      <c r="E30" s="17">
        <f t="shared" si="4"/>
        <v>1</v>
      </c>
      <c r="F30" s="4" t="str">
        <f>IFERROR(IF(VLOOKUP(F$3&amp;$A30,Southbound!$A:$J,5,FALSE)="","",VLOOKUP(F$3&amp;$A30,Southbound!$A:$J,5,FALSE)),"")</f>
        <v/>
      </c>
      <c r="G30" s="4">
        <f>IFERROR(IF(VLOOKUP(G$3&amp;$A30,Southbound!$A:$J,5,FALSE)="","",VLOOKUP(G$3&amp;$A30,Southbound!$A:$J,5,FALSE)),"")</f>
        <v>42</v>
      </c>
      <c r="H30" s="4" t="str">
        <f>IFERROR(IF(VLOOKUP(H$3&amp;$A30,Southbound!$A:$J,5,FALSE)="","",VLOOKUP(H$3&amp;$A30,Southbound!$A:$J,5,FALSE)),"")</f>
        <v/>
      </c>
      <c r="I30" s="17">
        <f t="shared" si="5"/>
        <v>42</v>
      </c>
      <c r="J30" s="4" t="str">
        <f>IFERROR(IF(VLOOKUP(J$3&amp;$A30,Eastbound!$A:$J,5,FALSE)="","",VLOOKUP(J$3&amp;$A30,Eastbound!$A:$J,5,FALSE)),"")</f>
        <v/>
      </c>
      <c r="K30" s="4" t="str">
        <f>IFERROR(IF(VLOOKUP(K$3&amp;$A30,Eastbound!$A:$J,5,FALSE)="","",VLOOKUP(K$3&amp;$A30,Eastbound!$A:$J,5,FALSE)),"")</f>
        <v/>
      </c>
      <c r="L30" s="4" t="str">
        <f>IFERROR(IF(VLOOKUP(L$3&amp;$A30,Eastbound!$A:$J,5,FALSE)="","",VLOOKUP(L$3&amp;$A30,Eastbound!$A:$J,5,FALSE)),"")</f>
        <v/>
      </c>
      <c r="M30" s="17" t="str">
        <f t="shared" si="6"/>
        <v/>
      </c>
      <c r="N30" s="4" t="str">
        <f>IFERROR(IF(VLOOKUP(N$3&amp;$A30,Westbound!$A:$J,5,FALSE)="","",VLOOKUP(N$3&amp;$A30,Westbound!$A:$J,5,FALSE)),"")</f>
        <v/>
      </c>
      <c r="O30" s="4" t="str">
        <f>IFERROR(IF(VLOOKUP(O$3&amp;$A30,Westbound!$A:$J,5,FALSE)="","",VLOOKUP(O$3&amp;$A30,Westbound!$A:$J,5,FALSE)),"")</f>
        <v/>
      </c>
      <c r="P30" s="4" t="str">
        <f>IFERROR(IF(VLOOKUP(P$3&amp;$A30,Westbound!$A:$J,5,FALSE)="","",VLOOKUP(P$3&amp;$A30,Westbound!$A:$J,5,FALSE)),"")</f>
        <v/>
      </c>
      <c r="Q30" s="17" t="str">
        <f t="shared" si="7"/>
        <v/>
      </c>
    </row>
    <row r="31" spans="1:17" x14ac:dyDescent="0.25">
      <c r="A31" s="174" t="s">
        <v>602</v>
      </c>
      <c r="B31" s="4" t="str">
        <f>IFERROR(IF(VLOOKUP(B$3&amp;$A31,Northbound!$A:$J,5,FALSE)="","",VLOOKUP(B$3&amp;$A31,Northbound!$A:$J,5,FALSE)),"")</f>
        <v/>
      </c>
      <c r="C31" s="4">
        <f>IFERROR(IF(VLOOKUP(C$3&amp;$A31,Northbound!$A:$J,5,FALSE)="","",VLOOKUP(C$3&amp;$A31,Northbound!$A:$J,5,FALSE)),"")</f>
        <v>3</v>
      </c>
      <c r="D31" s="4" t="str">
        <f>IFERROR(IF(VLOOKUP(D$3&amp;$A31,Northbound!$A:$J,5,FALSE)="","",VLOOKUP(D$3&amp;$A31,Northbound!$A:$J,5,FALSE)),"")</f>
        <v/>
      </c>
      <c r="E31" s="17">
        <f t="shared" si="4"/>
        <v>3</v>
      </c>
      <c r="F31" s="4" t="str">
        <f>IFERROR(IF(VLOOKUP(F$3&amp;$A31,Southbound!$A:$J,5,FALSE)="","",VLOOKUP(F$3&amp;$A31,Southbound!$A:$J,5,FALSE)),"")</f>
        <v/>
      </c>
      <c r="G31" s="4">
        <f>IFERROR(IF(VLOOKUP(G$3&amp;$A31,Southbound!$A:$J,5,FALSE)="","",VLOOKUP(G$3&amp;$A31,Southbound!$A:$J,5,FALSE)),"")</f>
        <v>24</v>
      </c>
      <c r="H31" s="4" t="str">
        <f>IFERROR(IF(VLOOKUP(H$3&amp;$A31,Southbound!$A:$J,5,FALSE)="","",VLOOKUP(H$3&amp;$A31,Southbound!$A:$J,5,FALSE)),"")</f>
        <v/>
      </c>
      <c r="I31" s="17">
        <f t="shared" si="5"/>
        <v>24</v>
      </c>
      <c r="J31" s="4" t="str">
        <f>IFERROR(IF(VLOOKUP(J$3&amp;$A31,Eastbound!$A:$J,5,FALSE)="","",VLOOKUP(J$3&amp;$A31,Eastbound!$A:$J,5,FALSE)),"")</f>
        <v/>
      </c>
      <c r="K31" s="4" t="str">
        <f>IFERROR(IF(VLOOKUP(K$3&amp;$A31,Eastbound!$A:$J,5,FALSE)="","",VLOOKUP(K$3&amp;$A31,Eastbound!$A:$J,5,FALSE)),"")</f>
        <v/>
      </c>
      <c r="L31" s="4" t="str">
        <f>IFERROR(IF(VLOOKUP(L$3&amp;$A31,Eastbound!$A:$J,5,FALSE)="","",VLOOKUP(L$3&amp;$A31,Eastbound!$A:$J,5,FALSE)),"")</f>
        <v/>
      </c>
      <c r="M31" s="17" t="str">
        <f t="shared" si="6"/>
        <v/>
      </c>
      <c r="N31" s="4" t="str">
        <f>IFERROR(IF(VLOOKUP(N$3&amp;$A31,Westbound!$A:$J,5,FALSE)="","",VLOOKUP(N$3&amp;$A31,Westbound!$A:$J,5,FALSE)),"")</f>
        <v/>
      </c>
      <c r="O31" s="4" t="str">
        <f>IFERROR(IF(VLOOKUP(O$3&amp;$A31,Westbound!$A:$J,5,FALSE)="","",VLOOKUP(O$3&amp;$A31,Westbound!$A:$J,5,FALSE)),"")</f>
        <v/>
      </c>
      <c r="P31" s="4" t="str">
        <f>IFERROR(IF(VLOOKUP(P$3&amp;$A31,Westbound!$A:$J,5,FALSE)="","",VLOOKUP(P$3&amp;$A31,Westbound!$A:$J,5,FALSE)),"")</f>
        <v/>
      </c>
      <c r="Q31" s="17" t="str">
        <f t="shared" si="7"/>
        <v/>
      </c>
    </row>
    <row r="32" spans="1:17" x14ac:dyDescent="0.25">
      <c r="A32" s="174" t="s">
        <v>603</v>
      </c>
      <c r="B32" s="4" t="str">
        <f>IFERROR(IF(VLOOKUP(B$3&amp;$A32,Northbound!$A:$J,5,FALSE)="","",VLOOKUP(B$3&amp;$A32,Northbound!$A:$J,5,FALSE)),"")</f>
        <v/>
      </c>
      <c r="C32" s="4">
        <f>IFERROR(IF(VLOOKUP(C$3&amp;$A32,Northbound!$A:$J,5,FALSE)="","",VLOOKUP(C$3&amp;$A32,Northbound!$A:$J,5,FALSE)),"")</f>
        <v>4</v>
      </c>
      <c r="D32" s="4" t="str">
        <f>IFERROR(IF(VLOOKUP(D$3&amp;$A32,Northbound!$A:$J,5,FALSE)="","",VLOOKUP(D$3&amp;$A32,Northbound!$A:$J,5,FALSE)),"")</f>
        <v/>
      </c>
      <c r="E32" s="17">
        <f t="shared" si="4"/>
        <v>4</v>
      </c>
      <c r="F32" s="4" t="str">
        <f>IFERROR(IF(VLOOKUP(F$3&amp;$A32,Southbound!$A:$J,5,FALSE)="","",VLOOKUP(F$3&amp;$A32,Southbound!$A:$J,5,FALSE)),"")</f>
        <v/>
      </c>
      <c r="G32" s="4">
        <f>IFERROR(IF(VLOOKUP(G$3&amp;$A32,Southbound!$A:$J,5,FALSE)="","",VLOOKUP(G$3&amp;$A32,Southbound!$A:$J,5,FALSE)),"")</f>
        <v>24</v>
      </c>
      <c r="H32" s="4" t="str">
        <f>IFERROR(IF(VLOOKUP(H$3&amp;$A32,Southbound!$A:$J,5,FALSE)="","",VLOOKUP(H$3&amp;$A32,Southbound!$A:$J,5,FALSE)),"")</f>
        <v/>
      </c>
      <c r="I32" s="17">
        <f t="shared" si="5"/>
        <v>24</v>
      </c>
      <c r="J32" s="4" t="str">
        <f>IFERROR(IF(VLOOKUP(J$3&amp;$A32,Eastbound!$A:$J,5,FALSE)="","",VLOOKUP(J$3&amp;$A32,Eastbound!$A:$J,5,FALSE)),"")</f>
        <v/>
      </c>
      <c r="K32" s="4" t="str">
        <f>IFERROR(IF(VLOOKUP(K$3&amp;$A32,Eastbound!$A:$J,5,FALSE)="","",VLOOKUP(K$3&amp;$A32,Eastbound!$A:$J,5,FALSE)),"")</f>
        <v/>
      </c>
      <c r="L32" s="4" t="str">
        <f>IFERROR(IF(VLOOKUP(L$3&amp;$A32,Eastbound!$A:$J,5,FALSE)="","",VLOOKUP(L$3&amp;$A32,Eastbound!$A:$J,5,FALSE)),"")</f>
        <v/>
      </c>
      <c r="M32" s="17" t="str">
        <f t="shared" si="6"/>
        <v/>
      </c>
      <c r="N32" s="4" t="str">
        <f>IFERROR(IF(VLOOKUP(N$3&amp;$A32,Westbound!$A:$J,5,FALSE)="","",VLOOKUP(N$3&amp;$A32,Westbound!$A:$J,5,FALSE)),"")</f>
        <v/>
      </c>
      <c r="O32" s="4" t="str">
        <f>IFERROR(IF(VLOOKUP(O$3&amp;$A32,Westbound!$A:$J,5,FALSE)="","",VLOOKUP(O$3&amp;$A32,Westbound!$A:$J,5,FALSE)),"")</f>
        <v/>
      </c>
      <c r="P32" s="4" t="str">
        <f>IFERROR(IF(VLOOKUP(P$3&amp;$A32,Westbound!$A:$J,5,FALSE)="","",VLOOKUP(P$3&amp;$A32,Westbound!$A:$J,5,FALSE)),"")</f>
        <v/>
      </c>
      <c r="Q32" s="17" t="str">
        <f t="shared" si="7"/>
        <v/>
      </c>
    </row>
    <row r="33" spans="1:17" x14ac:dyDescent="0.25">
      <c r="A33" s="174" t="s">
        <v>604</v>
      </c>
      <c r="B33" s="4" t="str">
        <f>IFERROR(IF(VLOOKUP(B$3&amp;$A33,Northbound!$A:$J,5,FALSE)="","",VLOOKUP(B$3&amp;$A33,Northbound!$A:$J,5,FALSE)),"")</f>
        <v/>
      </c>
      <c r="C33" s="4">
        <f>IFERROR(IF(VLOOKUP(C$3&amp;$A33,Northbound!$A:$J,5,FALSE)="","",VLOOKUP(C$3&amp;$A33,Northbound!$A:$J,5,FALSE)),"")</f>
        <v>4</v>
      </c>
      <c r="D33" s="4" t="str">
        <f>IFERROR(IF(VLOOKUP(D$3&amp;$A33,Northbound!$A:$J,5,FALSE)="","",VLOOKUP(D$3&amp;$A33,Northbound!$A:$J,5,FALSE)),"")</f>
        <v/>
      </c>
      <c r="E33" s="17">
        <f t="shared" si="4"/>
        <v>4</v>
      </c>
      <c r="F33" s="4" t="str">
        <f>IFERROR(IF(VLOOKUP(F$3&amp;$A33,Southbound!$A:$J,5,FALSE)="","",VLOOKUP(F$3&amp;$A33,Southbound!$A:$J,5,FALSE)),"")</f>
        <v/>
      </c>
      <c r="G33" s="4">
        <f>IFERROR(IF(VLOOKUP(G$3&amp;$A33,Southbound!$A:$J,5,FALSE)="","",VLOOKUP(G$3&amp;$A33,Southbound!$A:$J,5,FALSE)),"")</f>
        <v>46</v>
      </c>
      <c r="H33" s="4" t="str">
        <f>IFERROR(IF(VLOOKUP(H$3&amp;$A33,Southbound!$A:$J,5,FALSE)="","",VLOOKUP(H$3&amp;$A33,Southbound!$A:$J,5,FALSE)),"")</f>
        <v/>
      </c>
      <c r="I33" s="17">
        <f t="shared" si="5"/>
        <v>46</v>
      </c>
      <c r="J33" s="4" t="str">
        <f>IFERROR(IF(VLOOKUP(J$3&amp;$A33,Eastbound!$A:$J,5,FALSE)="","",VLOOKUP(J$3&amp;$A33,Eastbound!$A:$J,5,FALSE)),"")</f>
        <v/>
      </c>
      <c r="K33" s="4" t="str">
        <f>IFERROR(IF(VLOOKUP(K$3&amp;$A33,Eastbound!$A:$J,5,FALSE)="","",VLOOKUP(K$3&amp;$A33,Eastbound!$A:$J,5,FALSE)),"")</f>
        <v/>
      </c>
      <c r="L33" s="4" t="str">
        <f>IFERROR(IF(VLOOKUP(L$3&amp;$A33,Eastbound!$A:$J,5,FALSE)="","",VLOOKUP(L$3&amp;$A33,Eastbound!$A:$J,5,FALSE)),"")</f>
        <v/>
      </c>
      <c r="M33" s="17" t="str">
        <f t="shared" si="6"/>
        <v/>
      </c>
      <c r="N33" s="4" t="str">
        <f>IFERROR(IF(VLOOKUP(N$3&amp;$A33,Westbound!$A:$J,5,FALSE)="","",VLOOKUP(N$3&amp;$A33,Westbound!$A:$J,5,FALSE)),"")</f>
        <v/>
      </c>
      <c r="O33" s="4" t="str">
        <f>IFERROR(IF(VLOOKUP(O$3&amp;$A33,Westbound!$A:$J,5,FALSE)="","",VLOOKUP(O$3&amp;$A33,Westbound!$A:$J,5,FALSE)),"")</f>
        <v/>
      </c>
      <c r="P33" s="4" t="str">
        <f>IFERROR(IF(VLOOKUP(P$3&amp;$A33,Westbound!$A:$J,5,FALSE)="","",VLOOKUP(P$3&amp;$A33,Westbound!$A:$J,5,FALSE)),"")</f>
        <v/>
      </c>
      <c r="Q33" s="17" t="str">
        <f t="shared" si="7"/>
        <v/>
      </c>
    </row>
    <row r="34" spans="1:17" x14ac:dyDescent="0.25">
      <c r="A34" s="174" t="s">
        <v>605</v>
      </c>
      <c r="B34" s="4" t="str">
        <f>IFERROR(IF(VLOOKUP(B$3&amp;$A34,Northbound!$A:$J,5,FALSE)="","",VLOOKUP(B$3&amp;$A34,Northbound!$A:$J,5,FALSE)),"")</f>
        <v/>
      </c>
      <c r="C34" s="4">
        <f>IFERROR(IF(VLOOKUP(C$3&amp;$A34,Northbound!$A:$J,5,FALSE)="","",VLOOKUP(C$3&amp;$A34,Northbound!$A:$J,5,FALSE)),"")</f>
        <v>4</v>
      </c>
      <c r="D34" s="4" t="str">
        <f>IFERROR(IF(VLOOKUP(D$3&amp;$A34,Northbound!$A:$J,5,FALSE)="","",VLOOKUP(D$3&amp;$A34,Northbound!$A:$J,5,FALSE)),"")</f>
        <v/>
      </c>
      <c r="E34" s="17">
        <f t="shared" si="4"/>
        <v>4</v>
      </c>
      <c r="F34" s="4" t="str">
        <f>IFERROR(IF(VLOOKUP(F$3&amp;$A34,Southbound!$A:$J,5,FALSE)="","",VLOOKUP(F$3&amp;$A34,Southbound!$A:$J,5,FALSE)),"")</f>
        <v/>
      </c>
      <c r="G34" s="4">
        <f>IFERROR(IF(VLOOKUP(G$3&amp;$A34,Southbound!$A:$J,5,FALSE)="","",VLOOKUP(G$3&amp;$A34,Southbound!$A:$J,5,FALSE)),"")</f>
        <v>56</v>
      </c>
      <c r="H34" s="4" t="str">
        <f>IFERROR(IF(VLOOKUP(H$3&amp;$A34,Southbound!$A:$J,5,FALSE)="","",VLOOKUP(H$3&amp;$A34,Southbound!$A:$J,5,FALSE)),"")</f>
        <v/>
      </c>
      <c r="I34" s="17">
        <f t="shared" si="5"/>
        <v>56</v>
      </c>
      <c r="J34" s="4" t="str">
        <f>IFERROR(IF(VLOOKUP(J$3&amp;$A34,Eastbound!$A:$J,5,FALSE)="","",VLOOKUP(J$3&amp;$A34,Eastbound!$A:$J,5,FALSE)),"")</f>
        <v/>
      </c>
      <c r="K34" s="4" t="str">
        <f>IFERROR(IF(VLOOKUP(K$3&amp;$A34,Eastbound!$A:$J,5,FALSE)="","",VLOOKUP(K$3&amp;$A34,Eastbound!$A:$J,5,FALSE)),"")</f>
        <v/>
      </c>
      <c r="L34" s="4" t="str">
        <f>IFERROR(IF(VLOOKUP(L$3&amp;$A34,Eastbound!$A:$J,5,FALSE)="","",VLOOKUP(L$3&amp;$A34,Eastbound!$A:$J,5,FALSE)),"")</f>
        <v/>
      </c>
      <c r="M34" s="17" t="str">
        <f t="shared" si="6"/>
        <v/>
      </c>
      <c r="N34" s="4" t="str">
        <f>IFERROR(IF(VLOOKUP(N$3&amp;$A34,Westbound!$A:$J,5,FALSE)="","",VLOOKUP(N$3&amp;$A34,Westbound!$A:$J,5,FALSE)),"")</f>
        <v/>
      </c>
      <c r="O34" s="4" t="str">
        <f>IFERROR(IF(VLOOKUP(O$3&amp;$A34,Westbound!$A:$J,5,FALSE)="","",VLOOKUP(O$3&amp;$A34,Westbound!$A:$J,5,FALSE)),"")</f>
        <v/>
      </c>
      <c r="P34" s="4" t="str">
        <f>IFERROR(IF(VLOOKUP(P$3&amp;$A34,Westbound!$A:$J,5,FALSE)="","",VLOOKUP(P$3&amp;$A34,Westbound!$A:$J,5,FALSE)),"")</f>
        <v/>
      </c>
      <c r="Q34" s="17" t="str">
        <f t="shared" si="7"/>
        <v/>
      </c>
    </row>
    <row r="35" spans="1:17" x14ac:dyDescent="0.25">
      <c r="A35" s="174" t="s">
        <v>606</v>
      </c>
      <c r="B35" s="4" t="str">
        <f>IFERROR(IF(VLOOKUP(B$3&amp;$A35,Northbound!$A:$J,5,FALSE)="","",VLOOKUP(B$3&amp;$A35,Northbound!$A:$J,5,FALSE)),"")</f>
        <v/>
      </c>
      <c r="C35" s="4">
        <f>IFERROR(IF(VLOOKUP(C$3&amp;$A35,Northbound!$A:$J,5,FALSE)="","",VLOOKUP(C$3&amp;$A35,Northbound!$A:$J,5,FALSE)),"")</f>
        <v>9</v>
      </c>
      <c r="D35" s="4" t="str">
        <f>IFERROR(IF(VLOOKUP(D$3&amp;$A35,Northbound!$A:$J,5,FALSE)="","",VLOOKUP(D$3&amp;$A35,Northbound!$A:$J,5,FALSE)),"")</f>
        <v/>
      </c>
      <c r="E35" s="17">
        <f t="shared" si="4"/>
        <v>9</v>
      </c>
      <c r="F35" s="4" t="str">
        <f>IFERROR(IF(VLOOKUP(F$3&amp;$A35,Southbound!$A:$J,5,FALSE)="","",VLOOKUP(F$3&amp;$A35,Southbound!$A:$J,5,FALSE)),"")</f>
        <v/>
      </c>
      <c r="G35" s="4">
        <f>IFERROR(IF(VLOOKUP(G$3&amp;$A35,Southbound!$A:$J,5,FALSE)="","",VLOOKUP(G$3&amp;$A35,Southbound!$A:$J,5,FALSE)),"")</f>
        <v>66</v>
      </c>
      <c r="H35" s="4" t="str">
        <f>IFERROR(IF(VLOOKUP(H$3&amp;$A35,Southbound!$A:$J,5,FALSE)="","",VLOOKUP(H$3&amp;$A35,Southbound!$A:$J,5,FALSE)),"")</f>
        <v/>
      </c>
      <c r="I35" s="17">
        <f t="shared" si="5"/>
        <v>66</v>
      </c>
      <c r="J35" s="4" t="str">
        <f>IFERROR(IF(VLOOKUP(J$3&amp;$A35,Eastbound!$A:$J,5,FALSE)="","",VLOOKUP(J$3&amp;$A35,Eastbound!$A:$J,5,FALSE)),"")</f>
        <v/>
      </c>
      <c r="K35" s="4" t="str">
        <f>IFERROR(IF(VLOOKUP(K$3&amp;$A35,Eastbound!$A:$J,5,FALSE)="","",VLOOKUP(K$3&amp;$A35,Eastbound!$A:$J,5,FALSE)),"")</f>
        <v/>
      </c>
      <c r="L35" s="4" t="str">
        <f>IFERROR(IF(VLOOKUP(L$3&amp;$A35,Eastbound!$A:$J,5,FALSE)="","",VLOOKUP(L$3&amp;$A35,Eastbound!$A:$J,5,FALSE)),"")</f>
        <v/>
      </c>
      <c r="M35" s="17" t="str">
        <f t="shared" si="6"/>
        <v/>
      </c>
      <c r="N35" s="4" t="str">
        <f>IFERROR(IF(VLOOKUP(N$3&amp;$A35,Westbound!$A:$J,5,FALSE)="","",VLOOKUP(N$3&amp;$A35,Westbound!$A:$J,5,FALSE)),"")</f>
        <v/>
      </c>
      <c r="O35" s="4" t="str">
        <f>IFERROR(IF(VLOOKUP(O$3&amp;$A35,Westbound!$A:$J,5,FALSE)="","",VLOOKUP(O$3&amp;$A35,Westbound!$A:$J,5,FALSE)),"")</f>
        <v/>
      </c>
      <c r="P35" s="4" t="str">
        <f>IFERROR(IF(VLOOKUP(P$3&amp;$A35,Westbound!$A:$J,5,FALSE)="","",VLOOKUP(P$3&amp;$A35,Westbound!$A:$J,5,FALSE)),"")</f>
        <v/>
      </c>
      <c r="Q35" s="17" t="str">
        <f t="shared" si="7"/>
        <v/>
      </c>
    </row>
    <row r="36" spans="1:17" x14ac:dyDescent="0.25">
      <c r="A36" s="174" t="s">
        <v>607</v>
      </c>
      <c r="B36" s="4" t="str">
        <f>IFERROR(IF(VLOOKUP(B$3&amp;$A36,Northbound!$A:$J,5,FALSE)="","",VLOOKUP(B$3&amp;$A36,Northbound!$A:$J,5,FALSE)),"")</f>
        <v/>
      </c>
      <c r="C36" s="4">
        <f>IFERROR(IF(VLOOKUP(C$3&amp;$A36,Northbound!$A:$J,5,FALSE)="","",VLOOKUP(C$3&amp;$A36,Northbound!$A:$J,5,FALSE)),"")</f>
        <v>5</v>
      </c>
      <c r="D36" s="4" t="str">
        <f>IFERROR(IF(VLOOKUP(D$3&amp;$A36,Northbound!$A:$J,5,FALSE)="","",VLOOKUP(D$3&amp;$A36,Northbound!$A:$J,5,FALSE)),"")</f>
        <v/>
      </c>
      <c r="E36" s="17">
        <f t="shared" si="4"/>
        <v>5</v>
      </c>
      <c r="F36" s="4" t="str">
        <f>IFERROR(IF(VLOOKUP(F$3&amp;$A36,Southbound!$A:$J,5,FALSE)="","",VLOOKUP(F$3&amp;$A36,Southbound!$A:$J,5,FALSE)),"")</f>
        <v/>
      </c>
      <c r="G36" s="4">
        <f>IFERROR(IF(VLOOKUP(G$3&amp;$A36,Southbound!$A:$J,5,FALSE)="","",VLOOKUP(G$3&amp;$A36,Southbound!$A:$J,5,FALSE)),"")</f>
        <v>45</v>
      </c>
      <c r="H36" s="4" t="str">
        <f>IFERROR(IF(VLOOKUP(H$3&amp;$A36,Southbound!$A:$J,5,FALSE)="","",VLOOKUP(H$3&amp;$A36,Southbound!$A:$J,5,FALSE)),"")</f>
        <v/>
      </c>
      <c r="I36" s="17">
        <f t="shared" si="5"/>
        <v>45</v>
      </c>
      <c r="J36" s="4" t="str">
        <f>IFERROR(IF(VLOOKUP(J$3&amp;$A36,Eastbound!$A:$J,5,FALSE)="","",VLOOKUP(J$3&amp;$A36,Eastbound!$A:$J,5,FALSE)),"")</f>
        <v/>
      </c>
      <c r="K36" s="4" t="str">
        <f>IFERROR(IF(VLOOKUP(K$3&amp;$A36,Eastbound!$A:$J,5,FALSE)="","",VLOOKUP(K$3&amp;$A36,Eastbound!$A:$J,5,FALSE)),"")</f>
        <v/>
      </c>
      <c r="L36" s="4" t="str">
        <f>IFERROR(IF(VLOOKUP(L$3&amp;$A36,Eastbound!$A:$J,5,FALSE)="","",VLOOKUP(L$3&amp;$A36,Eastbound!$A:$J,5,FALSE)),"")</f>
        <v/>
      </c>
      <c r="M36" s="17" t="str">
        <f t="shared" si="6"/>
        <v/>
      </c>
      <c r="N36" s="4" t="str">
        <f>IFERROR(IF(VLOOKUP(N$3&amp;$A36,Westbound!$A:$J,5,FALSE)="","",VLOOKUP(N$3&amp;$A36,Westbound!$A:$J,5,FALSE)),"")</f>
        <v/>
      </c>
      <c r="O36" s="4" t="str">
        <f>IFERROR(IF(VLOOKUP(O$3&amp;$A36,Westbound!$A:$J,5,FALSE)="","",VLOOKUP(O$3&amp;$A36,Westbound!$A:$J,5,FALSE)),"")</f>
        <v/>
      </c>
      <c r="P36" s="4" t="str">
        <f>IFERROR(IF(VLOOKUP(P$3&amp;$A36,Westbound!$A:$J,5,FALSE)="","",VLOOKUP(P$3&amp;$A36,Westbound!$A:$J,5,FALSE)),"")</f>
        <v/>
      </c>
      <c r="Q36" s="17" t="str">
        <f t="shared" si="7"/>
        <v/>
      </c>
    </row>
    <row r="37" spans="1:17" x14ac:dyDescent="0.25">
      <c r="A37" s="174" t="s">
        <v>608</v>
      </c>
      <c r="B37" s="4" t="str">
        <f>IFERROR(IF(VLOOKUP(B$3&amp;$A37,Northbound!$A:$J,5,FALSE)="","",VLOOKUP(B$3&amp;$A37,Northbound!$A:$J,5,FALSE)),"")</f>
        <v/>
      </c>
      <c r="C37" s="4">
        <f>IFERROR(IF(VLOOKUP(C$3&amp;$A37,Northbound!$A:$J,5,FALSE)="","",VLOOKUP(C$3&amp;$A37,Northbound!$A:$J,5,FALSE)),"")</f>
        <v>5</v>
      </c>
      <c r="D37" s="4" t="str">
        <f>IFERROR(IF(VLOOKUP(D$3&amp;$A37,Northbound!$A:$J,5,FALSE)="","",VLOOKUP(D$3&amp;$A37,Northbound!$A:$J,5,FALSE)),"")</f>
        <v/>
      </c>
      <c r="E37" s="17">
        <f t="shared" si="4"/>
        <v>5</v>
      </c>
      <c r="F37" s="4" t="str">
        <f>IFERROR(IF(VLOOKUP(F$3&amp;$A37,Southbound!$A:$J,5,FALSE)="","",VLOOKUP(F$3&amp;$A37,Southbound!$A:$J,5,FALSE)),"")</f>
        <v/>
      </c>
      <c r="G37" s="4">
        <f>IFERROR(IF(VLOOKUP(G$3&amp;$A37,Southbound!$A:$J,5,FALSE)="","",VLOOKUP(G$3&amp;$A37,Southbound!$A:$J,5,FALSE)),"")</f>
        <v>53</v>
      </c>
      <c r="H37" s="4" t="str">
        <f>IFERROR(IF(VLOOKUP(H$3&amp;$A37,Southbound!$A:$J,5,FALSE)="","",VLOOKUP(H$3&amp;$A37,Southbound!$A:$J,5,FALSE)),"")</f>
        <v/>
      </c>
      <c r="I37" s="17">
        <f t="shared" si="5"/>
        <v>53</v>
      </c>
      <c r="J37" s="4" t="str">
        <f>IFERROR(IF(VLOOKUP(J$3&amp;$A37,Eastbound!$A:$J,5,FALSE)="","",VLOOKUP(J$3&amp;$A37,Eastbound!$A:$J,5,FALSE)),"")</f>
        <v/>
      </c>
      <c r="K37" s="4" t="str">
        <f>IFERROR(IF(VLOOKUP(K$3&amp;$A37,Eastbound!$A:$J,5,FALSE)="","",VLOOKUP(K$3&amp;$A37,Eastbound!$A:$J,5,FALSE)),"")</f>
        <v/>
      </c>
      <c r="L37" s="4" t="str">
        <f>IFERROR(IF(VLOOKUP(L$3&amp;$A37,Eastbound!$A:$J,5,FALSE)="","",VLOOKUP(L$3&amp;$A37,Eastbound!$A:$J,5,FALSE)),"")</f>
        <v/>
      </c>
      <c r="M37" s="17" t="str">
        <f t="shared" si="6"/>
        <v/>
      </c>
      <c r="N37" s="4" t="str">
        <f>IFERROR(IF(VLOOKUP(N$3&amp;$A37,Westbound!$A:$J,5,FALSE)="","",VLOOKUP(N$3&amp;$A37,Westbound!$A:$J,5,FALSE)),"")</f>
        <v/>
      </c>
      <c r="O37" s="4" t="str">
        <f>IFERROR(IF(VLOOKUP(O$3&amp;$A37,Westbound!$A:$J,5,FALSE)="","",VLOOKUP(O$3&amp;$A37,Westbound!$A:$J,5,FALSE)),"")</f>
        <v/>
      </c>
      <c r="P37" s="4" t="str">
        <f>IFERROR(IF(VLOOKUP(P$3&amp;$A37,Westbound!$A:$J,5,FALSE)="","",VLOOKUP(P$3&amp;$A37,Westbound!$A:$J,5,FALSE)),"")</f>
        <v/>
      </c>
      <c r="Q37" s="17" t="str">
        <f t="shared" si="7"/>
        <v/>
      </c>
    </row>
    <row r="38" spans="1:17" x14ac:dyDescent="0.25">
      <c r="A38" s="174" t="s">
        <v>609</v>
      </c>
      <c r="B38" s="4" t="str">
        <f>IFERROR(IF(VLOOKUP(B$3&amp;$A38,Northbound!$A:$J,5,FALSE)="","",VLOOKUP(B$3&amp;$A38,Northbound!$A:$J,5,FALSE)),"")</f>
        <v/>
      </c>
      <c r="C38" s="4">
        <f>IFERROR(IF(VLOOKUP(C$3&amp;$A38,Northbound!$A:$J,5,FALSE)="","",VLOOKUP(C$3&amp;$A38,Northbound!$A:$J,5,FALSE)),"")</f>
        <v>4</v>
      </c>
      <c r="D38" s="4" t="str">
        <f>IFERROR(IF(VLOOKUP(D$3&amp;$A38,Northbound!$A:$J,5,FALSE)="","",VLOOKUP(D$3&amp;$A38,Northbound!$A:$J,5,FALSE)),"")</f>
        <v/>
      </c>
      <c r="E38" s="17">
        <f t="shared" si="4"/>
        <v>4</v>
      </c>
      <c r="F38" s="4" t="str">
        <f>IFERROR(IF(VLOOKUP(F$3&amp;$A38,Southbound!$A:$J,5,FALSE)="","",VLOOKUP(F$3&amp;$A38,Southbound!$A:$J,5,FALSE)),"")</f>
        <v/>
      </c>
      <c r="G38" s="4">
        <f>IFERROR(IF(VLOOKUP(G$3&amp;$A38,Southbound!$A:$J,5,FALSE)="","",VLOOKUP(G$3&amp;$A38,Southbound!$A:$J,5,FALSE)),"")</f>
        <v>42</v>
      </c>
      <c r="H38" s="4" t="str">
        <f>IFERROR(IF(VLOOKUP(H$3&amp;$A38,Southbound!$A:$J,5,FALSE)="","",VLOOKUP(H$3&amp;$A38,Southbound!$A:$J,5,FALSE)),"")</f>
        <v/>
      </c>
      <c r="I38" s="17">
        <f t="shared" si="5"/>
        <v>42</v>
      </c>
      <c r="J38" s="4" t="str">
        <f>IFERROR(IF(VLOOKUP(J$3&amp;$A38,Eastbound!$A:$J,5,FALSE)="","",VLOOKUP(J$3&amp;$A38,Eastbound!$A:$J,5,FALSE)),"")</f>
        <v/>
      </c>
      <c r="K38" s="4" t="str">
        <f>IFERROR(IF(VLOOKUP(K$3&amp;$A38,Eastbound!$A:$J,5,FALSE)="","",VLOOKUP(K$3&amp;$A38,Eastbound!$A:$J,5,FALSE)),"")</f>
        <v/>
      </c>
      <c r="L38" s="4" t="str">
        <f>IFERROR(IF(VLOOKUP(L$3&amp;$A38,Eastbound!$A:$J,5,FALSE)="","",VLOOKUP(L$3&amp;$A38,Eastbound!$A:$J,5,FALSE)),"")</f>
        <v/>
      </c>
      <c r="M38" s="17" t="str">
        <f t="shared" si="6"/>
        <v/>
      </c>
      <c r="N38" s="4" t="str">
        <f>IFERROR(IF(VLOOKUP(N$3&amp;$A38,Westbound!$A:$J,5,FALSE)="","",VLOOKUP(N$3&amp;$A38,Westbound!$A:$J,5,FALSE)),"")</f>
        <v/>
      </c>
      <c r="O38" s="4" t="str">
        <f>IFERROR(IF(VLOOKUP(O$3&amp;$A38,Westbound!$A:$J,5,FALSE)="","",VLOOKUP(O$3&amp;$A38,Westbound!$A:$J,5,FALSE)),"")</f>
        <v/>
      </c>
      <c r="P38" s="4" t="str">
        <f>IFERROR(IF(VLOOKUP(P$3&amp;$A38,Westbound!$A:$J,5,FALSE)="","",VLOOKUP(P$3&amp;$A38,Westbound!$A:$J,5,FALSE)),"")</f>
        <v/>
      </c>
      <c r="Q38" s="17" t="str">
        <f t="shared" si="7"/>
        <v/>
      </c>
    </row>
    <row r="39" spans="1:17" x14ac:dyDescent="0.25">
      <c r="A39" s="174" t="s">
        <v>610</v>
      </c>
      <c r="B39" s="4" t="str">
        <f>IFERROR(IF(VLOOKUP(B$3&amp;$A39,Northbound!$A:$J,5,FALSE)="","",VLOOKUP(B$3&amp;$A39,Northbound!$A:$J,5,FALSE)),"")</f>
        <v/>
      </c>
      <c r="C39" s="4">
        <f>IFERROR(IF(VLOOKUP(C$3&amp;$A39,Northbound!$A:$J,5,FALSE)="","",VLOOKUP(C$3&amp;$A39,Northbound!$A:$J,5,FALSE)),"")</f>
        <v>4</v>
      </c>
      <c r="D39" s="4" t="str">
        <f>IFERROR(IF(VLOOKUP(D$3&amp;$A39,Northbound!$A:$J,5,FALSE)="","",VLOOKUP(D$3&amp;$A39,Northbound!$A:$J,5,FALSE)),"")</f>
        <v/>
      </c>
      <c r="E39" s="17">
        <f t="shared" si="4"/>
        <v>4</v>
      </c>
      <c r="F39" s="4" t="str">
        <f>IFERROR(IF(VLOOKUP(F$3&amp;$A39,Southbound!$A:$J,5,FALSE)="","",VLOOKUP(F$3&amp;$A39,Southbound!$A:$J,5,FALSE)),"")</f>
        <v/>
      </c>
      <c r="G39" s="4">
        <f>IFERROR(IF(VLOOKUP(G$3&amp;$A39,Southbound!$A:$J,5,FALSE)="","",VLOOKUP(G$3&amp;$A39,Southbound!$A:$J,5,FALSE)),"")</f>
        <v>34</v>
      </c>
      <c r="H39" s="4" t="str">
        <f>IFERROR(IF(VLOOKUP(H$3&amp;$A39,Southbound!$A:$J,5,FALSE)="","",VLOOKUP(H$3&amp;$A39,Southbound!$A:$J,5,FALSE)),"")</f>
        <v/>
      </c>
      <c r="I39" s="17">
        <f t="shared" si="5"/>
        <v>34</v>
      </c>
      <c r="J39" s="4" t="str">
        <f>IFERROR(IF(VLOOKUP(J$3&amp;$A39,Eastbound!$A:$J,5,FALSE)="","",VLOOKUP(J$3&amp;$A39,Eastbound!$A:$J,5,FALSE)),"")</f>
        <v/>
      </c>
      <c r="K39" s="4" t="str">
        <f>IFERROR(IF(VLOOKUP(K$3&amp;$A39,Eastbound!$A:$J,5,FALSE)="","",VLOOKUP(K$3&amp;$A39,Eastbound!$A:$J,5,FALSE)),"")</f>
        <v/>
      </c>
      <c r="L39" s="4" t="str">
        <f>IFERROR(IF(VLOOKUP(L$3&amp;$A39,Eastbound!$A:$J,5,FALSE)="","",VLOOKUP(L$3&amp;$A39,Eastbound!$A:$J,5,FALSE)),"")</f>
        <v/>
      </c>
      <c r="M39" s="17" t="str">
        <f t="shared" si="6"/>
        <v/>
      </c>
      <c r="N39" s="4" t="str">
        <f>IFERROR(IF(VLOOKUP(N$3&amp;$A39,Westbound!$A:$J,5,FALSE)="","",VLOOKUP(N$3&amp;$A39,Westbound!$A:$J,5,FALSE)),"")</f>
        <v/>
      </c>
      <c r="O39" s="4" t="str">
        <f>IFERROR(IF(VLOOKUP(O$3&amp;$A39,Westbound!$A:$J,5,FALSE)="","",VLOOKUP(O$3&amp;$A39,Westbound!$A:$J,5,FALSE)),"")</f>
        <v/>
      </c>
      <c r="P39" s="4" t="str">
        <f>IFERROR(IF(VLOOKUP(P$3&amp;$A39,Westbound!$A:$J,5,FALSE)="","",VLOOKUP(P$3&amp;$A39,Westbound!$A:$J,5,FALSE)),"")</f>
        <v/>
      </c>
      <c r="Q39" s="17" t="str">
        <f t="shared" si="7"/>
        <v/>
      </c>
    </row>
    <row r="40" spans="1:17" x14ac:dyDescent="0.25">
      <c r="A40" s="174" t="s">
        <v>611</v>
      </c>
      <c r="B40" s="4" t="str">
        <f>IFERROR(IF(VLOOKUP(B$3&amp;$A40,Northbound!$A:$J,5,FALSE)="","",VLOOKUP(B$3&amp;$A40,Northbound!$A:$J,5,FALSE)),"")</f>
        <v/>
      </c>
      <c r="C40" s="4">
        <f>IFERROR(IF(VLOOKUP(C$3&amp;$A40,Northbound!$A:$J,5,FALSE)="","",VLOOKUP(C$3&amp;$A40,Northbound!$A:$J,5,FALSE)),"")</f>
        <v>7</v>
      </c>
      <c r="D40" s="4" t="str">
        <f>IFERROR(IF(VLOOKUP(D$3&amp;$A40,Northbound!$A:$J,5,FALSE)="","",VLOOKUP(D$3&amp;$A40,Northbound!$A:$J,5,FALSE)),"")</f>
        <v/>
      </c>
      <c r="E40" s="17">
        <f t="shared" si="4"/>
        <v>7</v>
      </c>
      <c r="F40" s="4" t="str">
        <f>IFERROR(IF(VLOOKUP(F$3&amp;$A40,Southbound!$A:$J,5,FALSE)="","",VLOOKUP(F$3&amp;$A40,Southbound!$A:$J,5,FALSE)),"")</f>
        <v/>
      </c>
      <c r="G40" s="4">
        <f>IFERROR(IF(VLOOKUP(G$3&amp;$A40,Southbound!$A:$J,5,FALSE)="","",VLOOKUP(G$3&amp;$A40,Southbound!$A:$J,5,FALSE)),"")</f>
        <v>28</v>
      </c>
      <c r="H40" s="4" t="str">
        <f>IFERROR(IF(VLOOKUP(H$3&amp;$A40,Southbound!$A:$J,5,FALSE)="","",VLOOKUP(H$3&amp;$A40,Southbound!$A:$J,5,FALSE)),"")</f>
        <v/>
      </c>
      <c r="I40" s="17">
        <f t="shared" si="5"/>
        <v>28</v>
      </c>
      <c r="J40" s="4" t="str">
        <f>IFERROR(IF(VLOOKUP(J$3&amp;$A40,Eastbound!$A:$J,5,FALSE)="","",VLOOKUP(J$3&amp;$A40,Eastbound!$A:$J,5,FALSE)),"")</f>
        <v/>
      </c>
      <c r="K40" s="4" t="str">
        <f>IFERROR(IF(VLOOKUP(K$3&amp;$A40,Eastbound!$A:$J,5,FALSE)="","",VLOOKUP(K$3&amp;$A40,Eastbound!$A:$J,5,FALSE)),"")</f>
        <v/>
      </c>
      <c r="L40" s="4" t="str">
        <f>IFERROR(IF(VLOOKUP(L$3&amp;$A40,Eastbound!$A:$J,5,FALSE)="","",VLOOKUP(L$3&amp;$A40,Eastbound!$A:$J,5,FALSE)),"")</f>
        <v/>
      </c>
      <c r="M40" s="17" t="str">
        <f t="shared" si="6"/>
        <v/>
      </c>
      <c r="N40" s="4" t="str">
        <f>IFERROR(IF(VLOOKUP(N$3&amp;$A40,Westbound!$A:$J,5,FALSE)="","",VLOOKUP(N$3&amp;$A40,Westbound!$A:$J,5,FALSE)),"")</f>
        <v/>
      </c>
      <c r="O40" s="4" t="str">
        <f>IFERROR(IF(VLOOKUP(O$3&amp;$A40,Westbound!$A:$J,5,FALSE)="","",VLOOKUP(O$3&amp;$A40,Westbound!$A:$J,5,FALSE)),"")</f>
        <v/>
      </c>
      <c r="P40" s="4" t="str">
        <f>IFERROR(IF(VLOOKUP(P$3&amp;$A40,Westbound!$A:$J,5,FALSE)="","",VLOOKUP(P$3&amp;$A40,Westbound!$A:$J,5,FALSE)),"")</f>
        <v/>
      </c>
      <c r="Q40" s="17" t="str">
        <f t="shared" si="7"/>
        <v/>
      </c>
    </row>
    <row r="41" spans="1:17" x14ac:dyDescent="0.25">
      <c r="A41" s="174" t="s">
        <v>612</v>
      </c>
      <c r="B41" s="4" t="str">
        <f>IFERROR(IF(VLOOKUP(B$3&amp;$A41,Northbound!$A:$J,5,FALSE)="","",VLOOKUP(B$3&amp;$A41,Northbound!$A:$J,5,FALSE)),"")</f>
        <v/>
      </c>
      <c r="C41" s="4">
        <f>IFERROR(IF(VLOOKUP(C$3&amp;$A41,Northbound!$A:$J,5,FALSE)="","",VLOOKUP(C$3&amp;$A41,Northbound!$A:$J,5,FALSE)),"")</f>
        <v>10</v>
      </c>
      <c r="D41" s="4" t="str">
        <f>IFERROR(IF(VLOOKUP(D$3&amp;$A41,Northbound!$A:$J,5,FALSE)="","",VLOOKUP(D$3&amp;$A41,Northbound!$A:$J,5,FALSE)),"")</f>
        <v/>
      </c>
      <c r="E41" s="17">
        <f t="shared" si="4"/>
        <v>10</v>
      </c>
      <c r="F41" s="4" t="str">
        <f>IFERROR(IF(VLOOKUP(F$3&amp;$A41,Southbound!$A:$J,5,FALSE)="","",VLOOKUP(F$3&amp;$A41,Southbound!$A:$J,5,FALSE)),"")</f>
        <v/>
      </c>
      <c r="G41" s="4">
        <f>IFERROR(IF(VLOOKUP(G$3&amp;$A41,Southbound!$A:$J,5,FALSE)="","",VLOOKUP(G$3&amp;$A41,Southbound!$A:$J,5,FALSE)),"")</f>
        <v>27</v>
      </c>
      <c r="H41" s="4" t="str">
        <f>IFERROR(IF(VLOOKUP(H$3&amp;$A41,Southbound!$A:$J,5,FALSE)="","",VLOOKUP(H$3&amp;$A41,Southbound!$A:$J,5,FALSE)),"")</f>
        <v/>
      </c>
      <c r="I41" s="17">
        <f t="shared" si="5"/>
        <v>27</v>
      </c>
      <c r="J41" s="4" t="str">
        <f>IFERROR(IF(VLOOKUP(J$3&amp;$A41,Eastbound!$A:$J,5,FALSE)="","",VLOOKUP(J$3&amp;$A41,Eastbound!$A:$J,5,FALSE)),"")</f>
        <v/>
      </c>
      <c r="K41" s="4" t="str">
        <f>IFERROR(IF(VLOOKUP(K$3&amp;$A41,Eastbound!$A:$J,5,FALSE)="","",VLOOKUP(K$3&amp;$A41,Eastbound!$A:$J,5,FALSE)),"")</f>
        <v/>
      </c>
      <c r="L41" s="4" t="str">
        <f>IFERROR(IF(VLOOKUP(L$3&amp;$A41,Eastbound!$A:$J,5,FALSE)="","",VLOOKUP(L$3&amp;$A41,Eastbound!$A:$J,5,FALSE)),"")</f>
        <v/>
      </c>
      <c r="M41" s="17" t="str">
        <f t="shared" si="6"/>
        <v/>
      </c>
      <c r="N41" s="4" t="str">
        <f>IFERROR(IF(VLOOKUP(N$3&amp;$A41,Westbound!$A:$J,5,FALSE)="","",VLOOKUP(N$3&amp;$A41,Westbound!$A:$J,5,FALSE)),"")</f>
        <v/>
      </c>
      <c r="O41" s="4" t="str">
        <f>IFERROR(IF(VLOOKUP(O$3&amp;$A41,Westbound!$A:$J,5,FALSE)="","",VLOOKUP(O$3&amp;$A41,Westbound!$A:$J,5,FALSE)),"")</f>
        <v/>
      </c>
      <c r="P41" s="4" t="str">
        <f>IFERROR(IF(VLOOKUP(P$3&amp;$A41,Westbound!$A:$J,5,FALSE)="","",VLOOKUP(P$3&amp;$A41,Westbound!$A:$J,5,FALSE)),"")</f>
        <v/>
      </c>
      <c r="Q41" s="17" t="str">
        <f t="shared" si="7"/>
        <v/>
      </c>
    </row>
    <row r="42" spans="1:17" x14ac:dyDescent="0.25">
      <c r="A42" s="174" t="s">
        <v>613</v>
      </c>
      <c r="B42" s="4" t="str">
        <f>IFERROR(IF(VLOOKUP(B$3&amp;$A42,Northbound!$A:$J,5,FALSE)="","",VLOOKUP(B$3&amp;$A42,Northbound!$A:$J,5,FALSE)),"")</f>
        <v/>
      </c>
      <c r="C42" s="4">
        <f>IFERROR(IF(VLOOKUP(C$3&amp;$A42,Northbound!$A:$J,5,FALSE)="","",VLOOKUP(C$3&amp;$A42,Northbound!$A:$J,5,FALSE)),"")</f>
        <v>5</v>
      </c>
      <c r="D42" s="4" t="str">
        <f>IFERROR(IF(VLOOKUP(D$3&amp;$A42,Northbound!$A:$J,5,FALSE)="","",VLOOKUP(D$3&amp;$A42,Northbound!$A:$J,5,FALSE)),"")</f>
        <v/>
      </c>
      <c r="E42" s="17">
        <f t="shared" si="4"/>
        <v>5</v>
      </c>
      <c r="F42" s="4" t="str">
        <f>IFERROR(IF(VLOOKUP(F$3&amp;$A42,Southbound!$A:$J,5,FALSE)="","",VLOOKUP(F$3&amp;$A42,Southbound!$A:$J,5,FALSE)),"")</f>
        <v/>
      </c>
      <c r="G42" s="4">
        <f>IFERROR(IF(VLOOKUP(G$3&amp;$A42,Southbound!$A:$J,5,FALSE)="","",VLOOKUP(G$3&amp;$A42,Southbound!$A:$J,5,FALSE)),"")</f>
        <v>28</v>
      </c>
      <c r="H42" s="4" t="str">
        <f>IFERROR(IF(VLOOKUP(H$3&amp;$A42,Southbound!$A:$J,5,FALSE)="","",VLOOKUP(H$3&amp;$A42,Southbound!$A:$J,5,FALSE)),"")</f>
        <v/>
      </c>
      <c r="I42" s="17">
        <f t="shared" si="5"/>
        <v>28</v>
      </c>
      <c r="J42" s="4" t="str">
        <f>IFERROR(IF(VLOOKUP(J$3&amp;$A42,Eastbound!$A:$J,5,FALSE)="","",VLOOKUP(J$3&amp;$A42,Eastbound!$A:$J,5,FALSE)),"")</f>
        <v/>
      </c>
      <c r="K42" s="4" t="str">
        <f>IFERROR(IF(VLOOKUP(K$3&amp;$A42,Eastbound!$A:$J,5,FALSE)="","",VLOOKUP(K$3&amp;$A42,Eastbound!$A:$J,5,FALSE)),"")</f>
        <v/>
      </c>
      <c r="L42" s="4" t="str">
        <f>IFERROR(IF(VLOOKUP(L$3&amp;$A42,Eastbound!$A:$J,5,FALSE)="","",VLOOKUP(L$3&amp;$A42,Eastbound!$A:$J,5,FALSE)),"")</f>
        <v/>
      </c>
      <c r="M42" s="17" t="str">
        <f t="shared" si="6"/>
        <v/>
      </c>
      <c r="N42" s="4" t="str">
        <f>IFERROR(IF(VLOOKUP(N$3&amp;$A42,Westbound!$A:$J,5,FALSE)="","",VLOOKUP(N$3&amp;$A42,Westbound!$A:$J,5,FALSE)),"")</f>
        <v/>
      </c>
      <c r="O42" s="4" t="str">
        <f>IFERROR(IF(VLOOKUP(O$3&amp;$A42,Westbound!$A:$J,5,FALSE)="","",VLOOKUP(O$3&amp;$A42,Westbound!$A:$J,5,FALSE)),"")</f>
        <v/>
      </c>
      <c r="P42" s="4" t="str">
        <f>IFERROR(IF(VLOOKUP(P$3&amp;$A42,Westbound!$A:$J,5,FALSE)="","",VLOOKUP(P$3&amp;$A42,Westbound!$A:$J,5,FALSE)),"")</f>
        <v/>
      </c>
      <c r="Q42" s="17" t="str">
        <f t="shared" si="7"/>
        <v/>
      </c>
    </row>
    <row r="43" spans="1:17" x14ac:dyDescent="0.25">
      <c r="A43" s="174" t="s">
        <v>614</v>
      </c>
      <c r="B43" s="4" t="str">
        <f>IFERROR(IF(VLOOKUP(B$3&amp;$A43,Northbound!$A:$J,5,FALSE)="","",VLOOKUP(B$3&amp;$A43,Northbound!$A:$J,5,FALSE)),"")</f>
        <v/>
      </c>
      <c r="C43" s="4">
        <f>IFERROR(IF(VLOOKUP(C$3&amp;$A43,Northbound!$A:$J,5,FALSE)="","",VLOOKUP(C$3&amp;$A43,Northbound!$A:$J,5,FALSE)),"")</f>
        <v>4</v>
      </c>
      <c r="D43" s="4" t="str">
        <f>IFERROR(IF(VLOOKUP(D$3&amp;$A43,Northbound!$A:$J,5,FALSE)="","",VLOOKUP(D$3&amp;$A43,Northbound!$A:$J,5,FALSE)),"")</f>
        <v/>
      </c>
      <c r="E43" s="17">
        <f t="shared" si="4"/>
        <v>4</v>
      </c>
      <c r="F43" s="4" t="str">
        <f>IFERROR(IF(VLOOKUP(F$3&amp;$A43,Southbound!$A:$J,5,FALSE)="","",VLOOKUP(F$3&amp;$A43,Southbound!$A:$J,5,FALSE)),"")</f>
        <v/>
      </c>
      <c r="G43" s="4">
        <f>IFERROR(IF(VLOOKUP(G$3&amp;$A43,Southbound!$A:$J,5,FALSE)="","",VLOOKUP(G$3&amp;$A43,Southbound!$A:$J,5,FALSE)),"")</f>
        <v>29</v>
      </c>
      <c r="H43" s="4" t="str">
        <f>IFERROR(IF(VLOOKUP(H$3&amp;$A43,Southbound!$A:$J,5,FALSE)="","",VLOOKUP(H$3&amp;$A43,Southbound!$A:$J,5,FALSE)),"")</f>
        <v/>
      </c>
      <c r="I43" s="17">
        <f t="shared" si="5"/>
        <v>29</v>
      </c>
      <c r="J43" s="4" t="str">
        <f>IFERROR(IF(VLOOKUP(J$3&amp;$A43,Eastbound!$A:$J,5,FALSE)="","",VLOOKUP(J$3&amp;$A43,Eastbound!$A:$J,5,FALSE)),"")</f>
        <v/>
      </c>
      <c r="K43" s="4" t="str">
        <f>IFERROR(IF(VLOOKUP(K$3&amp;$A43,Eastbound!$A:$J,5,FALSE)="","",VLOOKUP(K$3&amp;$A43,Eastbound!$A:$J,5,FALSE)),"")</f>
        <v/>
      </c>
      <c r="L43" s="4" t="str">
        <f>IFERROR(IF(VLOOKUP(L$3&amp;$A43,Eastbound!$A:$J,5,FALSE)="","",VLOOKUP(L$3&amp;$A43,Eastbound!$A:$J,5,FALSE)),"")</f>
        <v/>
      </c>
      <c r="M43" s="17" t="str">
        <f t="shared" si="6"/>
        <v/>
      </c>
      <c r="N43" s="4" t="str">
        <f>IFERROR(IF(VLOOKUP(N$3&amp;$A43,Westbound!$A:$J,5,FALSE)="","",VLOOKUP(N$3&amp;$A43,Westbound!$A:$J,5,FALSE)),"")</f>
        <v/>
      </c>
      <c r="O43" s="4" t="str">
        <f>IFERROR(IF(VLOOKUP(O$3&amp;$A43,Westbound!$A:$J,5,FALSE)="","",VLOOKUP(O$3&amp;$A43,Westbound!$A:$J,5,FALSE)),"")</f>
        <v/>
      </c>
      <c r="P43" s="4" t="str">
        <f>IFERROR(IF(VLOOKUP(P$3&amp;$A43,Westbound!$A:$J,5,FALSE)="","",VLOOKUP(P$3&amp;$A43,Westbound!$A:$J,5,FALSE)),"")</f>
        <v/>
      </c>
      <c r="Q43" s="17" t="str">
        <f t="shared" si="7"/>
        <v/>
      </c>
    </row>
    <row r="44" spans="1:17" x14ac:dyDescent="0.25">
      <c r="A44" s="174" t="s">
        <v>615</v>
      </c>
      <c r="B44" s="4" t="str">
        <f>IFERROR(IF(VLOOKUP(B$3&amp;$A44,Northbound!$A:$J,5,FALSE)="","",VLOOKUP(B$3&amp;$A44,Northbound!$A:$J,5,FALSE)),"")</f>
        <v/>
      </c>
      <c r="C44" s="4">
        <f>IFERROR(IF(VLOOKUP(C$3&amp;$A44,Northbound!$A:$J,5,FALSE)="","",VLOOKUP(C$3&amp;$A44,Northbound!$A:$J,5,FALSE)),"")</f>
        <v>2</v>
      </c>
      <c r="D44" s="4" t="str">
        <f>IFERROR(IF(VLOOKUP(D$3&amp;$A44,Northbound!$A:$J,5,FALSE)="","",VLOOKUP(D$3&amp;$A44,Northbound!$A:$J,5,FALSE)),"")</f>
        <v/>
      </c>
      <c r="E44" s="17">
        <f t="shared" si="4"/>
        <v>2</v>
      </c>
      <c r="F44" s="4" t="str">
        <f>IFERROR(IF(VLOOKUP(F$3&amp;$A44,Southbound!$A:$J,5,FALSE)="","",VLOOKUP(F$3&amp;$A44,Southbound!$A:$J,5,FALSE)),"")</f>
        <v/>
      </c>
      <c r="G44" s="4">
        <f>IFERROR(IF(VLOOKUP(G$3&amp;$A44,Southbound!$A:$J,5,FALSE)="","",VLOOKUP(G$3&amp;$A44,Southbound!$A:$J,5,FALSE)),"")</f>
        <v>28</v>
      </c>
      <c r="H44" s="4" t="str">
        <f>IFERROR(IF(VLOOKUP(H$3&amp;$A44,Southbound!$A:$J,5,FALSE)="","",VLOOKUP(H$3&amp;$A44,Southbound!$A:$J,5,FALSE)),"")</f>
        <v/>
      </c>
      <c r="I44" s="17">
        <f t="shared" si="5"/>
        <v>28</v>
      </c>
      <c r="J44" s="4" t="str">
        <f>IFERROR(IF(VLOOKUP(J$3&amp;$A44,Eastbound!$A:$J,5,FALSE)="","",VLOOKUP(J$3&amp;$A44,Eastbound!$A:$J,5,FALSE)),"")</f>
        <v/>
      </c>
      <c r="K44" s="4" t="str">
        <f>IFERROR(IF(VLOOKUP(K$3&amp;$A44,Eastbound!$A:$J,5,FALSE)="","",VLOOKUP(K$3&amp;$A44,Eastbound!$A:$J,5,FALSE)),"")</f>
        <v/>
      </c>
      <c r="L44" s="4" t="str">
        <f>IFERROR(IF(VLOOKUP(L$3&amp;$A44,Eastbound!$A:$J,5,FALSE)="","",VLOOKUP(L$3&amp;$A44,Eastbound!$A:$J,5,FALSE)),"")</f>
        <v/>
      </c>
      <c r="M44" s="17" t="str">
        <f t="shared" si="6"/>
        <v/>
      </c>
      <c r="N44" s="4" t="str">
        <f>IFERROR(IF(VLOOKUP(N$3&amp;$A44,Westbound!$A:$J,5,FALSE)="","",VLOOKUP(N$3&amp;$A44,Westbound!$A:$J,5,FALSE)),"")</f>
        <v/>
      </c>
      <c r="O44" s="4" t="str">
        <f>IFERROR(IF(VLOOKUP(O$3&amp;$A44,Westbound!$A:$J,5,FALSE)="","",VLOOKUP(O$3&amp;$A44,Westbound!$A:$J,5,FALSE)),"")</f>
        <v/>
      </c>
      <c r="P44" s="4" t="str">
        <f>IFERROR(IF(VLOOKUP(P$3&amp;$A44,Westbound!$A:$J,5,FALSE)="","",VLOOKUP(P$3&amp;$A44,Westbound!$A:$J,5,FALSE)),"")</f>
        <v/>
      </c>
      <c r="Q44" s="17" t="str">
        <f t="shared" si="7"/>
        <v/>
      </c>
    </row>
    <row r="45" spans="1:17" x14ac:dyDescent="0.25">
      <c r="A45" s="174" t="s">
        <v>616</v>
      </c>
      <c r="B45" s="4" t="str">
        <f>IFERROR(IF(VLOOKUP(B$3&amp;$A45,Northbound!$A:$J,5,FALSE)="","",VLOOKUP(B$3&amp;$A45,Northbound!$A:$J,5,FALSE)),"")</f>
        <v/>
      </c>
      <c r="C45" s="4">
        <f>IFERROR(IF(VLOOKUP(C$3&amp;$A45,Northbound!$A:$J,5,FALSE)="","",VLOOKUP(C$3&amp;$A45,Northbound!$A:$J,5,FALSE)),"")</f>
        <v>3</v>
      </c>
      <c r="D45" s="4" t="str">
        <f>IFERROR(IF(VLOOKUP(D$3&amp;$A45,Northbound!$A:$J,5,FALSE)="","",VLOOKUP(D$3&amp;$A45,Northbound!$A:$J,5,FALSE)),"")</f>
        <v/>
      </c>
      <c r="E45" s="17">
        <f t="shared" si="4"/>
        <v>3</v>
      </c>
      <c r="F45" s="4" t="str">
        <f>IFERROR(IF(VLOOKUP(F$3&amp;$A45,Southbound!$A:$J,5,FALSE)="","",VLOOKUP(F$3&amp;$A45,Southbound!$A:$J,5,FALSE)),"")</f>
        <v/>
      </c>
      <c r="G45" s="4">
        <f>IFERROR(IF(VLOOKUP(G$3&amp;$A45,Southbound!$A:$J,5,FALSE)="","",VLOOKUP(G$3&amp;$A45,Southbound!$A:$J,5,FALSE)),"")</f>
        <v>33</v>
      </c>
      <c r="H45" s="4" t="str">
        <f>IFERROR(IF(VLOOKUP(H$3&amp;$A45,Southbound!$A:$J,5,FALSE)="","",VLOOKUP(H$3&amp;$A45,Southbound!$A:$J,5,FALSE)),"")</f>
        <v/>
      </c>
      <c r="I45" s="17">
        <f t="shared" si="5"/>
        <v>33</v>
      </c>
      <c r="J45" s="4" t="str">
        <f>IFERROR(IF(VLOOKUP(J$3&amp;$A45,Eastbound!$A:$J,5,FALSE)="","",VLOOKUP(J$3&amp;$A45,Eastbound!$A:$J,5,FALSE)),"")</f>
        <v/>
      </c>
      <c r="K45" s="4" t="str">
        <f>IFERROR(IF(VLOOKUP(K$3&amp;$A45,Eastbound!$A:$J,5,FALSE)="","",VLOOKUP(K$3&amp;$A45,Eastbound!$A:$J,5,FALSE)),"")</f>
        <v/>
      </c>
      <c r="L45" s="4" t="str">
        <f>IFERROR(IF(VLOOKUP(L$3&amp;$A45,Eastbound!$A:$J,5,FALSE)="","",VLOOKUP(L$3&amp;$A45,Eastbound!$A:$J,5,FALSE)),"")</f>
        <v/>
      </c>
      <c r="M45" s="17" t="str">
        <f t="shared" si="6"/>
        <v/>
      </c>
      <c r="N45" s="4" t="str">
        <f>IFERROR(IF(VLOOKUP(N$3&amp;$A45,Westbound!$A:$J,5,FALSE)="","",VLOOKUP(N$3&amp;$A45,Westbound!$A:$J,5,FALSE)),"")</f>
        <v/>
      </c>
      <c r="O45" s="4" t="str">
        <f>IFERROR(IF(VLOOKUP(O$3&amp;$A45,Westbound!$A:$J,5,FALSE)="","",VLOOKUP(O$3&amp;$A45,Westbound!$A:$J,5,FALSE)),"")</f>
        <v/>
      </c>
      <c r="P45" s="4" t="str">
        <f>IFERROR(IF(VLOOKUP(P$3&amp;$A45,Westbound!$A:$J,5,FALSE)="","",VLOOKUP(P$3&amp;$A45,Westbound!$A:$J,5,FALSE)),"")</f>
        <v/>
      </c>
      <c r="Q45" s="17" t="str">
        <f t="shared" si="7"/>
        <v/>
      </c>
    </row>
    <row r="46" spans="1:17" x14ac:dyDescent="0.25">
      <c r="A46" s="174" t="s">
        <v>617</v>
      </c>
      <c r="B46" s="4" t="str">
        <f>IFERROR(IF(VLOOKUP(B$3&amp;$A46,Northbound!$A:$J,5,FALSE)="","",VLOOKUP(B$3&amp;$A46,Northbound!$A:$J,5,FALSE)),"")</f>
        <v/>
      </c>
      <c r="C46" s="4">
        <f>IFERROR(IF(VLOOKUP(C$3&amp;$A46,Northbound!$A:$J,5,FALSE)="","",VLOOKUP(C$3&amp;$A46,Northbound!$A:$J,5,FALSE)),"")</f>
        <v>6</v>
      </c>
      <c r="D46" s="4" t="str">
        <f>IFERROR(IF(VLOOKUP(D$3&amp;$A46,Northbound!$A:$J,5,FALSE)="","",VLOOKUP(D$3&amp;$A46,Northbound!$A:$J,5,FALSE)),"")</f>
        <v/>
      </c>
      <c r="E46" s="17">
        <f t="shared" si="4"/>
        <v>6</v>
      </c>
      <c r="F46" s="4" t="str">
        <f>IFERROR(IF(VLOOKUP(F$3&amp;$A46,Southbound!$A:$J,5,FALSE)="","",VLOOKUP(F$3&amp;$A46,Southbound!$A:$J,5,FALSE)),"")</f>
        <v/>
      </c>
      <c r="G46" s="4">
        <f>IFERROR(IF(VLOOKUP(G$3&amp;$A46,Southbound!$A:$J,5,FALSE)="","",VLOOKUP(G$3&amp;$A46,Southbound!$A:$J,5,FALSE)),"")</f>
        <v>29</v>
      </c>
      <c r="H46" s="4" t="str">
        <f>IFERROR(IF(VLOOKUP(H$3&amp;$A46,Southbound!$A:$J,5,FALSE)="","",VLOOKUP(H$3&amp;$A46,Southbound!$A:$J,5,FALSE)),"")</f>
        <v/>
      </c>
      <c r="I46" s="17">
        <f t="shared" si="5"/>
        <v>29</v>
      </c>
      <c r="J46" s="4" t="str">
        <f>IFERROR(IF(VLOOKUP(J$3&amp;$A46,Eastbound!$A:$J,5,FALSE)="","",VLOOKUP(J$3&amp;$A46,Eastbound!$A:$J,5,FALSE)),"")</f>
        <v/>
      </c>
      <c r="K46" s="4" t="str">
        <f>IFERROR(IF(VLOOKUP(K$3&amp;$A46,Eastbound!$A:$J,5,FALSE)="","",VLOOKUP(K$3&amp;$A46,Eastbound!$A:$J,5,FALSE)),"")</f>
        <v/>
      </c>
      <c r="L46" s="4" t="str">
        <f>IFERROR(IF(VLOOKUP(L$3&amp;$A46,Eastbound!$A:$J,5,FALSE)="","",VLOOKUP(L$3&amp;$A46,Eastbound!$A:$J,5,FALSE)),"")</f>
        <v/>
      </c>
      <c r="M46" s="17" t="str">
        <f t="shared" si="6"/>
        <v/>
      </c>
      <c r="N46" s="4" t="str">
        <f>IFERROR(IF(VLOOKUP(N$3&amp;$A46,Westbound!$A:$J,5,FALSE)="","",VLOOKUP(N$3&amp;$A46,Westbound!$A:$J,5,FALSE)),"")</f>
        <v/>
      </c>
      <c r="O46" s="4" t="str">
        <f>IFERROR(IF(VLOOKUP(O$3&amp;$A46,Westbound!$A:$J,5,FALSE)="","",VLOOKUP(O$3&amp;$A46,Westbound!$A:$J,5,FALSE)),"")</f>
        <v/>
      </c>
      <c r="P46" s="4" t="str">
        <f>IFERROR(IF(VLOOKUP(P$3&amp;$A46,Westbound!$A:$J,5,FALSE)="","",VLOOKUP(P$3&amp;$A46,Westbound!$A:$J,5,FALSE)),"")</f>
        <v/>
      </c>
      <c r="Q46" s="17" t="str">
        <f t="shared" si="7"/>
        <v/>
      </c>
    </row>
    <row r="47" spans="1:17" x14ac:dyDescent="0.25">
      <c r="A47" s="174" t="s">
        <v>618</v>
      </c>
      <c r="B47" s="4" t="str">
        <f>IFERROR(IF(VLOOKUP(B$3&amp;$A47,Northbound!$A:$J,5,FALSE)="","",VLOOKUP(B$3&amp;$A47,Northbound!$A:$J,5,FALSE)),"")</f>
        <v/>
      </c>
      <c r="C47" s="4">
        <f>IFERROR(IF(VLOOKUP(C$3&amp;$A47,Northbound!$A:$J,5,FALSE)="","",VLOOKUP(C$3&amp;$A47,Northbound!$A:$J,5,FALSE)),"")</f>
        <v>7</v>
      </c>
      <c r="D47" s="4" t="str">
        <f>IFERROR(IF(VLOOKUP(D$3&amp;$A47,Northbound!$A:$J,5,FALSE)="","",VLOOKUP(D$3&amp;$A47,Northbound!$A:$J,5,FALSE)),"")</f>
        <v/>
      </c>
      <c r="E47" s="17">
        <f t="shared" si="4"/>
        <v>7</v>
      </c>
      <c r="F47" s="4" t="str">
        <f>IFERROR(IF(VLOOKUP(F$3&amp;$A47,Southbound!$A:$J,5,FALSE)="","",VLOOKUP(F$3&amp;$A47,Southbound!$A:$J,5,FALSE)),"")</f>
        <v/>
      </c>
      <c r="G47" s="4">
        <f>IFERROR(IF(VLOOKUP(G$3&amp;$A47,Southbound!$A:$J,5,FALSE)="","",VLOOKUP(G$3&amp;$A47,Southbound!$A:$J,5,FALSE)),"")</f>
        <v>27</v>
      </c>
      <c r="H47" s="4" t="str">
        <f>IFERROR(IF(VLOOKUP(H$3&amp;$A47,Southbound!$A:$J,5,FALSE)="","",VLOOKUP(H$3&amp;$A47,Southbound!$A:$J,5,FALSE)),"")</f>
        <v/>
      </c>
      <c r="I47" s="17">
        <f t="shared" si="5"/>
        <v>27</v>
      </c>
      <c r="J47" s="4" t="str">
        <f>IFERROR(IF(VLOOKUP(J$3&amp;$A47,Eastbound!$A:$J,5,FALSE)="","",VLOOKUP(J$3&amp;$A47,Eastbound!$A:$J,5,FALSE)),"")</f>
        <v/>
      </c>
      <c r="K47" s="4" t="str">
        <f>IFERROR(IF(VLOOKUP(K$3&amp;$A47,Eastbound!$A:$J,5,FALSE)="","",VLOOKUP(K$3&amp;$A47,Eastbound!$A:$J,5,FALSE)),"")</f>
        <v/>
      </c>
      <c r="L47" s="4" t="str">
        <f>IFERROR(IF(VLOOKUP(L$3&amp;$A47,Eastbound!$A:$J,5,FALSE)="","",VLOOKUP(L$3&amp;$A47,Eastbound!$A:$J,5,FALSE)),"")</f>
        <v/>
      </c>
      <c r="M47" s="17" t="str">
        <f t="shared" si="6"/>
        <v/>
      </c>
      <c r="N47" s="4" t="str">
        <f>IFERROR(IF(VLOOKUP(N$3&amp;$A47,Westbound!$A:$J,5,FALSE)="","",VLOOKUP(N$3&amp;$A47,Westbound!$A:$J,5,FALSE)),"")</f>
        <v/>
      </c>
      <c r="O47" s="4" t="str">
        <f>IFERROR(IF(VLOOKUP(O$3&amp;$A47,Westbound!$A:$J,5,FALSE)="","",VLOOKUP(O$3&amp;$A47,Westbound!$A:$J,5,FALSE)),"")</f>
        <v/>
      </c>
      <c r="P47" s="4" t="str">
        <f>IFERROR(IF(VLOOKUP(P$3&amp;$A47,Westbound!$A:$J,5,FALSE)="","",VLOOKUP(P$3&amp;$A47,Westbound!$A:$J,5,FALSE)),"")</f>
        <v/>
      </c>
      <c r="Q47" s="17" t="str">
        <f t="shared" si="7"/>
        <v/>
      </c>
    </row>
    <row r="48" spans="1:17" x14ac:dyDescent="0.25">
      <c r="A48" s="174" t="s">
        <v>619</v>
      </c>
      <c r="B48" s="4" t="str">
        <f>IFERROR(IF(VLOOKUP(B$3&amp;$A48,Northbound!$A:$J,5,FALSE)="","",VLOOKUP(B$3&amp;$A48,Northbound!$A:$J,5,FALSE)),"")</f>
        <v/>
      </c>
      <c r="C48" s="4">
        <f>IFERROR(IF(VLOOKUP(C$3&amp;$A48,Northbound!$A:$J,5,FALSE)="","",VLOOKUP(C$3&amp;$A48,Northbound!$A:$J,5,FALSE)),"")</f>
        <v>4</v>
      </c>
      <c r="D48" s="4" t="str">
        <f>IFERROR(IF(VLOOKUP(D$3&amp;$A48,Northbound!$A:$J,5,FALSE)="","",VLOOKUP(D$3&amp;$A48,Northbound!$A:$J,5,FALSE)),"")</f>
        <v/>
      </c>
      <c r="E48" s="17">
        <f t="shared" si="4"/>
        <v>4</v>
      </c>
      <c r="F48" s="4" t="str">
        <f>IFERROR(IF(VLOOKUP(F$3&amp;$A48,Southbound!$A:$J,5,FALSE)="","",VLOOKUP(F$3&amp;$A48,Southbound!$A:$J,5,FALSE)),"")</f>
        <v/>
      </c>
      <c r="G48" s="4">
        <f>IFERROR(IF(VLOOKUP(G$3&amp;$A48,Southbound!$A:$J,5,FALSE)="","",VLOOKUP(G$3&amp;$A48,Southbound!$A:$J,5,FALSE)),"")</f>
        <v>16</v>
      </c>
      <c r="H48" s="4" t="str">
        <f>IFERROR(IF(VLOOKUP(H$3&amp;$A48,Southbound!$A:$J,5,FALSE)="","",VLOOKUP(H$3&amp;$A48,Southbound!$A:$J,5,FALSE)),"")</f>
        <v/>
      </c>
      <c r="I48" s="17">
        <f t="shared" si="5"/>
        <v>16</v>
      </c>
      <c r="J48" s="4" t="str">
        <f>IFERROR(IF(VLOOKUP(J$3&amp;$A48,Eastbound!$A:$J,5,FALSE)="","",VLOOKUP(J$3&amp;$A48,Eastbound!$A:$J,5,FALSE)),"")</f>
        <v/>
      </c>
      <c r="K48" s="4" t="str">
        <f>IFERROR(IF(VLOOKUP(K$3&amp;$A48,Eastbound!$A:$J,5,FALSE)="","",VLOOKUP(K$3&amp;$A48,Eastbound!$A:$J,5,FALSE)),"")</f>
        <v/>
      </c>
      <c r="L48" s="4" t="str">
        <f>IFERROR(IF(VLOOKUP(L$3&amp;$A48,Eastbound!$A:$J,5,FALSE)="","",VLOOKUP(L$3&amp;$A48,Eastbound!$A:$J,5,FALSE)),"")</f>
        <v/>
      </c>
      <c r="M48" s="17" t="str">
        <f t="shared" si="6"/>
        <v/>
      </c>
      <c r="N48" s="4" t="str">
        <f>IFERROR(IF(VLOOKUP(N$3&amp;$A48,Westbound!$A:$J,5,FALSE)="","",VLOOKUP(N$3&amp;$A48,Westbound!$A:$J,5,FALSE)),"")</f>
        <v/>
      </c>
      <c r="O48" s="4" t="str">
        <f>IFERROR(IF(VLOOKUP(O$3&amp;$A48,Westbound!$A:$J,5,FALSE)="","",VLOOKUP(O$3&amp;$A48,Westbound!$A:$J,5,FALSE)),"")</f>
        <v/>
      </c>
      <c r="P48" s="4" t="str">
        <f>IFERROR(IF(VLOOKUP(P$3&amp;$A48,Westbound!$A:$J,5,FALSE)="","",VLOOKUP(P$3&amp;$A48,Westbound!$A:$J,5,FALSE)),"")</f>
        <v/>
      </c>
      <c r="Q48" s="17" t="str">
        <f t="shared" si="7"/>
        <v/>
      </c>
    </row>
    <row r="49" spans="1:17" x14ac:dyDescent="0.25">
      <c r="A49" s="174" t="s">
        <v>620</v>
      </c>
      <c r="B49" s="4" t="str">
        <f>IFERROR(IF(VLOOKUP(B$3&amp;$A49,Northbound!$A:$J,5,FALSE)="","",VLOOKUP(B$3&amp;$A49,Northbound!$A:$J,5,FALSE)),"")</f>
        <v/>
      </c>
      <c r="C49" s="4">
        <f>IFERROR(IF(VLOOKUP(C$3&amp;$A49,Northbound!$A:$J,5,FALSE)="","",VLOOKUP(C$3&amp;$A49,Northbound!$A:$J,5,FALSE)),"")</f>
        <v>7</v>
      </c>
      <c r="D49" s="4" t="str">
        <f>IFERROR(IF(VLOOKUP(D$3&amp;$A49,Northbound!$A:$J,5,FALSE)="","",VLOOKUP(D$3&amp;$A49,Northbound!$A:$J,5,FALSE)),"")</f>
        <v/>
      </c>
      <c r="E49" s="17">
        <f t="shared" si="4"/>
        <v>7</v>
      </c>
      <c r="F49" s="4" t="str">
        <f>IFERROR(IF(VLOOKUP(F$3&amp;$A49,Southbound!$A:$J,5,FALSE)="","",VLOOKUP(F$3&amp;$A49,Southbound!$A:$J,5,FALSE)),"")</f>
        <v/>
      </c>
      <c r="G49" s="4">
        <f>IFERROR(IF(VLOOKUP(G$3&amp;$A49,Southbound!$A:$J,5,FALSE)="","",VLOOKUP(G$3&amp;$A49,Southbound!$A:$J,5,FALSE)),"")</f>
        <v>25</v>
      </c>
      <c r="H49" s="4" t="str">
        <f>IFERROR(IF(VLOOKUP(H$3&amp;$A49,Southbound!$A:$J,5,FALSE)="","",VLOOKUP(H$3&amp;$A49,Southbound!$A:$J,5,FALSE)),"")</f>
        <v/>
      </c>
      <c r="I49" s="17">
        <f t="shared" si="5"/>
        <v>25</v>
      </c>
      <c r="J49" s="4" t="str">
        <f>IFERROR(IF(VLOOKUP(J$3&amp;$A49,Eastbound!$A:$J,5,FALSE)="","",VLOOKUP(J$3&amp;$A49,Eastbound!$A:$J,5,FALSE)),"")</f>
        <v/>
      </c>
      <c r="K49" s="4" t="str">
        <f>IFERROR(IF(VLOOKUP(K$3&amp;$A49,Eastbound!$A:$J,5,FALSE)="","",VLOOKUP(K$3&amp;$A49,Eastbound!$A:$J,5,FALSE)),"")</f>
        <v/>
      </c>
      <c r="L49" s="4" t="str">
        <f>IFERROR(IF(VLOOKUP(L$3&amp;$A49,Eastbound!$A:$J,5,FALSE)="","",VLOOKUP(L$3&amp;$A49,Eastbound!$A:$J,5,FALSE)),"")</f>
        <v/>
      </c>
      <c r="M49" s="17" t="str">
        <f t="shared" si="6"/>
        <v/>
      </c>
      <c r="N49" s="4" t="str">
        <f>IFERROR(IF(VLOOKUP(N$3&amp;$A49,Westbound!$A:$J,5,FALSE)="","",VLOOKUP(N$3&amp;$A49,Westbound!$A:$J,5,FALSE)),"")</f>
        <v/>
      </c>
      <c r="O49" s="4" t="str">
        <f>IFERROR(IF(VLOOKUP(O$3&amp;$A49,Westbound!$A:$J,5,FALSE)="","",VLOOKUP(O$3&amp;$A49,Westbound!$A:$J,5,FALSE)),"")</f>
        <v/>
      </c>
      <c r="P49" s="4" t="str">
        <f>IFERROR(IF(VLOOKUP(P$3&amp;$A49,Westbound!$A:$J,5,FALSE)="","",VLOOKUP(P$3&amp;$A49,Westbound!$A:$J,5,FALSE)),"")</f>
        <v/>
      </c>
      <c r="Q49" s="17" t="str">
        <f t="shared" si="7"/>
        <v/>
      </c>
    </row>
    <row r="50" spans="1:17" x14ac:dyDescent="0.25">
      <c r="A50" s="174" t="s">
        <v>621</v>
      </c>
      <c r="B50" s="4" t="str">
        <f>IFERROR(IF(VLOOKUP(B$3&amp;$A50,Northbound!$A:$J,5,FALSE)="","",VLOOKUP(B$3&amp;$A50,Northbound!$A:$J,5,FALSE)),"")</f>
        <v/>
      </c>
      <c r="C50" s="4">
        <f>IFERROR(IF(VLOOKUP(C$3&amp;$A50,Northbound!$A:$J,5,FALSE)="","",VLOOKUP(C$3&amp;$A50,Northbound!$A:$J,5,FALSE)),"")</f>
        <v>6</v>
      </c>
      <c r="D50" s="4" t="str">
        <f>IFERROR(IF(VLOOKUP(D$3&amp;$A50,Northbound!$A:$J,5,FALSE)="","",VLOOKUP(D$3&amp;$A50,Northbound!$A:$J,5,FALSE)),"")</f>
        <v/>
      </c>
      <c r="E50" s="17">
        <f t="shared" si="4"/>
        <v>6</v>
      </c>
      <c r="F50" s="4" t="str">
        <f>IFERROR(IF(VLOOKUP(F$3&amp;$A50,Southbound!$A:$J,5,FALSE)="","",VLOOKUP(F$3&amp;$A50,Southbound!$A:$J,5,FALSE)),"")</f>
        <v/>
      </c>
      <c r="G50" s="4">
        <f>IFERROR(IF(VLOOKUP(G$3&amp;$A50,Southbound!$A:$J,5,FALSE)="","",VLOOKUP(G$3&amp;$A50,Southbound!$A:$J,5,FALSE)),"")</f>
        <v>35</v>
      </c>
      <c r="H50" s="4" t="str">
        <f>IFERROR(IF(VLOOKUP(H$3&amp;$A50,Southbound!$A:$J,5,FALSE)="","",VLOOKUP(H$3&amp;$A50,Southbound!$A:$J,5,FALSE)),"")</f>
        <v/>
      </c>
      <c r="I50" s="17">
        <f t="shared" si="5"/>
        <v>35</v>
      </c>
      <c r="J50" s="4" t="str">
        <f>IFERROR(IF(VLOOKUP(J$3&amp;$A50,Eastbound!$A:$J,5,FALSE)="","",VLOOKUP(J$3&amp;$A50,Eastbound!$A:$J,5,FALSE)),"")</f>
        <v/>
      </c>
      <c r="K50" s="4" t="str">
        <f>IFERROR(IF(VLOOKUP(K$3&amp;$A50,Eastbound!$A:$J,5,FALSE)="","",VLOOKUP(K$3&amp;$A50,Eastbound!$A:$J,5,FALSE)),"")</f>
        <v/>
      </c>
      <c r="L50" s="4" t="str">
        <f>IFERROR(IF(VLOOKUP(L$3&amp;$A50,Eastbound!$A:$J,5,FALSE)="","",VLOOKUP(L$3&amp;$A50,Eastbound!$A:$J,5,FALSE)),"")</f>
        <v/>
      </c>
      <c r="M50" s="17" t="str">
        <f t="shared" si="6"/>
        <v/>
      </c>
      <c r="N50" s="4" t="str">
        <f>IFERROR(IF(VLOOKUP(N$3&amp;$A50,Westbound!$A:$J,5,FALSE)="","",VLOOKUP(N$3&amp;$A50,Westbound!$A:$J,5,FALSE)),"")</f>
        <v/>
      </c>
      <c r="O50" s="4" t="str">
        <f>IFERROR(IF(VLOOKUP(O$3&amp;$A50,Westbound!$A:$J,5,FALSE)="","",VLOOKUP(O$3&amp;$A50,Westbound!$A:$J,5,FALSE)),"")</f>
        <v/>
      </c>
      <c r="P50" s="4" t="str">
        <f>IFERROR(IF(VLOOKUP(P$3&amp;$A50,Westbound!$A:$J,5,FALSE)="","",VLOOKUP(P$3&amp;$A50,Westbound!$A:$J,5,FALSE)),"")</f>
        <v/>
      </c>
      <c r="Q50" s="17" t="str">
        <f t="shared" si="7"/>
        <v/>
      </c>
    </row>
    <row r="51" spans="1:17" x14ac:dyDescent="0.25">
      <c r="A51" s="174" t="s">
        <v>622</v>
      </c>
      <c r="B51" s="4">
        <f>IFERROR(IF(VLOOKUP(B$3&amp;$A51,Northbound!$A:$J,5,FALSE)="","",VLOOKUP(B$3&amp;$A51,Northbound!$A:$J,5,FALSE)),"")</f>
        <v>7</v>
      </c>
      <c r="C51" s="4" t="str">
        <f>IFERROR(IF(VLOOKUP(C$3&amp;$A51,Northbound!$A:$J,5,FALSE)="","",VLOOKUP(C$3&amp;$A51,Northbound!$A:$J,5,FALSE)),"")</f>
        <v/>
      </c>
      <c r="D51" s="4" t="str">
        <f>IFERROR(IF(VLOOKUP(D$3&amp;$A51,Northbound!$A:$J,5,FALSE)="","",VLOOKUP(D$3&amp;$A51,Northbound!$A:$J,5,FALSE)),"")</f>
        <v/>
      </c>
      <c r="E51" s="17">
        <f t="shared" si="4"/>
        <v>7</v>
      </c>
      <c r="F51" s="4">
        <f>IFERROR(IF(VLOOKUP(F$3&amp;$A51,Southbound!$A:$J,5,FALSE)="","",VLOOKUP(F$3&amp;$A51,Southbound!$A:$J,5,FALSE)),"")</f>
        <v>35</v>
      </c>
      <c r="G51" s="4" t="str">
        <f>IFERROR(IF(VLOOKUP(G$3&amp;$A51,Southbound!$A:$J,5,FALSE)="","",VLOOKUP(G$3&amp;$A51,Southbound!$A:$J,5,FALSE)),"")</f>
        <v/>
      </c>
      <c r="H51" s="4" t="str">
        <f>IFERROR(IF(VLOOKUP(H$3&amp;$A51,Southbound!$A:$J,5,FALSE)="","",VLOOKUP(H$3&amp;$A51,Southbound!$A:$J,5,FALSE)),"")</f>
        <v/>
      </c>
      <c r="I51" s="17">
        <f t="shared" si="5"/>
        <v>35</v>
      </c>
      <c r="J51" s="4" t="str">
        <f>IFERROR(IF(VLOOKUP(J$3&amp;$A51,Eastbound!$A:$J,5,FALSE)="","",VLOOKUP(J$3&amp;$A51,Eastbound!$A:$J,5,FALSE)),"")</f>
        <v/>
      </c>
      <c r="K51" s="4" t="str">
        <f>IFERROR(IF(VLOOKUP(K$3&amp;$A51,Eastbound!$A:$J,5,FALSE)="","",VLOOKUP(K$3&amp;$A51,Eastbound!$A:$J,5,FALSE)),"")</f>
        <v/>
      </c>
      <c r="L51" s="4" t="str">
        <f>IFERROR(IF(VLOOKUP(L$3&amp;$A51,Eastbound!$A:$J,5,FALSE)="","",VLOOKUP(L$3&amp;$A51,Eastbound!$A:$J,5,FALSE)),"")</f>
        <v/>
      </c>
      <c r="M51" s="17" t="str">
        <f t="shared" si="6"/>
        <v/>
      </c>
      <c r="N51" s="4" t="str">
        <f>IFERROR(IF(VLOOKUP(N$3&amp;$A51,Westbound!$A:$J,5,FALSE)="","",VLOOKUP(N$3&amp;$A51,Westbound!$A:$J,5,FALSE)),"")</f>
        <v/>
      </c>
      <c r="O51" s="4" t="str">
        <f>IFERROR(IF(VLOOKUP(O$3&amp;$A51,Westbound!$A:$J,5,FALSE)="","",VLOOKUP(O$3&amp;$A51,Westbound!$A:$J,5,FALSE)),"")</f>
        <v/>
      </c>
      <c r="P51" s="4" t="str">
        <f>IFERROR(IF(VLOOKUP(P$3&amp;$A51,Westbound!$A:$J,5,FALSE)="","",VLOOKUP(P$3&amp;$A51,Westbound!$A:$J,5,FALSE)),"")</f>
        <v/>
      </c>
      <c r="Q51" s="17" t="str">
        <f t="shared" si="7"/>
        <v/>
      </c>
    </row>
    <row r="52" spans="1:17" x14ac:dyDescent="0.25">
      <c r="A52" s="174" t="s">
        <v>623</v>
      </c>
      <c r="B52" s="4">
        <f>IFERROR(IF(VLOOKUP(B$3&amp;$A52,Northbound!$A:$J,5,FALSE)="","",VLOOKUP(B$3&amp;$A52,Northbound!$A:$J,5,FALSE)),"")</f>
        <v>4</v>
      </c>
      <c r="C52" s="4" t="str">
        <f>IFERROR(IF(VLOOKUP(C$3&amp;$A52,Northbound!$A:$J,5,FALSE)="","",VLOOKUP(C$3&amp;$A52,Northbound!$A:$J,5,FALSE)),"")</f>
        <v/>
      </c>
      <c r="D52" s="4" t="str">
        <f>IFERROR(IF(VLOOKUP(D$3&amp;$A52,Northbound!$A:$J,5,FALSE)="","",VLOOKUP(D$3&amp;$A52,Northbound!$A:$J,5,FALSE)),"")</f>
        <v/>
      </c>
      <c r="E52" s="17">
        <f t="shared" si="4"/>
        <v>4</v>
      </c>
      <c r="F52" s="4">
        <f>IFERROR(IF(VLOOKUP(F$3&amp;$A52,Southbound!$A:$J,5,FALSE)="","",VLOOKUP(F$3&amp;$A52,Southbound!$A:$J,5,FALSE)),"")</f>
        <v>45</v>
      </c>
      <c r="G52" s="4" t="str">
        <f>IFERROR(IF(VLOOKUP(G$3&amp;$A52,Southbound!$A:$J,5,FALSE)="","",VLOOKUP(G$3&amp;$A52,Southbound!$A:$J,5,FALSE)),"")</f>
        <v/>
      </c>
      <c r="H52" s="4" t="str">
        <f>IFERROR(IF(VLOOKUP(H$3&amp;$A52,Southbound!$A:$J,5,FALSE)="","",VLOOKUP(H$3&amp;$A52,Southbound!$A:$J,5,FALSE)),"")</f>
        <v/>
      </c>
      <c r="I52" s="17">
        <f t="shared" si="5"/>
        <v>45</v>
      </c>
      <c r="J52" s="4" t="str">
        <f>IFERROR(IF(VLOOKUP(J$3&amp;$A52,Eastbound!$A:$J,5,FALSE)="","",VLOOKUP(J$3&amp;$A52,Eastbound!$A:$J,5,FALSE)),"")</f>
        <v/>
      </c>
      <c r="K52" s="4" t="str">
        <f>IFERROR(IF(VLOOKUP(K$3&amp;$A52,Eastbound!$A:$J,5,FALSE)="","",VLOOKUP(K$3&amp;$A52,Eastbound!$A:$J,5,FALSE)),"")</f>
        <v/>
      </c>
      <c r="L52" s="4" t="str">
        <f>IFERROR(IF(VLOOKUP(L$3&amp;$A52,Eastbound!$A:$J,5,FALSE)="","",VLOOKUP(L$3&amp;$A52,Eastbound!$A:$J,5,FALSE)),"")</f>
        <v/>
      </c>
      <c r="M52" s="17" t="str">
        <f t="shared" si="6"/>
        <v/>
      </c>
      <c r="N52" s="4" t="str">
        <f>IFERROR(IF(VLOOKUP(N$3&amp;$A52,Westbound!$A:$J,5,FALSE)="","",VLOOKUP(N$3&amp;$A52,Westbound!$A:$J,5,FALSE)),"")</f>
        <v/>
      </c>
      <c r="O52" s="4" t="str">
        <f>IFERROR(IF(VLOOKUP(O$3&amp;$A52,Westbound!$A:$J,5,FALSE)="","",VLOOKUP(O$3&amp;$A52,Westbound!$A:$J,5,FALSE)),"")</f>
        <v/>
      </c>
      <c r="P52" s="4" t="str">
        <f>IFERROR(IF(VLOOKUP(P$3&amp;$A52,Westbound!$A:$J,5,FALSE)="","",VLOOKUP(P$3&amp;$A52,Westbound!$A:$J,5,FALSE)),"")</f>
        <v/>
      </c>
      <c r="Q52" s="17" t="str">
        <f t="shared" si="7"/>
        <v/>
      </c>
    </row>
    <row r="53" spans="1:17" x14ac:dyDescent="0.25">
      <c r="A53" s="174" t="s">
        <v>624</v>
      </c>
      <c r="B53" s="4">
        <f>IFERROR(IF(VLOOKUP(B$3&amp;$A53,Northbound!$A:$J,5,FALSE)="","",VLOOKUP(B$3&amp;$A53,Northbound!$A:$J,5,FALSE)),"")</f>
        <v>10</v>
      </c>
      <c r="C53" s="4" t="str">
        <f>IFERROR(IF(VLOOKUP(C$3&amp;$A53,Northbound!$A:$J,5,FALSE)="","",VLOOKUP(C$3&amp;$A53,Northbound!$A:$J,5,FALSE)),"")</f>
        <v/>
      </c>
      <c r="D53" s="4" t="str">
        <f>IFERROR(IF(VLOOKUP(D$3&amp;$A53,Northbound!$A:$J,5,FALSE)="","",VLOOKUP(D$3&amp;$A53,Northbound!$A:$J,5,FALSE)),"")</f>
        <v/>
      </c>
      <c r="E53" s="17">
        <f t="shared" si="4"/>
        <v>10</v>
      </c>
      <c r="F53" s="4">
        <f>IFERROR(IF(VLOOKUP(F$3&amp;$A53,Southbound!$A:$J,5,FALSE)="","",VLOOKUP(F$3&amp;$A53,Southbound!$A:$J,5,FALSE)),"")</f>
        <v>50</v>
      </c>
      <c r="G53" s="4" t="str">
        <f>IFERROR(IF(VLOOKUP(G$3&amp;$A53,Southbound!$A:$J,5,FALSE)="","",VLOOKUP(G$3&amp;$A53,Southbound!$A:$J,5,FALSE)),"")</f>
        <v/>
      </c>
      <c r="H53" s="4" t="str">
        <f>IFERROR(IF(VLOOKUP(H$3&amp;$A53,Southbound!$A:$J,5,FALSE)="","",VLOOKUP(H$3&amp;$A53,Southbound!$A:$J,5,FALSE)),"")</f>
        <v/>
      </c>
      <c r="I53" s="17">
        <f t="shared" si="5"/>
        <v>50</v>
      </c>
      <c r="J53" s="4" t="str">
        <f>IFERROR(IF(VLOOKUP(J$3&amp;$A53,Eastbound!$A:$J,5,FALSE)="","",VLOOKUP(J$3&amp;$A53,Eastbound!$A:$J,5,FALSE)),"")</f>
        <v/>
      </c>
      <c r="K53" s="4" t="str">
        <f>IFERROR(IF(VLOOKUP(K$3&amp;$A53,Eastbound!$A:$J,5,FALSE)="","",VLOOKUP(K$3&amp;$A53,Eastbound!$A:$J,5,FALSE)),"")</f>
        <v/>
      </c>
      <c r="L53" s="4" t="str">
        <f>IFERROR(IF(VLOOKUP(L$3&amp;$A53,Eastbound!$A:$J,5,FALSE)="","",VLOOKUP(L$3&amp;$A53,Eastbound!$A:$J,5,FALSE)),"")</f>
        <v/>
      </c>
      <c r="M53" s="17" t="str">
        <f t="shared" si="6"/>
        <v/>
      </c>
      <c r="N53" s="4" t="str">
        <f>IFERROR(IF(VLOOKUP(N$3&amp;$A53,Westbound!$A:$J,5,FALSE)="","",VLOOKUP(N$3&amp;$A53,Westbound!$A:$J,5,FALSE)),"")</f>
        <v/>
      </c>
      <c r="O53" s="4" t="str">
        <f>IFERROR(IF(VLOOKUP(O$3&amp;$A53,Westbound!$A:$J,5,FALSE)="","",VLOOKUP(O$3&amp;$A53,Westbound!$A:$J,5,FALSE)),"")</f>
        <v/>
      </c>
      <c r="P53" s="4" t="str">
        <f>IFERROR(IF(VLOOKUP(P$3&amp;$A53,Westbound!$A:$J,5,FALSE)="","",VLOOKUP(P$3&amp;$A53,Westbound!$A:$J,5,FALSE)),"")</f>
        <v/>
      </c>
      <c r="Q53" s="17" t="str">
        <f t="shared" si="7"/>
        <v/>
      </c>
    </row>
    <row r="54" spans="1:17" x14ac:dyDescent="0.25">
      <c r="A54" s="174" t="s">
        <v>625</v>
      </c>
      <c r="B54" s="4">
        <f>IFERROR(IF(VLOOKUP(B$3&amp;$A54,Northbound!$A:$J,5,FALSE)="","",VLOOKUP(B$3&amp;$A54,Northbound!$A:$J,5,FALSE)),"")</f>
        <v>9</v>
      </c>
      <c r="C54" s="4" t="str">
        <f>IFERROR(IF(VLOOKUP(C$3&amp;$A54,Northbound!$A:$J,5,FALSE)="","",VLOOKUP(C$3&amp;$A54,Northbound!$A:$J,5,FALSE)),"")</f>
        <v/>
      </c>
      <c r="D54" s="4" t="str">
        <f>IFERROR(IF(VLOOKUP(D$3&amp;$A54,Northbound!$A:$J,5,FALSE)="","",VLOOKUP(D$3&amp;$A54,Northbound!$A:$J,5,FALSE)),"")</f>
        <v/>
      </c>
      <c r="E54" s="17">
        <f t="shared" si="4"/>
        <v>9</v>
      </c>
      <c r="F54" s="4">
        <f>IFERROR(IF(VLOOKUP(F$3&amp;$A54,Southbound!$A:$J,5,FALSE)="","",VLOOKUP(F$3&amp;$A54,Southbound!$A:$J,5,FALSE)),"")</f>
        <v>25</v>
      </c>
      <c r="G54" s="4" t="str">
        <f>IFERROR(IF(VLOOKUP(G$3&amp;$A54,Southbound!$A:$J,5,FALSE)="","",VLOOKUP(G$3&amp;$A54,Southbound!$A:$J,5,FALSE)),"")</f>
        <v/>
      </c>
      <c r="H54" s="4" t="str">
        <f>IFERROR(IF(VLOOKUP(H$3&amp;$A54,Southbound!$A:$J,5,FALSE)="","",VLOOKUP(H$3&amp;$A54,Southbound!$A:$J,5,FALSE)),"")</f>
        <v/>
      </c>
      <c r="I54" s="17">
        <f t="shared" si="5"/>
        <v>25</v>
      </c>
      <c r="J54" s="4" t="str">
        <f>IFERROR(IF(VLOOKUP(J$3&amp;$A54,Eastbound!$A:$J,5,FALSE)="","",VLOOKUP(J$3&amp;$A54,Eastbound!$A:$J,5,FALSE)),"")</f>
        <v/>
      </c>
      <c r="K54" s="4" t="str">
        <f>IFERROR(IF(VLOOKUP(K$3&amp;$A54,Eastbound!$A:$J,5,FALSE)="","",VLOOKUP(K$3&amp;$A54,Eastbound!$A:$J,5,FALSE)),"")</f>
        <v/>
      </c>
      <c r="L54" s="4" t="str">
        <f>IFERROR(IF(VLOOKUP(L$3&amp;$A54,Eastbound!$A:$J,5,FALSE)="","",VLOOKUP(L$3&amp;$A54,Eastbound!$A:$J,5,FALSE)),"")</f>
        <v/>
      </c>
      <c r="M54" s="17" t="str">
        <f t="shared" si="6"/>
        <v/>
      </c>
      <c r="N54" s="4" t="str">
        <f>IFERROR(IF(VLOOKUP(N$3&amp;$A54,Westbound!$A:$J,5,FALSE)="","",VLOOKUP(N$3&amp;$A54,Westbound!$A:$J,5,FALSE)),"")</f>
        <v/>
      </c>
      <c r="O54" s="4" t="str">
        <f>IFERROR(IF(VLOOKUP(O$3&amp;$A54,Westbound!$A:$J,5,FALSE)="","",VLOOKUP(O$3&amp;$A54,Westbound!$A:$J,5,FALSE)),"")</f>
        <v/>
      </c>
      <c r="P54" s="4" t="str">
        <f>IFERROR(IF(VLOOKUP(P$3&amp;$A54,Westbound!$A:$J,5,FALSE)="","",VLOOKUP(P$3&amp;$A54,Westbound!$A:$J,5,FALSE)),"")</f>
        <v/>
      </c>
      <c r="Q54" s="17" t="str">
        <f t="shared" si="7"/>
        <v/>
      </c>
    </row>
    <row r="55" spans="1:17" x14ac:dyDescent="0.25">
      <c r="A55" s="174" t="s">
        <v>626</v>
      </c>
      <c r="B55" s="4">
        <f>IFERROR(IF(VLOOKUP(B$3&amp;$A55,Northbound!$A:$J,5,FALSE)="","",VLOOKUP(B$3&amp;$A55,Northbound!$A:$J,5,FALSE)),"")</f>
        <v>8</v>
      </c>
      <c r="C55" s="4" t="str">
        <f>IFERROR(IF(VLOOKUP(C$3&amp;$A55,Northbound!$A:$J,5,FALSE)="","",VLOOKUP(C$3&amp;$A55,Northbound!$A:$J,5,FALSE)),"")</f>
        <v/>
      </c>
      <c r="D55" s="4" t="str">
        <f>IFERROR(IF(VLOOKUP(D$3&amp;$A55,Northbound!$A:$J,5,FALSE)="","",VLOOKUP(D$3&amp;$A55,Northbound!$A:$J,5,FALSE)),"")</f>
        <v/>
      </c>
      <c r="E55" s="17">
        <f t="shared" si="4"/>
        <v>8</v>
      </c>
      <c r="F55" s="4">
        <f>IFERROR(IF(VLOOKUP(F$3&amp;$A55,Southbound!$A:$J,5,FALSE)="","",VLOOKUP(F$3&amp;$A55,Southbound!$A:$J,5,FALSE)),"")</f>
        <v>41</v>
      </c>
      <c r="G55" s="4" t="str">
        <f>IFERROR(IF(VLOOKUP(G$3&amp;$A55,Southbound!$A:$J,5,FALSE)="","",VLOOKUP(G$3&amp;$A55,Southbound!$A:$J,5,FALSE)),"")</f>
        <v/>
      </c>
      <c r="H55" s="4" t="str">
        <f>IFERROR(IF(VLOOKUP(H$3&amp;$A55,Southbound!$A:$J,5,FALSE)="","",VLOOKUP(H$3&amp;$A55,Southbound!$A:$J,5,FALSE)),"")</f>
        <v/>
      </c>
      <c r="I55" s="17">
        <f t="shared" si="5"/>
        <v>41</v>
      </c>
      <c r="J55" s="4" t="str">
        <f>IFERROR(IF(VLOOKUP(J$3&amp;$A55,Eastbound!$A:$J,5,FALSE)="","",VLOOKUP(J$3&amp;$A55,Eastbound!$A:$J,5,FALSE)),"")</f>
        <v/>
      </c>
      <c r="K55" s="4" t="str">
        <f>IFERROR(IF(VLOOKUP(K$3&amp;$A55,Eastbound!$A:$J,5,FALSE)="","",VLOOKUP(K$3&amp;$A55,Eastbound!$A:$J,5,FALSE)),"")</f>
        <v/>
      </c>
      <c r="L55" s="4" t="str">
        <f>IFERROR(IF(VLOOKUP(L$3&amp;$A55,Eastbound!$A:$J,5,FALSE)="","",VLOOKUP(L$3&amp;$A55,Eastbound!$A:$J,5,FALSE)),"")</f>
        <v/>
      </c>
      <c r="M55" s="17" t="str">
        <f t="shared" si="6"/>
        <v/>
      </c>
      <c r="N55" s="4" t="str">
        <f>IFERROR(IF(VLOOKUP(N$3&amp;$A55,Westbound!$A:$J,5,FALSE)="","",VLOOKUP(N$3&amp;$A55,Westbound!$A:$J,5,FALSE)),"")</f>
        <v/>
      </c>
      <c r="O55" s="4" t="str">
        <f>IFERROR(IF(VLOOKUP(O$3&amp;$A55,Westbound!$A:$J,5,FALSE)="","",VLOOKUP(O$3&amp;$A55,Westbound!$A:$J,5,FALSE)),"")</f>
        <v/>
      </c>
      <c r="P55" s="4" t="str">
        <f>IFERROR(IF(VLOOKUP(P$3&amp;$A55,Westbound!$A:$J,5,FALSE)="","",VLOOKUP(P$3&amp;$A55,Westbound!$A:$J,5,FALSE)),"")</f>
        <v/>
      </c>
      <c r="Q55" s="17" t="str">
        <f t="shared" si="7"/>
        <v/>
      </c>
    </row>
    <row r="56" spans="1:17" x14ac:dyDescent="0.25">
      <c r="A56" s="174" t="s">
        <v>627</v>
      </c>
      <c r="B56" s="4">
        <f>IFERROR(IF(VLOOKUP(B$3&amp;$A56,Northbound!$A:$J,5,FALSE)="","",VLOOKUP(B$3&amp;$A56,Northbound!$A:$J,5,FALSE)),"")</f>
        <v>11</v>
      </c>
      <c r="C56" s="4" t="str">
        <f>IFERROR(IF(VLOOKUP(C$3&amp;$A56,Northbound!$A:$J,5,FALSE)="","",VLOOKUP(C$3&amp;$A56,Northbound!$A:$J,5,FALSE)),"")</f>
        <v/>
      </c>
      <c r="D56" s="4" t="str">
        <f>IFERROR(IF(VLOOKUP(D$3&amp;$A56,Northbound!$A:$J,5,FALSE)="","",VLOOKUP(D$3&amp;$A56,Northbound!$A:$J,5,FALSE)),"")</f>
        <v/>
      </c>
      <c r="E56" s="17">
        <f t="shared" si="4"/>
        <v>11</v>
      </c>
      <c r="F56" s="4">
        <f>IFERROR(IF(VLOOKUP(F$3&amp;$A56,Southbound!$A:$J,5,FALSE)="","",VLOOKUP(F$3&amp;$A56,Southbound!$A:$J,5,FALSE)),"")</f>
        <v>42</v>
      </c>
      <c r="G56" s="4" t="str">
        <f>IFERROR(IF(VLOOKUP(G$3&amp;$A56,Southbound!$A:$J,5,FALSE)="","",VLOOKUP(G$3&amp;$A56,Southbound!$A:$J,5,FALSE)),"")</f>
        <v/>
      </c>
      <c r="H56" s="4" t="str">
        <f>IFERROR(IF(VLOOKUP(H$3&amp;$A56,Southbound!$A:$J,5,FALSE)="","",VLOOKUP(H$3&amp;$A56,Southbound!$A:$J,5,FALSE)),"")</f>
        <v/>
      </c>
      <c r="I56" s="17">
        <f t="shared" si="5"/>
        <v>42</v>
      </c>
      <c r="J56" s="4" t="str">
        <f>IFERROR(IF(VLOOKUP(J$3&amp;$A56,Eastbound!$A:$J,5,FALSE)="","",VLOOKUP(J$3&amp;$A56,Eastbound!$A:$J,5,FALSE)),"")</f>
        <v/>
      </c>
      <c r="K56" s="4" t="str">
        <f>IFERROR(IF(VLOOKUP(K$3&amp;$A56,Eastbound!$A:$J,5,FALSE)="","",VLOOKUP(K$3&amp;$A56,Eastbound!$A:$J,5,FALSE)),"")</f>
        <v/>
      </c>
      <c r="L56" s="4" t="str">
        <f>IFERROR(IF(VLOOKUP(L$3&amp;$A56,Eastbound!$A:$J,5,FALSE)="","",VLOOKUP(L$3&amp;$A56,Eastbound!$A:$J,5,FALSE)),"")</f>
        <v/>
      </c>
      <c r="M56" s="17" t="str">
        <f t="shared" si="6"/>
        <v/>
      </c>
      <c r="N56" s="4" t="str">
        <f>IFERROR(IF(VLOOKUP(N$3&amp;$A56,Westbound!$A:$J,5,FALSE)="","",VLOOKUP(N$3&amp;$A56,Westbound!$A:$J,5,FALSE)),"")</f>
        <v/>
      </c>
      <c r="O56" s="4" t="str">
        <f>IFERROR(IF(VLOOKUP(O$3&amp;$A56,Westbound!$A:$J,5,FALSE)="","",VLOOKUP(O$3&amp;$A56,Westbound!$A:$J,5,FALSE)),"")</f>
        <v/>
      </c>
      <c r="P56" s="4" t="str">
        <f>IFERROR(IF(VLOOKUP(P$3&amp;$A56,Westbound!$A:$J,5,FALSE)="","",VLOOKUP(P$3&amp;$A56,Westbound!$A:$J,5,FALSE)),"")</f>
        <v/>
      </c>
      <c r="Q56" s="17" t="str">
        <f t="shared" si="7"/>
        <v/>
      </c>
    </row>
    <row r="57" spans="1:17" x14ac:dyDescent="0.25">
      <c r="A57" s="174" t="s">
        <v>628</v>
      </c>
      <c r="B57" s="4">
        <f>IFERROR(IF(VLOOKUP(B$3&amp;$A57,Northbound!$A:$J,5,FALSE)="","",VLOOKUP(B$3&amp;$A57,Northbound!$A:$J,5,FALSE)),"")</f>
        <v>7</v>
      </c>
      <c r="C57" s="4" t="str">
        <f>IFERROR(IF(VLOOKUP(C$3&amp;$A57,Northbound!$A:$J,5,FALSE)="","",VLOOKUP(C$3&amp;$A57,Northbound!$A:$J,5,FALSE)),"")</f>
        <v/>
      </c>
      <c r="D57" s="4" t="str">
        <f>IFERROR(IF(VLOOKUP(D$3&amp;$A57,Northbound!$A:$J,5,FALSE)="","",VLOOKUP(D$3&amp;$A57,Northbound!$A:$J,5,FALSE)),"")</f>
        <v/>
      </c>
      <c r="E57" s="17">
        <f t="shared" si="4"/>
        <v>7</v>
      </c>
      <c r="F57" s="4">
        <f>IFERROR(IF(VLOOKUP(F$3&amp;$A57,Southbound!$A:$J,5,FALSE)="","",VLOOKUP(F$3&amp;$A57,Southbound!$A:$J,5,FALSE)),"")</f>
        <v>33</v>
      </c>
      <c r="G57" s="4" t="str">
        <f>IFERROR(IF(VLOOKUP(G$3&amp;$A57,Southbound!$A:$J,5,FALSE)="","",VLOOKUP(G$3&amp;$A57,Southbound!$A:$J,5,FALSE)),"")</f>
        <v/>
      </c>
      <c r="H57" s="4" t="str">
        <f>IFERROR(IF(VLOOKUP(H$3&amp;$A57,Southbound!$A:$J,5,FALSE)="","",VLOOKUP(H$3&amp;$A57,Southbound!$A:$J,5,FALSE)),"")</f>
        <v/>
      </c>
      <c r="I57" s="17">
        <f t="shared" si="5"/>
        <v>33</v>
      </c>
      <c r="J57" s="4" t="str">
        <f>IFERROR(IF(VLOOKUP(J$3&amp;$A57,Eastbound!$A:$J,5,FALSE)="","",VLOOKUP(J$3&amp;$A57,Eastbound!$A:$J,5,FALSE)),"")</f>
        <v/>
      </c>
      <c r="K57" s="4" t="str">
        <f>IFERROR(IF(VLOOKUP(K$3&amp;$A57,Eastbound!$A:$J,5,FALSE)="","",VLOOKUP(K$3&amp;$A57,Eastbound!$A:$J,5,FALSE)),"")</f>
        <v/>
      </c>
      <c r="L57" s="4" t="str">
        <f>IFERROR(IF(VLOOKUP(L$3&amp;$A57,Eastbound!$A:$J,5,FALSE)="","",VLOOKUP(L$3&amp;$A57,Eastbound!$A:$J,5,FALSE)),"")</f>
        <v/>
      </c>
      <c r="M57" s="17" t="str">
        <f t="shared" si="6"/>
        <v/>
      </c>
      <c r="N57" s="4" t="str">
        <f>IFERROR(IF(VLOOKUP(N$3&amp;$A57,Westbound!$A:$J,5,FALSE)="","",VLOOKUP(N$3&amp;$A57,Westbound!$A:$J,5,FALSE)),"")</f>
        <v/>
      </c>
      <c r="O57" s="4" t="str">
        <f>IFERROR(IF(VLOOKUP(O$3&amp;$A57,Westbound!$A:$J,5,FALSE)="","",VLOOKUP(O$3&amp;$A57,Westbound!$A:$J,5,FALSE)),"")</f>
        <v/>
      </c>
      <c r="P57" s="4" t="str">
        <f>IFERROR(IF(VLOOKUP(P$3&amp;$A57,Westbound!$A:$J,5,FALSE)="","",VLOOKUP(P$3&amp;$A57,Westbound!$A:$J,5,FALSE)),"")</f>
        <v/>
      </c>
      <c r="Q57" s="17" t="str">
        <f t="shared" si="7"/>
        <v/>
      </c>
    </row>
    <row r="58" spans="1:17" x14ac:dyDescent="0.25">
      <c r="A58" s="174" t="s">
        <v>629</v>
      </c>
      <c r="B58" s="4">
        <f>IFERROR(IF(VLOOKUP(B$3&amp;$A58,Northbound!$A:$J,5,FALSE)="","",VLOOKUP(B$3&amp;$A58,Northbound!$A:$J,5,FALSE)),"")</f>
        <v>7</v>
      </c>
      <c r="C58" s="4" t="str">
        <f>IFERROR(IF(VLOOKUP(C$3&amp;$A58,Northbound!$A:$J,5,FALSE)="","",VLOOKUP(C$3&amp;$A58,Northbound!$A:$J,5,FALSE)),"")</f>
        <v/>
      </c>
      <c r="D58" s="4" t="str">
        <f>IFERROR(IF(VLOOKUP(D$3&amp;$A58,Northbound!$A:$J,5,FALSE)="","",VLOOKUP(D$3&amp;$A58,Northbound!$A:$J,5,FALSE)),"")</f>
        <v/>
      </c>
      <c r="E58" s="17">
        <f t="shared" si="4"/>
        <v>7</v>
      </c>
      <c r="F58" s="4">
        <f>IFERROR(IF(VLOOKUP(F$3&amp;$A58,Southbound!$A:$J,5,FALSE)="","",VLOOKUP(F$3&amp;$A58,Southbound!$A:$J,5,FALSE)),"")</f>
        <v>35</v>
      </c>
      <c r="G58" s="4" t="str">
        <f>IFERROR(IF(VLOOKUP(G$3&amp;$A58,Southbound!$A:$J,5,FALSE)="","",VLOOKUP(G$3&amp;$A58,Southbound!$A:$J,5,FALSE)),"")</f>
        <v/>
      </c>
      <c r="H58" s="4" t="str">
        <f>IFERROR(IF(VLOOKUP(H$3&amp;$A58,Southbound!$A:$J,5,FALSE)="","",VLOOKUP(H$3&amp;$A58,Southbound!$A:$J,5,FALSE)),"")</f>
        <v/>
      </c>
      <c r="I58" s="17">
        <f t="shared" si="5"/>
        <v>35</v>
      </c>
      <c r="J58" s="4" t="str">
        <f>IFERROR(IF(VLOOKUP(J$3&amp;$A58,Eastbound!$A:$J,5,FALSE)="","",VLOOKUP(J$3&amp;$A58,Eastbound!$A:$J,5,FALSE)),"")</f>
        <v/>
      </c>
      <c r="K58" s="4" t="str">
        <f>IFERROR(IF(VLOOKUP(K$3&amp;$A58,Eastbound!$A:$J,5,FALSE)="","",VLOOKUP(K$3&amp;$A58,Eastbound!$A:$J,5,FALSE)),"")</f>
        <v/>
      </c>
      <c r="L58" s="4" t="str">
        <f>IFERROR(IF(VLOOKUP(L$3&amp;$A58,Eastbound!$A:$J,5,FALSE)="","",VLOOKUP(L$3&amp;$A58,Eastbound!$A:$J,5,FALSE)),"")</f>
        <v/>
      </c>
      <c r="M58" s="17" t="str">
        <f t="shared" si="6"/>
        <v/>
      </c>
      <c r="N58" s="4" t="str">
        <f>IFERROR(IF(VLOOKUP(N$3&amp;$A58,Westbound!$A:$J,5,FALSE)="","",VLOOKUP(N$3&amp;$A58,Westbound!$A:$J,5,FALSE)),"")</f>
        <v/>
      </c>
      <c r="O58" s="4" t="str">
        <f>IFERROR(IF(VLOOKUP(O$3&amp;$A58,Westbound!$A:$J,5,FALSE)="","",VLOOKUP(O$3&amp;$A58,Westbound!$A:$J,5,FALSE)),"")</f>
        <v/>
      </c>
      <c r="P58" s="4" t="str">
        <f>IFERROR(IF(VLOOKUP(P$3&amp;$A58,Westbound!$A:$J,5,FALSE)="","",VLOOKUP(P$3&amp;$A58,Westbound!$A:$J,5,FALSE)),"")</f>
        <v/>
      </c>
      <c r="Q58" s="17" t="str">
        <f t="shared" si="7"/>
        <v/>
      </c>
    </row>
    <row r="59" spans="1:17" x14ac:dyDescent="0.25">
      <c r="A59" s="174" t="s">
        <v>630</v>
      </c>
      <c r="B59" s="4">
        <f>IFERROR(IF(VLOOKUP(B$3&amp;$A59,Northbound!$A:$J,5,FALSE)="","",VLOOKUP(B$3&amp;$A59,Northbound!$A:$J,5,FALSE)),"")</f>
        <v>5</v>
      </c>
      <c r="C59" s="4" t="str">
        <f>IFERROR(IF(VLOOKUP(C$3&amp;$A59,Northbound!$A:$J,5,FALSE)="","",VLOOKUP(C$3&amp;$A59,Northbound!$A:$J,5,FALSE)),"")</f>
        <v/>
      </c>
      <c r="D59" s="4" t="str">
        <f>IFERROR(IF(VLOOKUP(D$3&amp;$A59,Northbound!$A:$J,5,FALSE)="","",VLOOKUP(D$3&amp;$A59,Northbound!$A:$J,5,FALSE)),"")</f>
        <v/>
      </c>
      <c r="E59" s="17">
        <f t="shared" si="4"/>
        <v>5</v>
      </c>
      <c r="F59" s="4">
        <f>IFERROR(IF(VLOOKUP(F$3&amp;$A59,Southbound!$A:$J,5,FALSE)="","",VLOOKUP(F$3&amp;$A59,Southbound!$A:$J,5,FALSE)),"")</f>
        <v>33</v>
      </c>
      <c r="G59" s="4" t="str">
        <f>IFERROR(IF(VLOOKUP(G$3&amp;$A59,Southbound!$A:$J,5,FALSE)="","",VLOOKUP(G$3&amp;$A59,Southbound!$A:$J,5,FALSE)),"")</f>
        <v/>
      </c>
      <c r="H59" s="4" t="str">
        <f>IFERROR(IF(VLOOKUP(H$3&amp;$A59,Southbound!$A:$J,5,FALSE)="","",VLOOKUP(H$3&amp;$A59,Southbound!$A:$J,5,FALSE)),"")</f>
        <v/>
      </c>
      <c r="I59" s="17">
        <f t="shared" si="5"/>
        <v>33</v>
      </c>
      <c r="J59" s="4" t="str">
        <f>IFERROR(IF(VLOOKUP(J$3&amp;$A59,Eastbound!$A:$J,5,FALSE)="","",VLOOKUP(J$3&amp;$A59,Eastbound!$A:$J,5,FALSE)),"")</f>
        <v/>
      </c>
      <c r="K59" s="4" t="str">
        <f>IFERROR(IF(VLOOKUP(K$3&amp;$A59,Eastbound!$A:$J,5,FALSE)="","",VLOOKUP(K$3&amp;$A59,Eastbound!$A:$J,5,FALSE)),"")</f>
        <v/>
      </c>
      <c r="L59" s="4" t="str">
        <f>IFERROR(IF(VLOOKUP(L$3&amp;$A59,Eastbound!$A:$J,5,FALSE)="","",VLOOKUP(L$3&amp;$A59,Eastbound!$A:$J,5,FALSE)),"")</f>
        <v/>
      </c>
      <c r="M59" s="17" t="str">
        <f t="shared" si="6"/>
        <v/>
      </c>
      <c r="N59" s="4" t="str">
        <f>IFERROR(IF(VLOOKUP(N$3&amp;$A59,Westbound!$A:$J,5,FALSE)="","",VLOOKUP(N$3&amp;$A59,Westbound!$A:$J,5,FALSE)),"")</f>
        <v/>
      </c>
      <c r="O59" s="4" t="str">
        <f>IFERROR(IF(VLOOKUP(O$3&amp;$A59,Westbound!$A:$J,5,FALSE)="","",VLOOKUP(O$3&amp;$A59,Westbound!$A:$J,5,FALSE)),"")</f>
        <v/>
      </c>
      <c r="P59" s="4" t="str">
        <f>IFERROR(IF(VLOOKUP(P$3&amp;$A59,Westbound!$A:$J,5,FALSE)="","",VLOOKUP(P$3&amp;$A59,Westbound!$A:$J,5,FALSE)),"")</f>
        <v/>
      </c>
      <c r="Q59" s="17" t="str">
        <f t="shared" si="7"/>
        <v/>
      </c>
    </row>
    <row r="60" spans="1:17" x14ac:dyDescent="0.25">
      <c r="A60" s="174" t="s">
        <v>631</v>
      </c>
      <c r="B60" s="4">
        <f>IFERROR(IF(VLOOKUP(B$3&amp;$A60,Northbound!$A:$J,5,FALSE)="","",VLOOKUP(B$3&amp;$A60,Northbound!$A:$J,5,FALSE)),"")</f>
        <v>7</v>
      </c>
      <c r="C60" s="4" t="str">
        <f>IFERROR(IF(VLOOKUP(C$3&amp;$A60,Northbound!$A:$J,5,FALSE)="","",VLOOKUP(C$3&amp;$A60,Northbound!$A:$J,5,FALSE)),"")</f>
        <v/>
      </c>
      <c r="D60" s="4" t="str">
        <f>IFERROR(IF(VLOOKUP(D$3&amp;$A60,Northbound!$A:$J,5,FALSE)="","",VLOOKUP(D$3&amp;$A60,Northbound!$A:$J,5,FALSE)),"")</f>
        <v/>
      </c>
      <c r="E60" s="17">
        <f t="shared" si="4"/>
        <v>7</v>
      </c>
      <c r="F60" s="4">
        <f>IFERROR(IF(VLOOKUP(F$3&amp;$A60,Southbound!$A:$J,5,FALSE)="","",VLOOKUP(F$3&amp;$A60,Southbound!$A:$J,5,FALSE)),"")</f>
        <v>34</v>
      </c>
      <c r="G60" s="4" t="str">
        <f>IFERROR(IF(VLOOKUP(G$3&amp;$A60,Southbound!$A:$J,5,FALSE)="","",VLOOKUP(G$3&amp;$A60,Southbound!$A:$J,5,FALSE)),"")</f>
        <v/>
      </c>
      <c r="H60" s="4" t="str">
        <f>IFERROR(IF(VLOOKUP(H$3&amp;$A60,Southbound!$A:$J,5,FALSE)="","",VLOOKUP(H$3&amp;$A60,Southbound!$A:$J,5,FALSE)),"")</f>
        <v/>
      </c>
      <c r="I60" s="17">
        <f t="shared" si="5"/>
        <v>34</v>
      </c>
      <c r="J60" s="4" t="str">
        <f>IFERROR(IF(VLOOKUP(J$3&amp;$A60,Eastbound!$A:$J,5,FALSE)="","",VLOOKUP(J$3&amp;$A60,Eastbound!$A:$J,5,FALSE)),"")</f>
        <v/>
      </c>
      <c r="K60" s="4" t="str">
        <f>IFERROR(IF(VLOOKUP(K$3&amp;$A60,Eastbound!$A:$J,5,FALSE)="","",VLOOKUP(K$3&amp;$A60,Eastbound!$A:$J,5,FALSE)),"")</f>
        <v/>
      </c>
      <c r="L60" s="4" t="str">
        <f>IFERROR(IF(VLOOKUP(L$3&amp;$A60,Eastbound!$A:$J,5,FALSE)="","",VLOOKUP(L$3&amp;$A60,Eastbound!$A:$J,5,FALSE)),"")</f>
        <v/>
      </c>
      <c r="M60" s="17" t="str">
        <f t="shared" si="6"/>
        <v/>
      </c>
      <c r="N60" s="4" t="str">
        <f>IFERROR(IF(VLOOKUP(N$3&amp;$A60,Westbound!$A:$J,5,FALSE)="","",VLOOKUP(N$3&amp;$A60,Westbound!$A:$J,5,FALSE)),"")</f>
        <v/>
      </c>
      <c r="O60" s="4" t="str">
        <f>IFERROR(IF(VLOOKUP(O$3&amp;$A60,Westbound!$A:$J,5,FALSE)="","",VLOOKUP(O$3&amp;$A60,Westbound!$A:$J,5,FALSE)),"")</f>
        <v/>
      </c>
      <c r="P60" s="4" t="str">
        <f>IFERROR(IF(VLOOKUP(P$3&amp;$A60,Westbound!$A:$J,5,FALSE)="","",VLOOKUP(P$3&amp;$A60,Westbound!$A:$J,5,FALSE)),"")</f>
        <v/>
      </c>
      <c r="Q60" s="17" t="str">
        <f t="shared" si="7"/>
        <v/>
      </c>
    </row>
    <row r="61" spans="1:17" x14ac:dyDescent="0.25">
      <c r="A61" s="174" t="s">
        <v>632</v>
      </c>
      <c r="B61" s="4">
        <f>IFERROR(IF(VLOOKUP(B$3&amp;$A61,Northbound!$A:$J,5,FALSE)="","",VLOOKUP(B$3&amp;$A61,Northbound!$A:$J,5,FALSE)),"")</f>
        <v>7</v>
      </c>
      <c r="C61" s="4" t="str">
        <f>IFERROR(IF(VLOOKUP(C$3&amp;$A61,Northbound!$A:$J,5,FALSE)="","",VLOOKUP(C$3&amp;$A61,Northbound!$A:$J,5,FALSE)),"")</f>
        <v/>
      </c>
      <c r="D61" s="4" t="str">
        <f>IFERROR(IF(VLOOKUP(D$3&amp;$A61,Northbound!$A:$J,5,FALSE)="","",VLOOKUP(D$3&amp;$A61,Northbound!$A:$J,5,FALSE)),"")</f>
        <v/>
      </c>
      <c r="E61" s="17">
        <f t="shared" si="4"/>
        <v>7</v>
      </c>
      <c r="F61" s="4">
        <f>IFERROR(IF(VLOOKUP(F$3&amp;$A61,Southbound!$A:$J,5,FALSE)="","",VLOOKUP(F$3&amp;$A61,Southbound!$A:$J,5,FALSE)),"")</f>
        <v>29</v>
      </c>
      <c r="G61" s="4" t="str">
        <f>IFERROR(IF(VLOOKUP(G$3&amp;$A61,Southbound!$A:$J,5,FALSE)="","",VLOOKUP(G$3&amp;$A61,Southbound!$A:$J,5,FALSE)),"")</f>
        <v/>
      </c>
      <c r="H61" s="4" t="str">
        <f>IFERROR(IF(VLOOKUP(H$3&amp;$A61,Southbound!$A:$J,5,FALSE)="","",VLOOKUP(H$3&amp;$A61,Southbound!$A:$J,5,FALSE)),"")</f>
        <v/>
      </c>
      <c r="I61" s="17">
        <f t="shared" si="5"/>
        <v>29</v>
      </c>
      <c r="J61" s="4" t="str">
        <f>IFERROR(IF(VLOOKUP(J$3&amp;$A61,Eastbound!$A:$J,5,FALSE)="","",VLOOKUP(J$3&amp;$A61,Eastbound!$A:$J,5,FALSE)),"")</f>
        <v/>
      </c>
      <c r="K61" s="4" t="str">
        <f>IFERROR(IF(VLOOKUP(K$3&amp;$A61,Eastbound!$A:$J,5,FALSE)="","",VLOOKUP(K$3&amp;$A61,Eastbound!$A:$J,5,FALSE)),"")</f>
        <v/>
      </c>
      <c r="L61" s="4" t="str">
        <f>IFERROR(IF(VLOOKUP(L$3&amp;$A61,Eastbound!$A:$J,5,FALSE)="","",VLOOKUP(L$3&amp;$A61,Eastbound!$A:$J,5,FALSE)),"")</f>
        <v/>
      </c>
      <c r="M61" s="17" t="str">
        <f t="shared" si="6"/>
        <v/>
      </c>
      <c r="N61" s="4" t="str">
        <f>IFERROR(IF(VLOOKUP(N$3&amp;$A61,Westbound!$A:$J,5,FALSE)="","",VLOOKUP(N$3&amp;$A61,Westbound!$A:$J,5,FALSE)),"")</f>
        <v/>
      </c>
      <c r="O61" s="4" t="str">
        <f>IFERROR(IF(VLOOKUP(O$3&amp;$A61,Westbound!$A:$J,5,FALSE)="","",VLOOKUP(O$3&amp;$A61,Westbound!$A:$J,5,FALSE)),"")</f>
        <v/>
      </c>
      <c r="P61" s="4" t="str">
        <f>IFERROR(IF(VLOOKUP(P$3&amp;$A61,Westbound!$A:$J,5,FALSE)="","",VLOOKUP(P$3&amp;$A61,Westbound!$A:$J,5,FALSE)),"")</f>
        <v/>
      </c>
      <c r="Q61" s="17" t="str">
        <f t="shared" si="7"/>
        <v/>
      </c>
    </row>
    <row r="62" spans="1:17" x14ac:dyDescent="0.25">
      <c r="A62" s="174" t="s">
        <v>633</v>
      </c>
      <c r="B62" s="4">
        <f>IFERROR(IF(VLOOKUP(B$3&amp;$A62,Northbound!$A:$J,5,FALSE)="","",VLOOKUP(B$3&amp;$A62,Northbound!$A:$J,5,FALSE)),"")</f>
        <v>7</v>
      </c>
      <c r="C62" s="4" t="str">
        <f>IFERROR(IF(VLOOKUP(C$3&amp;$A62,Northbound!$A:$J,5,FALSE)="","",VLOOKUP(C$3&amp;$A62,Northbound!$A:$J,5,FALSE)),"")</f>
        <v/>
      </c>
      <c r="D62" s="4" t="str">
        <f>IFERROR(IF(VLOOKUP(D$3&amp;$A62,Northbound!$A:$J,5,FALSE)="","",VLOOKUP(D$3&amp;$A62,Northbound!$A:$J,5,FALSE)),"")</f>
        <v/>
      </c>
      <c r="E62" s="17">
        <f t="shared" si="4"/>
        <v>7</v>
      </c>
      <c r="F62" s="4">
        <f>IFERROR(IF(VLOOKUP(F$3&amp;$A62,Southbound!$A:$J,5,FALSE)="","",VLOOKUP(F$3&amp;$A62,Southbound!$A:$J,5,FALSE)),"")</f>
        <v>36</v>
      </c>
      <c r="G62" s="4" t="str">
        <f>IFERROR(IF(VLOOKUP(G$3&amp;$A62,Southbound!$A:$J,5,FALSE)="","",VLOOKUP(G$3&amp;$A62,Southbound!$A:$J,5,FALSE)),"")</f>
        <v/>
      </c>
      <c r="H62" s="4" t="str">
        <f>IFERROR(IF(VLOOKUP(H$3&amp;$A62,Southbound!$A:$J,5,FALSE)="","",VLOOKUP(H$3&amp;$A62,Southbound!$A:$J,5,FALSE)),"")</f>
        <v/>
      </c>
      <c r="I62" s="17">
        <f t="shared" si="5"/>
        <v>36</v>
      </c>
      <c r="J62" s="4" t="str">
        <f>IFERROR(IF(VLOOKUP(J$3&amp;$A62,Eastbound!$A:$J,5,FALSE)="","",VLOOKUP(J$3&amp;$A62,Eastbound!$A:$J,5,FALSE)),"")</f>
        <v/>
      </c>
      <c r="K62" s="4" t="str">
        <f>IFERROR(IF(VLOOKUP(K$3&amp;$A62,Eastbound!$A:$J,5,FALSE)="","",VLOOKUP(K$3&amp;$A62,Eastbound!$A:$J,5,FALSE)),"")</f>
        <v/>
      </c>
      <c r="L62" s="4" t="str">
        <f>IFERROR(IF(VLOOKUP(L$3&amp;$A62,Eastbound!$A:$J,5,FALSE)="","",VLOOKUP(L$3&amp;$A62,Eastbound!$A:$J,5,FALSE)),"")</f>
        <v/>
      </c>
      <c r="M62" s="17" t="str">
        <f t="shared" si="6"/>
        <v/>
      </c>
      <c r="N62" s="4" t="str">
        <f>IFERROR(IF(VLOOKUP(N$3&amp;$A62,Westbound!$A:$J,5,FALSE)="","",VLOOKUP(N$3&amp;$A62,Westbound!$A:$J,5,FALSE)),"")</f>
        <v/>
      </c>
      <c r="O62" s="4" t="str">
        <f>IFERROR(IF(VLOOKUP(O$3&amp;$A62,Westbound!$A:$J,5,FALSE)="","",VLOOKUP(O$3&amp;$A62,Westbound!$A:$J,5,FALSE)),"")</f>
        <v/>
      </c>
      <c r="P62" s="4" t="str">
        <f>IFERROR(IF(VLOOKUP(P$3&amp;$A62,Westbound!$A:$J,5,FALSE)="","",VLOOKUP(P$3&amp;$A62,Westbound!$A:$J,5,FALSE)),"")</f>
        <v/>
      </c>
      <c r="Q62" s="17" t="str">
        <f t="shared" si="7"/>
        <v/>
      </c>
    </row>
    <row r="63" spans="1:17" x14ac:dyDescent="0.25">
      <c r="A63" s="174" t="s">
        <v>634</v>
      </c>
      <c r="B63" s="4">
        <f>IFERROR(IF(VLOOKUP(B$3&amp;$A63,Northbound!$A:$J,5,FALSE)="","",VLOOKUP(B$3&amp;$A63,Northbound!$A:$J,5,FALSE)),"")</f>
        <v>7</v>
      </c>
      <c r="C63" s="4" t="str">
        <f>IFERROR(IF(VLOOKUP(C$3&amp;$A63,Northbound!$A:$J,5,FALSE)="","",VLOOKUP(C$3&amp;$A63,Northbound!$A:$J,5,FALSE)),"")</f>
        <v/>
      </c>
      <c r="D63" s="4" t="str">
        <f>IFERROR(IF(VLOOKUP(D$3&amp;$A63,Northbound!$A:$J,5,FALSE)="","",VLOOKUP(D$3&amp;$A63,Northbound!$A:$J,5,FALSE)),"")</f>
        <v/>
      </c>
      <c r="E63" s="17">
        <f t="shared" si="4"/>
        <v>7</v>
      </c>
      <c r="F63" s="4">
        <f>IFERROR(IF(VLOOKUP(F$3&amp;$A63,Southbound!$A:$J,5,FALSE)="","",VLOOKUP(F$3&amp;$A63,Southbound!$A:$J,5,FALSE)),"")</f>
        <v>49</v>
      </c>
      <c r="G63" s="4" t="str">
        <f>IFERROR(IF(VLOOKUP(G$3&amp;$A63,Southbound!$A:$J,5,FALSE)="","",VLOOKUP(G$3&amp;$A63,Southbound!$A:$J,5,FALSE)),"")</f>
        <v/>
      </c>
      <c r="H63" s="4" t="str">
        <f>IFERROR(IF(VLOOKUP(H$3&amp;$A63,Southbound!$A:$J,5,FALSE)="","",VLOOKUP(H$3&amp;$A63,Southbound!$A:$J,5,FALSE)),"")</f>
        <v/>
      </c>
      <c r="I63" s="17">
        <f t="shared" si="5"/>
        <v>49</v>
      </c>
      <c r="J63" s="4" t="str">
        <f>IFERROR(IF(VLOOKUP(J$3&amp;$A63,Eastbound!$A:$J,5,FALSE)="","",VLOOKUP(J$3&amp;$A63,Eastbound!$A:$J,5,FALSE)),"")</f>
        <v/>
      </c>
      <c r="K63" s="4" t="str">
        <f>IFERROR(IF(VLOOKUP(K$3&amp;$A63,Eastbound!$A:$J,5,FALSE)="","",VLOOKUP(K$3&amp;$A63,Eastbound!$A:$J,5,FALSE)),"")</f>
        <v/>
      </c>
      <c r="L63" s="4" t="str">
        <f>IFERROR(IF(VLOOKUP(L$3&amp;$A63,Eastbound!$A:$J,5,FALSE)="","",VLOOKUP(L$3&amp;$A63,Eastbound!$A:$J,5,FALSE)),"")</f>
        <v/>
      </c>
      <c r="M63" s="17" t="str">
        <f t="shared" si="6"/>
        <v/>
      </c>
      <c r="N63" s="4" t="str">
        <f>IFERROR(IF(VLOOKUP(N$3&amp;$A63,Westbound!$A:$J,5,FALSE)="","",VLOOKUP(N$3&amp;$A63,Westbound!$A:$J,5,FALSE)),"")</f>
        <v/>
      </c>
      <c r="O63" s="4" t="str">
        <f>IFERROR(IF(VLOOKUP(O$3&amp;$A63,Westbound!$A:$J,5,FALSE)="","",VLOOKUP(O$3&amp;$A63,Westbound!$A:$J,5,FALSE)),"")</f>
        <v/>
      </c>
      <c r="P63" s="4" t="str">
        <f>IFERROR(IF(VLOOKUP(P$3&amp;$A63,Westbound!$A:$J,5,FALSE)="","",VLOOKUP(P$3&amp;$A63,Westbound!$A:$J,5,FALSE)),"")</f>
        <v/>
      </c>
      <c r="Q63" s="17" t="str">
        <f t="shared" si="7"/>
        <v/>
      </c>
    </row>
    <row r="64" spans="1:17" x14ac:dyDescent="0.25">
      <c r="A64" s="174" t="s">
        <v>635</v>
      </c>
      <c r="B64" s="4">
        <f>IFERROR(IF(VLOOKUP(B$3&amp;$A64,Northbound!$A:$J,5,FALSE)="","",VLOOKUP(B$3&amp;$A64,Northbound!$A:$J,5,FALSE)),"")</f>
        <v>6</v>
      </c>
      <c r="C64" s="4" t="str">
        <f>IFERROR(IF(VLOOKUP(C$3&amp;$A64,Northbound!$A:$J,5,FALSE)="","",VLOOKUP(C$3&amp;$A64,Northbound!$A:$J,5,FALSE)),"")</f>
        <v/>
      </c>
      <c r="D64" s="4" t="str">
        <f>IFERROR(IF(VLOOKUP(D$3&amp;$A64,Northbound!$A:$J,5,FALSE)="","",VLOOKUP(D$3&amp;$A64,Northbound!$A:$J,5,FALSE)),"")</f>
        <v/>
      </c>
      <c r="E64" s="17">
        <f t="shared" si="4"/>
        <v>6</v>
      </c>
      <c r="F64" s="4">
        <f>IFERROR(IF(VLOOKUP(F$3&amp;$A64,Southbound!$A:$J,5,FALSE)="","",VLOOKUP(F$3&amp;$A64,Southbound!$A:$J,5,FALSE)),"")</f>
        <v>44</v>
      </c>
      <c r="G64" s="4" t="str">
        <f>IFERROR(IF(VLOOKUP(G$3&amp;$A64,Southbound!$A:$J,5,FALSE)="","",VLOOKUP(G$3&amp;$A64,Southbound!$A:$J,5,FALSE)),"")</f>
        <v/>
      </c>
      <c r="H64" s="4" t="str">
        <f>IFERROR(IF(VLOOKUP(H$3&amp;$A64,Southbound!$A:$J,5,FALSE)="","",VLOOKUP(H$3&amp;$A64,Southbound!$A:$J,5,FALSE)),"")</f>
        <v/>
      </c>
      <c r="I64" s="17">
        <f t="shared" si="5"/>
        <v>44</v>
      </c>
      <c r="J64" s="4" t="str">
        <f>IFERROR(IF(VLOOKUP(J$3&amp;$A64,Eastbound!$A:$J,5,FALSE)="","",VLOOKUP(J$3&amp;$A64,Eastbound!$A:$J,5,FALSE)),"")</f>
        <v/>
      </c>
      <c r="K64" s="4" t="str">
        <f>IFERROR(IF(VLOOKUP(K$3&amp;$A64,Eastbound!$A:$J,5,FALSE)="","",VLOOKUP(K$3&amp;$A64,Eastbound!$A:$J,5,FALSE)),"")</f>
        <v/>
      </c>
      <c r="L64" s="4" t="str">
        <f>IFERROR(IF(VLOOKUP(L$3&amp;$A64,Eastbound!$A:$J,5,FALSE)="","",VLOOKUP(L$3&amp;$A64,Eastbound!$A:$J,5,FALSE)),"")</f>
        <v/>
      </c>
      <c r="M64" s="17" t="str">
        <f t="shared" si="6"/>
        <v/>
      </c>
      <c r="N64" s="4" t="str">
        <f>IFERROR(IF(VLOOKUP(N$3&amp;$A64,Westbound!$A:$J,5,FALSE)="","",VLOOKUP(N$3&amp;$A64,Westbound!$A:$J,5,FALSE)),"")</f>
        <v/>
      </c>
      <c r="O64" s="4" t="str">
        <f>IFERROR(IF(VLOOKUP(O$3&amp;$A64,Westbound!$A:$J,5,FALSE)="","",VLOOKUP(O$3&amp;$A64,Westbound!$A:$J,5,FALSE)),"")</f>
        <v/>
      </c>
      <c r="P64" s="4" t="str">
        <f>IFERROR(IF(VLOOKUP(P$3&amp;$A64,Westbound!$A:$J,5,FALSE)="","",VLOOKUP(P$3&amp;$A64,Westbound!$A:$J,5,FALSE)),"")</f>
        <v/>
      </c>
      <c r="Q64" s="17" t="str">
        <f t="shared" si="7"/>
        <v/>
      </c>
    </row>
    <row r="65" spans="1:17" x14ac:dyDescent="0.25">
      <c r="A65" s="174" t="s">
        <v>636</v>
      </c>
      <c r="B65" s="4">
        <f>IFERROR(IF(VLOOKUP(B$3&amp;$A65,Northbound!$A:$J,5,FALSE)="","",VLOOKUP(B$3&amp;$A65,Northbound!$A:$J,5,FALSE)),"")</f>
        <v>10</v>
      </c>
      <c r="C65" s="4" t="str">
        <f>IFERROR(IF(VLOOKUP(C$3&amp;$A65,Northbound!$A:$J,5,FALSE)="","",VLOOKUP(C$3&amp;$A65,Northbound!$A:$J,5,FALSE)),"")</f>
        <v/>
      </c>
      <c r="D65" s="4" t="str">
        <f>IFERROR(IF(VLOOKUP(D$3&amp;$A65,Northbound!$A:$J,5,FALSE)="","",VLOOKUP(D$3&amp;$A65,Northbound!$A:$J,5,FALSE)),"")</f>
        <v/>
      </c>
      <c r="E65" s="17">
        <f t="shared" si="4"/>
        <v>10</v>
      </c>
      <c r="F65" s="4">
        <f>IFERROR(IF(VLOOKUP(F$3&amp;$A65,Southbound!$A:$J,5,FALSE)="","",VLOOKUP(F$3&amp;$A65,Southbound!$A:$J,5,FALSE)),"")</f>
        <v>49</v>
      </c>
      <c r="G65" s="4" t="str">
        <f>IFERROR(IF(VLOOKUP(G$3&amp;$A65,Southbound!$A:$J,5,FALSE)="","",VLOOKUP(G$3&amp;$A65,Southbound!$A:$J,5,FALSE)),"")</f>
        <v/>
      </c>
      <c r="H65" s="4" t="str">
        <f>IFERROR(IF(VLOOKUP(H$3&amp;$A65,Southbound!$A:$J,5,FALSE)="","",VLOOKUP(H$3&amp;$A65,Southbound!$A:$J,5,FALSE)),"")</f>
        <v/>
      </c>
      <c r="I65" s="17">
        <f t="shared" si="5"/>
        <v>49</v>
      </c>
      <c r="J65" s="4" t="str">
        <f>IFERROR(IF(VLOOKUP(J$3&amp;$A65,Eastbound!$A:$J,5,FALSE)="","",VLOOKUP(J$3&amp;$A65,Eastbound!$A:$J,5,FALSE)),"")</f>
        <v/>
      </c>
      <c r="K65" s="4" t="str">
        <f>IFERROR(IF(VLOOKUP(K$3&amp;$A65,Eastbound!$A:$J,5,FALSE)="","",VLOOKUP(K$3&amp;$A65,Eastbound!$A:$J,5,FALSE)),"")</f>
        <v/>
      </c>
      <c r="L65" s="4" t="str">
        <f>IFERROR(IF(VLOOKUP(L$3&amp;$A65,Eastbound!$A:$J,5,FALSE)="","",VLOOKUP(L$3&amp;$A65,Eastbound!$A:$J,5,FALSE)),"")</f>
        <v/>
      </c>
      <c r="M65" s="17" t="str">
        <f t="shared" si="6"/>
        <v/>
      </c>
      <c r="N65" s="4" t="str">
        <f>IFERROR(IF(VLOOKUP(N$3&amp;$A65,Westbound!$A:$J,5,FALSE)="","",VLOOKUP(N$3&amp;$A65,Westbound!$A:$J,5,FALSE)),"")</f>
        <v/>
      </c>
      <c r="O65" s="4" t="str">
        <f>IFERROR(IF(VLOOKUP(O$3&amp;$A65,Westbound!$A:$J,5,FALSE)="","",VLOOKUP(O$3&amp;$A65,Westbound!$A:$J,5,FALSE)),"")</f>
        <v/>
      </c>
      <c r="P65" s="4" t="str">
        <f>IFERROR(IF(VLOOKUP(P$3&amp;$A65,Westbound!$A:$J,5,FALSE)="","",VLOOKUP(P$3&amp;$A65,Westbound!$A:$J,5,FALSE)),"")</f>
        <v/>
      </c>
      <c r="Q65" s="17" t="str">
        <f t="shared" si="7"/>
        <v/>
      </c>
    </row>
    <row r="66" spans="1:17" x14ac:dyDescent="0.25">
      <c r="A66" s="174" t="s">
        <v>637</v>
      </c>
      <c r="B66" s="4">
        <f>IFERROR(IF(VLOOKUP(B$3&amp;$A66,Northbound!$A:$J,5,FALSE)="","",VLOOKUP(B$3&amp;$A66,Northbound!$A:$J,5,FALSE)),"")</f>
        <v>16</v>
      </c>
      <c r="C66" s="4" t="str">
        <f>IFERROR(IF(VLOOKUP(C$3&amp;$A66,Northbound!$A:$J,5,FALSE)="","",VLOOKUP(C$3&amp;$A66,Northbound!$A:$J,5,FALSE)),"")</f>
        <v/>
      </c>
      <c r="D66" s="4" t="str">
        <f>IFERROR(IF(VLOOKUP(D$3&amp;$A66,Northbound!$A:$J,5,FALSE)="","",VLOOKUP(D$3&amp;$A66,Northbound!$A:$J,5,FALSE)),"")</f>
        <v/>
      </c>
      <c r="E66" s="17">
        <f t="shared" si="4"/>
        <v>16</v>
      </c>
      <c r="F66" s="4">
        <f>IFERROR(IF(VLOOKUP(F$3&amp;$A66,Southbound!$A:$J,5,FALSE)="","",VLOOKUP(F$3&amp;$A66,Southbound!$A:$J,5,FALSE)),"")</f>
        <v>72</v>
      </c>
      <c r="G66" s="4" t="str">
        <f>IFERROR(IF(VLOOKUP(G$3&amp;$A66,Southbound!$A:$J,5,FALSE)="","",VLOOKUP(G$3&amp;$A66,Southbound!$A:$J,5,FALSE)),"")</f>
        <v/>
      </c>
      <c r="H66" s="4" t="str">
        <f>IFERROR(IF(VLOOKUP(H$3&amp;$A66,Southbound!$A:$J,5,FALSE)="","",VLOOKUP(H$3&amp;$A66,Southbound!$A:$J,5,FALSE)),"")</f>
        <v/>
      </c>
      <c r="I66" s="17">
        <f t="shared" si="5"/>
        <v>72</v>
      </c>
      <c r="J66" s="4" t="str">
        <f>IFERROR(IF(VLOOKUP(J$3&amp;$A66,Eastbound!$A:$J,5,FALSE)="","",VLOOKUP(J$3&amp;$A66,Eastbound!$A:$J,5,FALSE)),"")</f>
        <v/>
      </c>
      <c r="K66" s="4" t="str">
        <f>IFERROR(IF(VLOOKUP(K$3&amp;$A66,Eastbound!$A:$J,5,FALSE)="","",VLOOKUP(K$3&amp;$A66,Eastbound!$A:$J,5,FALSE)),"")</f>
        <v/>
      </c>
      <c r="L66" s="4" t="str">
        <f>IFERROR(IF(VLOOKUP(L$3&amp;$A66,Eastbound!$A:$J,5,FALSE)="","",VLOOKUP(L$3&amp;$A66,Eastbound!$A:$J,5,FALSE)),"")</f>
        <v/>
      </c>
      <c r="M66" s="17" t="str">
        <f t="shared" si="6"/>
        <v/>
      </c>
      <c r="N66" s="4" t="str">
        <f>IFERROR(IF(VLOOKUP(N$3&amp;$A66,Westbound!$A:$J,5,FALSE)="","",VLOOKUP(N$3&amp;$A66,Westbound!$A:$J,5,FALSE)),"")</f>
        <v/>
      </c>
      <c r="O66" s="4" t="str">
        <f>IFERROR(IF(VLOOKUP(O$3&amp;$A66,Westbound!$A:$J,5,FALSE)="","",VLOOKUP(O$3&amp;$A66,Westbound!$A:$J,5,FALSE)),"")</f>
        <v/>
      </c>
      <c r="P66" s="4" t="str">
        <f>IFERROR(IF(VLOOKUP(P$3&amp;$A66,Westbound!$A:$J,5,FALSE)="","",VLOOKUP(P$3&amp;$A66,Westbound!$A:$J,5,FALSE)),"")</f>
        <v/>
      </c>
      <c r="Q66" s="17" t="str">
        <f t="shared" si="7"/>
        <v/>
      </c>
    </row>
    <row r="67" spans="1:17" x14ac:dyDescent="0.25">
      <c r="A67" s="174" t="s">
        <v>638</v>
      </c>
      <c r="B67" s="4">
        <f>IFERROR(IF(VLOOKUP(B$3&amp;$A67,Northbound!$A:$J,5,FALSE)="","",VLOOKUP(B$3&amp;$A67,Northbound!$A:$J,5,FALSE)),"")</f>
        <v>4</v>
      </c>
      <c r="C67" s="4" t="str">
        <f>IFERROR(IF(VLOOKUP(C$3&amp;$A67,Northbound!$A:$J,5,FALSE)="","",VLOOKUP(C$3&amp;$A67,Northbound!$A:$J,5,FALSE)),"")</f>
        <v/>
      </c>
      <c r="D67" s="4" t="str">
        <f>IFERROR(IF(VLOOKUP(D$3&amp;$A67,Northbound!$A:$J,5,FALSE)="","",VLOOKUP(D$3&amp;$A67,Northbound!$A:$J,5,FALSE)),"")</f>
        <v/>
      </c>
      <c r="E67" s="17">
        <f t="shared" si="4"/>
        <v>4</v>
      </c>
      <c r="F67" s="4">
        <f>IFERROR(IF(VLOOKUP(F$3&amp;$A67,Southbound!$A:$J,5,FALSE)="","",VLOOKUP(F$3&amp;$A67,Southbound!$A:$J,5,FALSE)),"")</f>
        <v>54</v>
      </c>
      <c r="G67" s="4" t="str">
        <f>IFERROR(IF(VLOOKUP(G$3&amp;$A67,Southbound!$A:$J,5,FALSE)="","",VLOOKUP(G$3&amp;$A67,Southbound!$A:$J,5,FALSE)),"")</f>
        <v/>
      </c>
      <c r="H67" s="4" t="str">
        <f>IFERROR(IF(VLOOKUP(H$3&amp;$A67,Southbound!$A:$J,5,FALSE)="","",VLOOKUP(H$3&amp;$A67,Southbound!$A:$J,5,FALSE)),"")</f>
        <v/>
      </c>
      <c r="I67" s="17">
        <f t="shared" si="5"/>
        <v>54</v>
      </c>
      <c r="J67" s="4" t="str">
        <f>IFERROR(IF(VLOOKUP(J$3&amp;$A67,Eastbound!$A:$J,5,FALSE)="","",VLOOKUP(J$3&amp;$A67,Eastbound!$A:$J,5,FALSE)),"")</f>
        <v/>
      </c>
      <c r="K67" s="4" t="str">
        <f>IFERROR(IF(VLOOKUP(K$3&amp;$A67,Eastbound!$A:$J,5,FALSE)="","",VLOOKUP(K$3&amp;$A67,Eastbound!$A:$J,5,FALSE)),"")</f>
        <v/>
      </c>
      <c r="L67" s="4" t="str">
        <f>IFERROR(IF(VLOOKUP(L$3&amp;$A67,Eastbound!$A:$J,5,FALSE)="","",VLOOKUP(L$3&amp;$A67,Eastbound!$A:$J,5,FALSE)),"")</f>
        <v/>
      </c>
      <c r="M67" s="17" t="str">
        <f t="shared" si="6"/>
        <v/>
      </c>
      <c r="N67" s="4" t="str">
        <f>IFERROR(IF(VLOOKUP(N$3&amp;$A67,Westbound!$A:$J,5,FALSE)="","",VLOOKUP(N$3&amp;$A67,Westbound!$A:$J,5,FALSE)),"")</f>
        <v/>
      </c>
      <c r="O67" s="4" t="str">
        <f>IFERROR(IF(VLOOKUP(O$3&amp;$A67,Westbound!$A:$J,5,FALSE)="","",VLOOKUP(O$3&amp;$A67,Westbound!$A:$J,5,FALSE)),"")</f>
        <v/>
      </c>
      <c r="P67" s="4" t="str">
        <f>IFERROR(IF(VLOOKUP(P$3&amp;$A67,Westbound!$A:$J,5,FALSE)="","",VLOOKUP(P$3&amp;$A67,Westbound!$A:$J,5,FALSE)),"")</f>
        <v/>
      </c>
      <c r="Q67" s="17" t="str">
        <f t="shared" si="7"/>
        <v/>
      </c>
    </row>
    <row r="68" spans="1:17" x14ac:dyDescent="0.25">
      <c r="A68" s="174" t="s">
        <v>639</v>
      </c>
      <c r="B68" s="4">
        <f>IFERROR(IF(VLOOKUP(B$3&amp;$A68,Northbound!$A:$J,5,FALSE)="","",VLOOKUP(B$3&amp;$A68,Northbound!$A:$J,5,FALSE)),"")</f>
        <v>21</v>
      </c>
      <c r="C68" s="4" t="str">
        <f>IFERROR(IF(VLOOKUP(C$3&amp;$A68,Northbound!$A:$J,5,FALSE)="","",VLOOKUP(C$3&amp;$A68,Northbound!$A:$J,5,FALSE)),"")</f>
        <v/>
      </c>
      <c r="D68" s="4" t="str">
        <f>IFERROR(IF(VLOOKUP(D$3&amp;$A68,Northbound!$A:$J,5,FALSE)="","",VLOOKUP(D$3&amp;$A68,Northbound!$A:$J,5,FALSE)),"")</f>
        <v/>
      </c>
      <c r="E68" s="17">
        <f t="shared" si="4"/>
        <v>21</v>
      </c>
      <c r="F68" s="4">
        <f>IFERROR(IF(VLOOKUP(F$3&amp;$A68,Southbound!$A:$J,5,FALSE)="","",VLOOKUP(F$3&amp;$A68,Southbound!$A:$J,5,FALSE)),"")</f>
        <v>36</v>
      </c>
      <c r="G68" s="4" t="str">
        <f>IFERROR(IF(VLOOKUP(G$3&amp;$A68,Southbound!$A:$J,5,FALSE)="","",VLOOKUP(G$3&amp;$A68,Southbound!$A:$J,5,FALSE)),"")</f>
        <v/>
      </c>
      <c r="H68" s="4" t="str">
        <f>IFERROR(IF(VLOOKUP(H$3&amp;$A68,Southbound!$A:$J,5,FALSE)="","",VLOOKUP(H$3&amp;$A68,Southbound!$A:$J,5,FALSE)),"")</f>
        <v/>
      </c>
      <c r="I68" s="17">
        <f t="shared" si="5"/>
        <v>36</v>
      </c>
      <c r="J68" s="4" t="str">
        <f>IFERROR(IF(VLOOKUP(J$3&amp;$A68,Eastbound!$A:$J,5,FALSE)="","",VLOOKUP(J$3&amp;$A68,Eastbound!$A:$J,5,FALSE)),"")</f>
        <v/>
      </c>
      <c r="K68" s="4" t="str">
        <f>IFERROR(IF(VLOOKUP(K$3&amp;$A68,Eastbound!$A:$J,5,FALSE)="","",VLOOKUP(K$3&amp;$A68,Eastbound!$A:$J,5,FALSE)),"")</f>
        <v/>
      </c>
      <c r="L68" s="4" t="str">
        <f>IFERROR(IF(VLOOKUP(L$3&amp;$A68,Eastbound!$A:$J,5,FALSE)="","",VLOOKUP(L$3&amp;$A68,Eastbound!$A:$J,5,FALSE)),"")</f>
        <v/>
      </c>
      <c r="M68" s="17" t="str">
        <f t="shared" si="6"/>
        <v/>
      </c>
      <c r="N68" s="4" t="str">
        <f>IFERROR(IF(VLOOKUP(N$3&amp;$A68,Westbound!$A:$J,5,FALSE)="","",VLOOKUP(N$3&amp;$A68,Westbound!$A:$J,5,FALSE)),"")</f>
        <v/>
      </c>
      <c r="O68" s="4" t="str">
        <f>IFERROR(IF(VLOOKUP(O$3&amp;$A68,Westbound!$A:$J,5,FALSE)="","",VLOOKUP(O$3&amp;$A68,Westbound!$A:$J,5,FALSE)),"")</f>
        <v/>
      </c>
      <c r="P68" s="4" t="str">
        <f>IFERROR(IF(VLOOKUP(P$3&amp;$A68,Westbound!$A:$J,5,FALSE)="","",VLOOKUP(P$3&amp;$A68,Westbound!$A:$J,5,FALSE)),"")</f>
        <v/>
      </c>
      <c r="Q68" s="17" t="str">
        <f t="shared" si="7"/>
        <v/>
      </c>
    </row>
    <row r="69" spans="1:17" x14ac:dyDescent="0.25">
      <c r="A69" s="174" t="s">
        <v>640</v>
      </c>
      <c r="B69" s="4">
        <f>IFERROR(IF(VLOOKUP(B$3&amp;$A69,Northbound!$A:$J,5,FALSE)="","",VLOOKUP(B$3&amp;$A69,Northbound!$A:$J,5,FALSE)),"")</f>
        <v>17</v>
      </c>
      <c r="C69" s="4" t="str">
        <f>IFERROR(IF(VLOOKUP(C$3&amp;$A69,Northbound!$A:$J,5,FALSE)="","",VLOOKUP(C$3&amp;$A69,Northbound!$A:$J,5,FALSE)),"")</f>
        <v/>
      </c>
      <c r="D69" s="4" t="str">
        <f>IFERROR(IF(VLOOKUP(D$3&amp;$A69,Northbound!$A:$J,5,FALSE)="","",VLOOKUP(D$3&amp;$A69,Northbound!$A:$J,5,FALSE)),"")</f>
        <v/>
      </c>
      <c r="E69" s="17">
        <f t="shared" ref="E69:E99" si="8">IFERROR(AVERAGE(B69:D69),"")</f>
        <v>17</v>
      </c>
      <c r="F69" s="4">
        <f>IFERROR(IF(VLOOKUP(F$3&amp;$A69,Southbound!$A:$J,5,FALSE)="","",VLOOKUP(F$3&amp;$A69,Southbound!$A:$J,5,FALSE)),"")</f>
        <v>46</v>
      </c>
      <c r="G69" s="4" t="str">
        <f>IFERROR(IF(VLOOKUP(G$3&amp;$A69,Southbound!$A:$J,5,FALSE)="","",VLOOKUP(G$3&amp;$A69,Southbound!$A:$J,5,FALSE)),"")</f>
        <v/>
      </c>
      <c r="H69" s="4" t="str">
        <f>IFERROR(IF(VLOOKUP(H$3&amp;$A69,Southbound!$A:$J,5,FALSE)="","",VLOOKUP(H$3&amp;$A69,Southbound!$A:$J,5,FALSE)),"")</f>
        <v/>
      </c>
      <c r="I69" s="17">
        <f t="shared" ref="I69:I99" si="9">IFERROR(AVERAGE(F69:H69),"")</f>
        <v>46</v>
      </c>
      <c r="J69" s="4" t="str">
        <f>IFERROR(IF(VLOOKUP(J$3&amp;$A69,Eastbound!$A:$J,5,FALSE)="","",VLOOKUP(J$3&amp;$A69,Eastbound!$A:$J,5,FALSE)),"")</f>
        <v/>
      </c>
      <c r="K69" s="4" t="str">
        <f>IFERROR(IF(VLOOKUP(K$3&amp;$A69,Eastbound!$A:$J,5,FALSE)="","",VLOOKUP(K$3&amp;$A69,Eastbound!$A:$J,5,FALSE)),"")</f>
        <v/>
      </c>
      <c r="L69" s="4" t="str">
        <f>IFERROR(IF(VLOOKUP(L$3&amp;$A69,Eastbound!$A:$J,5,FALSE)="","",VLOOKUP(L$3&amp;$A69,Eastbound!$A:$J,5,FALSE)),"")</f>
        <v/>
      </c>
      <c r="M69" s="17" t="str">
        <f t="shared" ref="M69:M99" si="10">IFERROR(AVERAGE(J69:L69),"")</f>
        <v/>
      </c>
      <c r="N69" s="4" t="str">
        <f>IFERROR(IF(VLOOKUP(N$3&amp;$A69,Westbound!$A:$J,5,FALSE)="","",VLOOKUP(N$3&amp;$A69,Westbound!$A:$J,5,FALSE)),"")</f>
        <v/>
      </c>
      <c r="O69" s="4" t="str">
        <f>IFERROR(IF(VLOOKUP(O$3&amp;$A69,Westbound!$A:$J,5,FALSE)="","",VLOOKUP(O$3&amp;$A69,Westbound!$A:$J,5,FALSE)),"")</f>
        <v/>
      </c>
      <c r="P69" s="4" t="str">
        <f>IFERROR(IF(VLOOKUP(P$3&amp;$A69,Westbound!$A:$J,5,FALSE)="","",VLOOKUP(P$3&amp;$A69,Westbound!$A:$J,5,FALSE)),"")</f>
        <v/>
      </c>
      <c r="Q69" s="17" t="str">
        <f t="shared" ref="Q69:Q99" si="11">IFERROR(AVERAGE(N69:P69),"")</f>
        <v/>
      </c>
    </row>
    <row r="70" spans="1:17" x14ac:dyDescent="0.25">
      <c r="A70" s="174" t="s">
        <v>641</v>
      </c>
      <c r="B70" s="4">
        <f>IFERROR(IF(VLOOKUP(B$3&amp;$A70,Northbound!$A:$J,5,FALSE)="","",VLOOKUP(B$3&amp;$A70,Northbound!$A:$J,5,FALSE)),"")</f>
        <v>16</v>
      </c>
      <c r="C70" s="4" t="str">
        <f>IFERROR(IF(VLOOKUP(C$3&amp;$A70,Northbound!$A:$J,5,FALSE)="","",VLOOKUP(C$3&amp;$A70,Northbound!$A:$J,5,FALSE)),"")</f>
        <v/>
      </c>
      <c r="D70" s="4" t="str">
        <f>IFERROR(IF(VLOOKUP(D$3&amp;$A70,Northbound!$A:$J,5,FALSE)="","",VLOOKUP(D$3&amp;$A70,Northbound!$A:$J,5,FALSE)),"")</f>
        <v/>
      </c>
      <c r="E70" s="17">
        <f t="shared" si="8"/>
        <v>16</v>
      </c>
      <c r="F70" s="4">
        <f>IFERROR(IF(VLOOKUP(F$3&amp;$A70,Southbound!$A:$J,5,FALSE)="","",VLOOKUP(F$3&amp;$A70,Southbound!$A:$J,5,FALSE)),"")</f>
        <v>48</v>
      </c>
      <c r="G70" s="4" t="str">
        <f>IFERROR(IF(VLOOKUP(G$3&amp;$A70,Southbound!$A:$J,5,FALSE)="","",VLOOKUP(G$3&amp;$A70,Southbound!$A:$J,5,FALSE)),"")</f>
        <v/>
      </c>
      <c r="H70" s="4" t="str">
        <f>IFERROR(IF(VLOOKUP(H$3&amp;$A70,Southbound!$A:$J,5,FALSE)="","",VLOOKUP(H$3&amp;$A70,Southbound!$A:$J,5,FALSE)),"")</f>
        <v/>
      </c>
      <c r="I70" s="17">
        <f t="shared" si="9"/>
        <v>48</v>
      </c>
      <c r="J70" s="4" t="str">
        <f>IFERROR(IF(VLOOKUP(J$3&amp;$A70,Eastbound!$A:$J,5,FALSE)="","",VLOOKUP(J$3&amp;$A70,Eastbound!$A:$J,5,FALSE)),"")</f>
        <v/>
      </c>
      <c r="K70" s="4" t="str">
        <f>IFERROR(IF(VLOOKUP(K$3&amp;$A70,Eastbound!$A:$J,5,FALSE)="","",VLOOKUP(K$3&amp;$A70,Eastbound!$A:$J,5,FALSE)),"")</f>
        <v/>
      </c>
      <c r="L70" s="4" t="str">
        <f>IFERROR(IF(VLOOKUP(L$3&amp;$A70,Eastbound!$A:$J,5,FALSE)="","",VLOOKUP(L$3&amp;$A70,Eastbound!$A:$J,5,FALSE)),"")</f>
        <v/>
      </c>
      <c r="M70" s="17" t="str">
        <f t="shared" si="10"/>
        <v/>
      </c>
      <c r="N70" s="4" t="str">
        <f>IFERROR(IF(VLOOKUP(N$3&amp;$A70,Westbound!$A:$J,5,FALSE)="","",VLOOKUP(N$3&amp;$A70,Westbound!$A:$J,5,FALSE)),"")</f>
        <v/>
      </c>
      <c r="O70" s="4" t="str">
        <f>IFERROR(IF(VLOOKUP(O$3&amp;$A70,Westbound!$A:$J,5,FALSE)="","",VLOOKUP(O$3&amp;$A70,Westbound!$A:$J,5,FALSE)),"")</f>
        <v/>
      </c>
      <c r="P70" s="4" t="str">
        <f>IFERROR(IF(VLOOKUP(P$3&amp;$A70,Westbound!$A:$J,5,FALSE)="","",VLOOKUP(P$3&amp;$A70,Westbound!$A:$J,5,FALSE)),"")</f>
        <v/>
      </c>
      <c r="Q70" s="17" t="str">
        <f t="shared" si="11"/>
        <v/>
      </c>
    </row>
    <row r="71" spans="1:17" x14ac:dyDescent="0.25">
      <c r="A71" s="174" t="s">
        <v>642</v>
      </c>
      <c r="B71" s="4">
        <f>IFERROR(IF(VLOOKUP(B$3&amp;$A71,Northbound!$A:$J,5,FALSE)="","",VLOOKUP(B$3&amp;$A71,Northbound!$A:$J,5,FALSE)),"")</f>
        <v>16</v>
      </c>
      <c r="C71" s="4" t="str">
        <f>IFERROR(IF(VLOOKUP(C$3&amp;$A71,Northbound!$A:$J,5,FALSE)="","",VLOOKUP(C$3&amp;$A71,Northbound!$A:$J,5,FALSE)),"")</f>
        <v/>
      </c>
      <c r="D71" s="4" t="str">
        <f>IFERROR(IF(VLOOKUP(D$3&amp;$A71,Northbound!$A:$J,5,FALSE)="","",VLOOKUP(D$3&amp;$A71,Northbound!$A:$J,5,FALSE)),"")</f>
        <v/>
      </c>
      <c r="E71" s="17">
        <f t="shared" si="8"/>
        <v>16</v>
      </c>
      <c r="F71" s="4">
        <f>IFERROR(IF(VLOOKUP(F$3&amp;$A71,Southbound!$A:$J,5,FALSE)="","",VLOOKUP(F$3&amp;$A71,Southbound!$A:$J,5,FALSE)),"")</f>
        <v>31</v>
      </c>
      <c r="G71" s="4" t="str">
        <f>IFERROR(IF(VLOOKUP(G$3&amp;$A71,Southbound!$A:$J,5,FALSE)="","",VLOOKUP(G$3&amp;$A71,Southbound!$A:$J,5,FALSE)),"")</f>
        <v/>
      </c>
      <c r="H71" s="4" t="str">
        <f>IFERROR(IF(VLOOKUP(H$3&amp;$A71,Southbound!$A:$J,5,FALSE)="","",VLOOKUP(H$3&amp;$A71,Southbound!$A:$J,5,FALSE)),"")</f>
        <v/>
      </c>
      <c r="I71" s="17">
        <f t="shared" si="9"/>
        <v>31</v>
      </c>
      <c r="J71" s="4" t="str">
        <f>IFERROR(IF(VLOOKUP(J$3&amp;$A71,Eastbound!$A:$J,5,FALSE)="","",VLOOKUP(J$3&amp;$A71,Eastbound!$A:$J,5,FALSE)),"")</f>
        <v/>
      </c>
      <c r="K71" s="4" t="str">
        <f>IFERROR(IF(VLOOKUP(K$3&amp;$A71,Eastbound!$A:$J,5,FALSE)="","",VLOOKUP(K$3&amp;$A71,Eastbound!$A:$J,5,FALSE)),"")</f>
        <v/>
      </c>
      <c r="L71" s="4" t="str">
        <f>IFERROR(IF(VLOOKUP(L$3&amp;$A71,Eastbound!$A:$J,5,FALSE)="","",VLOOKUP(L$3&amp;$A71,Eastbound!$A:$J,5,FALSE)),"")</f>
        <v/>
      </c>
      <c r="M71" s="17" t="str">
        <f t="shared" si="10"/>
        <v/>
      </c>
      <c r="N71" s="4" t="str">
        <f>IFERROR(IF(VLOOKUP(N$3&amp;$A71,Westbound!$A:$J,5,FALSE)="","",VLOOKUP(N$3&amp;$A71,Westbound!$A:$J,5,FALSE)),"")</f>
        <v/>
      </c>
      <c r="O71" s="4" t="str">
        <f>IFERROR(IF(VLOOKUP(O$3&amp;$A71,Westbound!$A:$J,5,FALSE)="","",VLOOKUP(O$3&amp;$A71,Westbound!$A:$J,5,FALSE)),"")</f>
        <v/>
      </c>
      <c r="P71" s="4" t="str">
        <f>IFERROR(IF(VLOOKUP(P$3&amp;$A71,Westbound!$A:$J,5,FALSE)="","",VLOOKUP(P$3&amp;$A71,Westbound!$A:$J,5,FALSE)),"")</f>
        <v/>
      </c>
      <c r="Q71" s="17" t="str">
        <f t="shared" si="11"/>
        <v/>
      </c>
    </row>
    <row r="72" spans="1:17" x14ac:dyDescent="0.25">
      <c r="A72" s="174" t="s">
        <v>643</v>
      </c>
      <c r="B72" s="4">
        <f>IFERROR(IF(VLOOKUP(B$3&amp;$A72,Northbound!$A:$J,5,FALSE)="","",VLOOKUP(B$3&amp;$A72,Northbound!$A:$J,5,FALSE)),"")</f>
        <v>19</v>
      </c>
      <c r="C72" s="4" t="str">
        <f>IFERROR(IF(VLOOKUP(C$3&amp;$A72,Northbound!$A:$J,5,FALSE)="","",VLOOKUP(C$3&amp;$A72,Northbound!$A:$J,5,FALSE)),"")</f>
        <v/>
      </c>
      <c r="D72" s="4" t="str">
        <f>IFERROR(IF(VLOOKUP(D$3&amp;$A72,Northbound!$A:$J,5,FALSE)="","",VLOOKUP(D$3&amp;$A72,Northbound!$A:$J,5,FALSE)),"")</f>
        <v/>
      </c>
      <c r="E72" s="17">
        <f t="shared" si="8"/>
        <v>19</v>
      </c>
      <c r="F72" s="4">
        <f>IFERROR(IF(VLOOKUP(F$3&amp;$A72,Southbound!$A:$J,5,FALSE)="","",VLOOKUP(F$3&amp;$A72,Southbound!$A:$J,5,FALSE)),"")</f>
        <v>40</v>
      </c>
      <c r="G72" s="4" t="str">
        <f>IFERROR(IF(VLOOKUP(G$3&amp;$A72,Southbound!$A:$J,5,FALSE)="","",VLOOKUP(G$3&amp;$A72,Southbound!$A:$J,5,FALSE)),"")</f>
        <v/>
      </c>
      <c r="H72" s="4" t="str">
        <f>IFERROR(IF(VLOOKUP(H$3&amp;$A72,Southbound!$A:$J,5,FALSE)="","",VLOOKUP(H$3&amp;$A72,Southbound!$A:$J,5,FALSE)),"")</f>
        <v/>
      </c>
      <c r="I72" s="17">
        <f t="shared" si="9"/>
        <v>40</v>
      </c>
      <c r="J72" s="4" t="str">
        <f>IFERROR(IF(VLOOKUP(J$3&amp;$A72,Eastbound!$A:$J,5,FALSE)="","",VLOOKUP(J$3&amp;$A72,Eastbound!$A:$J,5,FALSE)),"")</f>
        <v/>
      </c>
      <c r="K72" s="4" t="str">
        <f>IFERROR(IF(VLOOKUP(K$3&amp;$A72,Eastbound!$A:$J,5,FALSE)="","",VLOOKUP(K$3&amp;$A72,Eastbound!$A:$J,5,FALSE)),"")</f>
        <v/>
      </c>
      <c r="L72" s="4" t="str">
        <f>IFERROR(IF(VLOOKUP(L$3&amp;$A72,Eastbound!$A:$J,5,FALSE)="","",VLOOKUP(L$3&amp;$A72,Eastbound!$A:$J,5,FALSE)),"")</f>
        <v/>
      </c>
      <c r="M72" s="17" t="str">
        <f t="shared" si="10"/>
        <v/>
      </c>
      <c r="N72" s="4" t="str">
        <f>IFERROR(IF(VLOOKUP(N$3&amp;$A72,Westbound!$A:$J,5,FALSE)="","",VLOOKUP(N$3&amp;$A72,Westbound!$A:$J,5,FALSE)),"")</f>
        <v/>
      </c>
      <c r="O72" s="4" t="str">
        <f>IFERROR(IF(VLOOKUP(O$3&amp;$A72,Westbound!$A:$J,5,FALSE)="","",VLOOKUP(O$3&amp;$A72,Westbound!$A:$J,5,FALSE)),"")</f>
        <v/>
      </c>
      <c r="P72" s="4" t="str">
        <f>IFERROR(IF(VLOOKUP(P$3&amp;$A72,Westbound!$A:$J,5,FALSE)="","",VLOOKUP(P$3&amp;$A72,Westbound!$A:$J,5,FALSE)),"")</f>
        <v/>
      </c>
      <c r="Q72" s="17" t="str">
        <f t="shared" si="11"/>
        <v/>
      </c>
    </row>
    <row r="73" spans="1:17" x14ac:dyDescent="0.25">
      <c r="A73" s="174" t="s">
        <v>644</v>
      </c>
      <c r="B73" s="4">
        <f>IFERROR(IF(VLOOKUP(B$3&amp;$A73,Northbound!$A:$J,5,FALSE)="","",VLOOKUP(B$3&amp;$A73,Northbound!$A:$J,5,FALSE)),"")</f>
        <v>6</v>
      </c>
      <c r="C73" s="4" t="str">
        <f>IFERROR(IF(VLOOKUP(C$3&amp;$A73,Northbound!$A:$J,5,FALSE)="","",VLOOKUP(C$3&amp;$A73,Northbound!$A:$J,5,FALSE)),"")</f>
        <v/>
      </c>
      <c r="D73" s="4" t="str">
        <f>IFERROR(IF(VLOOKUP(D$3&amp;$A73,Northbound!$A:$J,5,FALSE)="","",VLOOKUP(D$3&amp;$A73,Northbound!$A:$J,5,FALSE)),"")</f>
        <v/>
      </c>
      <c r="E73" s="17">
        <f t="shared" si="8"/>
        <v>6</v>
      </c>
      <c r="F73" s="4">
        <f>IFERROR(IF(VLOOKUP(F$3&amp;$A73,Southbound!$A:$J,5,FALSE)="","",VLOOKUP(F$3&amp;$A73,Southbound!$A:$J,5,FALSE)),"")</f>
        <v>43</v>
      </c>
      <c r="G73" s="4" t="str">
        <f>IFERROR(IF(VLOOKUP(G$3&amp;$A73,Southbound!$A:$J,5,FALSE)="","",VLOOKUP(G$3&amp;$A73,Southbound!$A:$J,5,FALSE)),"")</f>
        <v/>
      </c>
      <c r="H73" s="4" t="str">
        <f>IFERROR(IF(VLOOKUP(H$3&amp;$A73,Southbound!$A:$J,5,FALSE)="","",VLOOKUP(H$3&amp;$A73,Southbound!$A:$J,5,FALSE)),"")</f>
        <v/>
      </c>
      <c r="I73" s="17">
        <f t="shared" si="9"/>
        <v>43</v>
      </c>
      <c r="J73" s="4" t="str">
        <f>IFERROR(IF(VLOOKUP(J$3&amp;$A73,Eastbound!$A:$J,5,FALSE)="","",VLOOKUP(J$3&amp;$A73,Eastbound!$A:$J,5,FALSE)),"")</f>
        <v/>
      </c>
      <c r="K73" s="4" t="str">
        <f>IFERROR(IF(VLOOKUP(K$3&amp;$A73,Eastbound!$A:$J,5,FALSE)="","",VLOOKUP(K$3&amp;$A73,Eastbound!$A:$J,5,FALSE)),"")</f>
        <v/>
      </c>
      <c r="L73" s="4" t="str">
        <f>IFERROR(IF(VLOOKUP(L$3&amp;$A73,Eastbound!$A:$J,5,FALSE)="","",VLOOKUP(L$3&amp;$A73,Eastbound!$A:$J,5,FALSE)),"")</f>
        <v/>
      </c>
      <c r="M73" s="17" t="str">
        <f t="shared" si="10"/>
        <v/>
      </c>
      <c r="N73" s="4" t="str">
        <f>IFERROR(IF(VLOOKUP(N$3&amp;$A73,Westbound!$A:$J,5,FALSE)="","",VLOOKUP(N$3&amp;$A73,Westbound!$A:$J,5,FALSE)),"")</f>
        <v/>
      </c>
      <c r="O73" s="4" t="str">
        <f>IFERROR(IF(VLOOKUP(O$3&amp;$A73,Westbound!$A:$J,5,FALSE)="","",VLOOKUP(O$3&amp;$A73,Westbound!$A:$J,5,FALSE)),"")</f>
        <v/>
      </c>
      <c r="P73" s="4" t="str">
        <f>IFERROR(IF(VLOOKUP(P$3&amp;$A73,Westbound!$A:$J,5,FALSE)="","",VLOOKUP(P$3&amp;$A73,Westbound!$A:$J,5,FALSE)),"")</f>
        <v/>
      </c>
      <c r="Q73" s="17" t="str">
        <f t="shared" si="11"/>
        <v/>
      </c>
    </row>
    <row r="74" spans="1:17" x14ac:dyDescent="0.25">
      <c r="A74" s="174" t="s">
        <v>645</v>
      </c>
      <c r="B74" s="4">
        <f>IFERROR(IF(VLOOKUP(B$3&amp;$A74,Northbound!$A:$J,5,FALSE)="","",VLOOKUP(B$3&amp;$A74,Northbound!$A:$J,5,FALSE)),"")</f>
        <v>7</v>
      </c>
      <c r="C74" s="4" t="str">
        <f>IFERROR(IF(VLOOKUP(C$3&amp;$A74,Northbound!$A:$J,5,FALSE)="","",VLOOKUP(C$3&amp;$A74,Northbound!$A:$J,5,FALSE)),"")</f>
        <v/>
      </c>
      <c r="D74" s="4" t="str">
        <f>IFERROR(IF(VLOOKUP(D$3&amp;$A74,Northbound!$A:$J,5,FALSE)="","",VLOOKUP(D$3&amp;$A74,Northbound!$A:$J,5,FALSE)),"")</f>
        <v/>
      </c>
      <c r="E74" s="17">
        <f t="shared" si="8"/>
        <v>7</v>
      </c>
      <c r="F74" s="4">
        <f>IFERROR(IF(VLOOKUP(F$3&amp;$A74,Southbound!$A:$J,5,FALSE)="","",VLOOKUP(F$3&amp;$A74,Southbound!$A:$J,5,FALSE)),"")</f>
        <v>33</v>
      </c>
      <c r="G74" s="4" t="str">
        <f>IFERROR(IF(VLOOKUP(G$3&amp;$A74,Southbound!$A:$J,5,FALSE)="","",VLOOKUP(G$3&amp;$A74,Southbound!$A:$J,5,FALSE)),"")</f>
        <v/>
      </c>
      <c r="H74" s="4" t="str">
        <f>IFERROR(IF(VLOOKUP(H$3&amp;$A74,Southbound!$A:$J,5,FALSE)="","",VLOOKUP(H$3&amp;$A74,Southbound!$A:$J,5,FALSE)),"")</f>
        <v/>
      </c>
      <c r="I74" s="17">
        <f t="shared" si="9"/>
        <v>33</v>
      </c>
      <c r="J74" s="4" t="str">
        <f>IFERROR(IF(VLOOKUP(J$3&amp;$A74,Eastbound!$A:$J,5,FALSE)="","",VLOOKUP(J$3&amp;$A74,Eastbound!$A:$J,5,FALSE)),"")</f>
        <v/>
      </c>
      <c r="K74" s="4" t="str">
        <f>IFERROR(IF(VLOOKUP(K$3&amp;$A74,Eastbound!$A:$J,5,FALSE)="","",VLOOKUP(K$3&amp;$A74,Eastbound!$A:$J,5,FALSE)),"")</f>
        <v/>
      </c>
      <c r="L74" s="4" t="str">
        <f>IFERROR(IF(VLOOKUP(L$3&amp;$A74,Eastbound!$A:$J,5,FALSE)="","",VLOOKUP(L$3&amp;$A74,Eastbound!$A:$J,5,FALSE)),"")</f>
        <v/>
      </c>
      <c r="M74" s="17" t="str">
        <f t="shared" si="10"/>
        <v/>
      </c>
      <c r="N74" s="4" t="str">
        <f>IFERROR(IF(VLOOKUP(N$3&amp;$A74,Westbound!$A:$J,5,FALSE)="","",VLOOKUP(N$3&amp;$A74,Westbound!$A:$J,5,FALSE)),"")</f>
        <v/>
      </c>
      <c r="O74" s="4" t="str">
        <f>IFERROR(IF(VLOOKUP(O$3&amp;$A74,Westbound!$A:$J,5,FALSE)="","",VLOOKUP(O$3&amp;$A74,Westbound!$A:$J,5,FALSE)),"")</f>
        <v/>
      </c>
      <c r="P74" s="4" t="str">
        <f>IFERROR(IF(VLOOKUP(P$3&amp;$A74,Westbound!$A:$J,5,FALSE)="","",VLOOKUP(P$3&amp;$A74,Westbound!$A:$J,5,FALSE)),"")</f>
        <v/>
      </c>
      <c r="Q74" s="17" t="str">
        <f t="shared" si="11"/>
        <v/>
      </c>
    </row>
    <row r="75" spans="1:17" x14ac:dyDescent="0.25">
      <c r="A75" s="174" t="s">
        <v>646</v>
      </c>
      <c r="B75" s="4">
        <f>IFERROR(IF(VLOOKUP(B$3&amp;$A75,Northbound!$A:$J,5,FALSE)="","",VLOOKUP(B$3&amp;$A75,Northbound!$A:$J,5,FALSE)),"")</f>
        <v>6</v>
      </c>
      <c r="C75" s="4" t="str">
        <f>IFERROR(IF(VLOOKUP(C$3&amp;$A75,Northbound!$A:$J,5,FALSE)="","",VLOOKUP(C$3&amp;$A75,Northbound!$A:$J,5,FALSE)),"")</f>
        <v/>
      </c>
      <c r="D75" s="4" t="str">
        <f>IFERROR(IF(VLOOKUP(D$3&amp;$A75,Northbound!$A:$J,5,FALSE)="","",VLOOKUP(D$3&amp;$A75,Northbound!$A:$J,5,FALSE)),"")</f>
        <v/>
      </c>
      <c r="E75" s="17">
        <f t="shared" si="8"/>
        <v>6</v>
      </c>
      <c r="F75" s="4">
        <f>IFERROR(IF(VLOOKUP(F$3&amp;$A75,Southbound!$A:$J,5,FALSE)="","",VLOOKUP(F$3&amp;$A75,Southbound!$A:$J,5,FALSE)),"")</f>
        <v>30</v>
      </c>
      <c r="G75" s="4" t="str">
        <f>IFERROR(IF(VLOOKUP(G$3&amp;$A75,Southbound!$A:$J,5,FALSE)="","",VLOOKUP(G$3&amp;$A75,Southbound!$A:$J,5,FALSE)),"")</f>
        <v/>
      </c>
      <c r="H75" s="4" t="str">
        <f>IFERROR(IF(VLOOKUP(H$3&amp;$A75,Southbound!$A:$J,5,FALSE)="","",VLOOKUP(H$3&amp;$A75,Southbound!$A:$J,5,FALSE)),"")</f>
        <v/>
      </c>
      <c r="I75" s="17">
        <f t="shared" si="9"/>
        <v>30</v>
      </c>
      <c r="J75" s="4" t="str">
        <f>IFERROR(IF(VLOOKUP(J$3&amp;$A75,Eastbound!$A:$J,5,FALSE)="","",VLOOKUP(J$3&amp;$A75,Eastbound!$A:$J,5,FALSE)),"")</f>
        <v/>
      </c>
      <c r="K75" s="4" t="str">
        <f>IFERROR(IF(VLOOKUP(K$3&amp;$A75,Eastbound!$A:$J,5,FALSE)="","",VLOOKUP(K$3&amp;$A75,Eastbound!$A:$J,5,FALSE)),"")</f>
        <v/>
      </c>
      <c r="L75" s="4" t="str">
        <f>IFERROR(IF(VLOOKUP(L$3&amp;$A75,Eastbound!$A:$J,5,FALSE)="","",VLOOKUP(L$3&amp;$A75,Eastbound!$A:$J,5,FALSE)),"")</f>
        <v/>
      </c>
      <c r="M75" s="17" t="str">
        <f t="shared" si="10"/>
        <v/>
      </c>
      <c r="N75" s="4" t="str">
        <f>IFERROR(IF(VLOOKUP(N$3&amp;$A75,Westbound!$A:$J,5,FALSE)="","",VLOOKUP(N$3&amp;$A75,Westbound!$A:$J,5,FALSE)),"")</f>
        <v/>
      </c>
      <c r="O75" s="4" t="str">
        <f>IFERROR(IF(VLOOKUP(O$3&amp;$A75,Westbound!$A:$J,5,FALSE)="","",VLOOKUP(O$3&amp;$A75,Westbound!$A:$J,5,FALSE)),"")</f>
        <v/>
      </c>
      <c r="P75" s="4" t="str">
        <f>IFERROR(IF(VLOOKUP(P$3&amp;$A75,Westbound!$A:$J,5,FALSE)="","",VLOOKUP(P$3&amp;$A75,Westbound!$A:$J,5,FALSE)),"")</f>
        <v/>
      </c>
      <c r="Q75" s="17" t="str">
        <f t="shared" si="11"/>
        <v/>
      </c>
    </row>
    <row r="76" spans="1:17" x14ac:dyDescent="0.25">
      <c r="A76" s="174" t="s">
        <v>647</v>
      </c>
      <c r="B76" s="4">
        <f>IFERROR(IF(VLOOKUP(B$3&amp;$A76,Northbound!$A:$J,5,FALSE)="","",VLOOKUP(B$3&amp;$A76,Northbound!$A:$J,5,FALSE)),"")</f>
        <v>7</v>
      </c>
      <c r="C76" s="4" t="str">
        <f>IFERROR(IF(VLOOKUP(C$3&amp;$A76,Northbound!$A:$J,5,FALSE)="","",VLOOKUP(C$3&amp;$A76,Northbound!$A:$J,5,FALSE)),"")</f>
        <v/>
      </c>
      <c r="D76" s="4" t="str">
        <f>IFERROR(IF(VLOOKUP(D$3&amp;$A76,Northbound!$A:$J,5,FALSE)="","",VLOOKUP(D$3&amp;$A76,Northbound!$A:$J,5,FALSE)),"")</f>
        <v/>
      </c>
      <c r="E76" s="17">
        <f t="shared" si="8"/>
        <v>7</v>
      </c>
      <c r="F76" s="4">
        <f>IFERROR(IF(VLOOKUP(F$3&amp;$A76,Southbound!$A:$J,5,FALSE)="","",VLOOKUP(F$3&amp;$A76,Southbound!$A:$J,5,FALSE)),"")</f>
        <v>14</v>
      </c>
      <c r="G76" s="4" t="str">
        <f>IFERROR(IF(VLOOKUP(G$3&amp;$A76,Southbound!$A:$J,5,FALSE)="","",VLOOKUP(G$3&amp;$A76,Southbound!$A:$J,5,FALSE)),"")</f>
        <v/>
      </c>
      <c r="H76" s="4" t="str">
        <f>IFERROR(IF(VLOOKUP(H$3&amp;$A76,Southbound!$A:$J,5,FALSE)="","",VLOOKUP(H$3&amp;$A76,Southbound!$A:$J,5,FALSE)),"")</f>
        <v/>
      </c>
      <c r="I76" s="17">
        <f t="shared" si="9"/>
        <v>14</v>
      </c>
      <c r="J76" s="4" t="str">
        <f>IFERROR(IF(VLOOKUP(J$3&amp;$A76,Eastbound!$A:$J,5,FALSE)="","",VLOOKUP(J$3&amp;$A76,Eastbound!$A:$J,5,FALSE)),"")</f>
        <v/>
      </c>
      <c r="K76" s="4" t="str">
        <f>IFERROR(IF(VLOOKUP(K$3&amp;$A76,Eastbound!$A:$J,5,FALSE)="","",VLOOKUP(K$3&amp;$A76,Eastbound!$A:$J,5,FALSE)),"")</f>
        <v/>
      </c>
      <c r="L76" s="4" t="str">
        <f>IFERROR(IF(VLOOKUP(L$3&amp;$A76,Eastbound!$A:$J,5,FALSE)="","",VLOOKUP(L$3&amp;$A76,Eastbound!$A:$J,5,FALSE)),"")</f>
        <v/>
      </c>
      <c r="M76" s="17" t="str">
        <f t="shared" si="10"/>
        <v/>
      </c>
      <c r="N76" s="4" t="str">
        <f>IFERROR(IF(VLOOKUP(N$3&amp;$A76,Westbound!$A:$J,5,FALSE)="","",VLOOKUP(N$3&amp;$A76,Westbound!$A:$J,5,FALSE)),"")</f>
        <v/>
      </c>
      <c r="O76" s="4" t="str">
        <f>IFERROR(IF(VLOOKUP(O$3&amp;$A76,Westbound!$A:$J,5,FALSE)="","",VLOOKUP(O$3&amp;$A76,Westbound!$A:$J,5,FALSE)),"")</f>
        <v/>
      </c>
      <c r="P76" s="4" t="str">
        <f>IFERROR(IF(VLOOKUP(P$3&amp;$A76,Westbound!$A:$J,5,FALSE)="","",VLOOKUP(P$3&amp;$A76,Westbound!$A:$J,5,FALSE)),"")</f>
        <v/>
      </c>
      <c r="Q76" s="17" t="str">
        <f t="shared" si="11"/>
        <v/>
      </c>
    </row>
    <row r="77" spans="1:17" x14ac:dyDescent="0.25">
      <c r="A77" s="174" t="s">
        <v>648</v>
      </c>
      <c r="B77" s="4">
        <f>IFERROR(IF(VLOOKUP(B$3&amp;$A77,Northbound!$A:$J,5,FALSE)="","",VLOOKUP(B$3&amp;$A77,Northbound!$A:$J,5,FALSE)),"")</f>
        <v>3</v>
      </c>
      <c r="C77" s="4" t="str">
        <f>IFERROR(IF(VLOOKUP(C$3&amp;$A77,Northbound!$A:$J,5,FALSE)="","",VLOOKUP(C$3&amp;$A77,Northbound!$A:$J,5,FALSE)),"")</f>
        <v/>
      </c>
      <c r="D77" s="4" t="str">
        <f>IFERROR(IF(VLOOKUP(D$3&amp;$A77,Northbound!$A:$J,5,FALSE)="","",VLOOKUP(D$3&amp;$A77,Northbound!$A:$J,5,FALSE)),"")</f>
        <v/>
      </c>
      <c r="E77" s="17">
        <f t="shared" si="8"/>
        <v>3</v>
      </c>
      <c r="F77" s="4">
        <f>IFERROR(IF(VLOOKUP(F$3&amp;$A77,Southbound!$A:$J,5,FALSE)="","",VLOOKUP(F$3&amp;$A77,Southbound!$A:$J,5,FALSE)),"")</f>
        <v>32</v>
      </c>
      <c r="G77" s="4" t="str">
        <f>IFERROR(IF(VLOOKUP(G$3&amp;$A77,Southbound!$A:$J,5,FALSE)="","",VLOOKUP(G$3&amp;$A77,Southbound!$A:$J,5,FALSE)),"")</f>
        <v/>
      </c>
      <c r="H77" s="4" t="str">
        <f>IFERROR(IF(VLOOKUP(H$3&amp;$A77,Southbound!$A:$J,5,FALSE)="","",VLOOKUP(H$3&amp;$A77,Southbound!$A:$J,5,FALSE)),"")</f>
        <v/>
      </c>
      <c r="I77" s="17">
        <f t="shared" si="9"/>
        <v>32</v>
      </c>
      <c r="J77" s="4" t="str">
        <f>IFERROR(IF(VLOOKUP(J$3&amp;$A77,Eastbound!$A:$J,5,FALSE)="","",VLOOKUP(J$3&amp;$A77,Eastbound!$A:$J,5,FALSE)),"")</f>
        <v/>
      </c>
      <c r="K77" s="4" t="str">
        <f>IFERROR(IF(VLOOKUP(K$3&amp;$A77,Eastbound!$A:$J,5,FALSE)="","",VLOOKUP(K$3&amp;$A77,Eastbound!$A:$J,5,FALSE)),"")</f>
        <v/>
      </c>
      <c r="L77" s="4" t="str">
        <f>IFERROR(IF(VLOOKUP(L$3&amp;$A77,Eastbound!$A:$J,5,FALSE)="","",VLOOKUP(L$3&amp;$A77,Eastbound!$A:$J,5,FALSE)),"")</f>
        <v/>
      </c>
      <c r="M77" s="17" t="str">
        <f t="shared" si="10"/>
        <v/>
      </c>
      <c r="N77" s="4" t="str">
        <f>IFERROR(IF(VLOOKUP(N$3&amp;$A77,Westbound!$A:$J,5,FALSE)="","",VLOOKUP(N$3&amp;$A77,Westbound!$A:$J,5,FALSE)),"")</f>
        <v/>
      </c>
      <c r="O77" s="4" t="str">
        <f>IFERROR(IF(VLOOKUP(O$3&amp;$A77,Westbound!$A:$J,5,FALSE)="","",VLOOKUP(O$3&amp;$A77,Westbound!$A:$J,5,FALSE)),"")</f>
        <v/>
      </c>
      <c r="P77" s="4" t="str">
        <f>IFERROR(IF(VLOOKUP(P$3&amp;$A77,Westbound!$A:$J,5,FALSE)="","",VLOOKUP(P$3&amp;$A77,Westbound!$A:$J,5,FALSE)),"")</f>
        <v/>
      </c>
      <c r="Q77" s="17" t="str">
        <f t="shared" si="11"/>
        <v/>
      </c>
    </row>
    <row r="78" spans="1:17" x14ac:dyDescent="0.25">
      <c r="A78" s="174" t="s">
        <v>649</v>
      </c>
      <c r="B78" s="4">
        <f>IFERROR(IF(VLOOKUP(B$3&amp;$A78,Northbound!$A:$J,5,FALSE)="","",VLOOKUP(B$3&amp;$A78,Northbound!$A:$J,5,FALSE)),"")</f>
        <v>4</v>
      </c>
      <c r="C78" s="4" t="str">
        <f>IFERROR(IF(VLOOKUP(C$3&amp;$A78,Northbound!$A:$J,5,FALSE)="","",VLOOKUP(C$3&amp;$A78,Northbound!$A:$J,5,FALSE)),"")</f>
        <v/>
      </c>
      <c r="D78" s="4" t="str">
        <f>IFERROR(IF(VLOOKUP(D$3&amp;$A78,Northbound!$A:$J,5,FALSE)="","",VLOOKUP(D$3&amp;$A78,Northbound!$A:$J,5,FALSE)),"")</f>
        <v/>
      </c>
      <c r="E78" s="17">
        <f t="shared" si="8"/>
        <v>4</v>
      </c>
      <c r="F78" s="4">
        <f>IFERROR(IF(VLOOKUP(F$3&amp;$A78,Southbound!$A:$J,5,FALSE)="","",VLOOKUP(F$3&amp;$A78,Southbound!$A:$J,5,FALSE)),"")</f>
        <v>18</v>
      </c>
      <c r="G78" s="4" t="str">
        <f>IFERROR(IF(VLOOKUP(G$3&amp;$A78,Southbound!$A:$J,5,FALSE)="","",VLOOKUP(G$3&amp;$A78,Southbound!$A:$J,5,FALSE)),"")</f>
        <v/>
      </c>
      <c r="H78" s="4" t="str">
        <f>IFERROR(IF(VLOOKUP(H$3&amp;$A78,Southbound!$A:$J,5,FALSE)="","",VLOOKUP(H$3&amp;$A78,Southbound!$A:$J,5,FALSE)),"")</f>
        <v/>
      </c>
      <c r="I78" s="17">
        <f t="shared" si="9"/>
        <v>18</v>
      </c>
      <c r="J78" s="4" t="str">
        <f>IFERROR(IF(VLOOKUP(J$3&amp;$A78,Eastbound!$A:$J,5,FALSE)="","",VLOOKUP(J$3&amp;$A78,Eastbound!$A:$J,5,FALSE)),"")</f>
        <v/>
      </c>
      <c r="K78" s="4" t="str">
        <f>IFERROR(IF(VLOOKUP(K$3&amp;$A78,Eastbound!$A:$J,5,FALSE)="","",VLOOKUP(K$3&amp;$A78,Eastbound!$A:$J,5,FALSE)),"")</f>
        <v/>
      </c>
      <c r="L78" s="4" t="str">
        <f>IFERROR(IF(VLOOKUP(L$3&amp;$A78,Eastbound!$A:$J,5,FALSE)="","",VLOOKUP(L$3&amp;$A78,Eastbound!$A:$J,5,FALSE)),"")</f>
        <v/>
      </c>
      <c r="M78" s="17" t="str">
        <f t="shared" si="10"/>
        <v/>
      </c>
      <c r="N78" s="4" t="str">
        <f>IFERROR(IF(VLOOKUP(N$3&amp;$A78,Westbound!$A:$J,5,FALSE)="","",VLOOKUP(N$3&amp;$A78,Westbound!$A:$J,5,FALSE)),"")</f>
        <v/>
      </c>
      <c r="O78" s="4" t="str">
        <f>IFERROR(IF(VLOOKUP(O$3&amp;$A78,Westbound!$A:$J,5,FALSE)="","",VLOOKUP(O$3&amp;$A78,Westbound!$A:$J,5,FALSE)),"")</f>
        <v/>
      </c>
      <c r="P78" s="4" t="str">
        <f>IFERROR(IF(VLOOKUP(P$3&amp;$A78,Westbound!$A:$J,5,FALSE)="","",VLOOKUP(P$3&amp;$A78,Westbound!$A:$J,5,FALSE)),"")</f>
        <v/>
      </c>
      <c r="Q78" s="17" t="str">
        <f t="shared" si="11"/>
        <v/>
      </c>
    </row>
    <row r="79" spans="1:17" x14ac:dyDescent="0.25">
      <c r="A79" s="174" t="s">
        <v>650</v>
      </c>
      <c r="B79" s="4">
        <f>IFERROR(IF(VLOOKUP(B$3&amp;$A79,Northbound!$A:$J,5,FALSE)="","",VLOOKUP(B$3&amp;$A79,Northbound!$A:$J,5,FALSE)),"")</f>
        <v>4</v>
      </c>
      <c r="C79" s="4" t="str">
        <f>IFERROR(IF(VLOOKUP(C$3&amp;$A79,Northbound!$A:$J,5,FALSE)="","",VLOOKUP(C$3&amp;$A79,Northbound!$A:$J,5,FALSE)),"")</f>
        <v/>
      </c>
      <c r="D79" s="4" t="str">
        <f>IFERROR(IF(VLOOKUP(D$3&amp;$A79,Northbound!$A:$J,5,FALSE)="","",VLOOKUP(D$3&amp;$A79,Northbound!$A:$J,5,FALSE)),"")</f>
        <v/>
      </c>
      <c r="E79" s="17">
        <f t="shared" si="8"/>
        <v>4</v>
      </c>
      <c r="F79" s="4">
        <f>IFERROR(IF(VLOOKUP(F$3&amp;$A79,Southbound!$A:$J,5,FALSE)="","",VLOOKUP(F$3&amp;$A79,Southbound!$A:$J,5,FALSE)),"")</f>
        <v>27</v>
      </c>
      <c r="G79" s="4" t="str">
        <f>IFERROR(IF(VLOOKUP(G$3&amp;$A79,Southbound!$A:$J,5,FALSE)="","",VLOOKUP(G$3&amp;$A79,Southbound!$A:$J,5,FALSE)),"")</f>
        <v/>
      </c>
      <c r="H79" s="4" t="str">
        <f>IFERROR(IF(VLOOKUP(H$3&amp;$A79,Southbound!$A:$J,5,FALSE)="","",VLOOKUP(H$3&amp;$A79,Southbound!$A:$J,5,FALSE)),"")</f>
        <v/>
      </c>
      <c r="I79" s="17">
        <f t="shared" si="9"/>
        <v>27</v>
      </c>
      <c r="J79" s="4" t="str">
        <f>IFERROR(IF(VLOOKUP(J$3&amp;$A79,Eastbound!$A:$J,5,FALSE)="","",VLOOKUP(J$3&amp;$A79,Eastbound!$A:$J,5,FALSE)),"")</f>
        <v/>
      </c>
      <c r="K79" s="4" t="str">
        <f>IFERROR(IF(VLOOKUP(K$3&amp;$A79,Eastbound!$A:$J,5,FALSE)="","",VLOOKUP(K$3&amp;$A79,Eastbound!$A:$J,5,FALSE)),"")</f>
        <v/>
      </c>
      <c r="L79" s="4" t="str">
        <f>IFERROR(IF(VLOOKUP(L$3&amp;$A79,Eastbound!$A:$J,5,FALSE)="","",VLOOKUP(L$3&amp;$A79,Eastbound!$A:$J,5,FALSE)),"")</f>
        <v/>
      </c>
      <c r="M79" s="17" t="str">
        <f t="shared" si="10"/>
        <v/>
      </c>
      <c r="N79" s="4" t="str">
        <f>IFERROR(IF(VLOOKUP(N$3&amp;$A79,Westbound!$A:$J,5,FALSE)="","",VLOOKUP(N$3&amp;$A79,Westbound!$A:$J,5,FALSE)),"")</f>
        <v/>
      </c>
      <c r="O79" s="4" t="str">
        <f>IFERROR(IF(VLOOKUP(O$3&amp;$A79,Westbound!$A:$J,5,FALSE)="","",VLOOKUP(O$3&amp;$A79,Westbound!$A:$J,5,FALSE)),"")</f>
        <v/>
      </c>
      <c r="P79" s="4" t="str">
        <f>IFERROR(IF(VLOOKUP(P$3&amp;$A79,Westbound!$A:$J,5,FALSE)="","",VLOOKUP(P$3&amp;$A79,Westbound!$A:$J,5,FALSE)),"")</f>
        <v/>
      </c>
      <c r="Q79" s="17" t="str">
        <f t="shared" si="11"/>
        <v/>
      </c>
    </row>
    <row r="80" spans="1:17" x14ac:dyDescent="0.25">
      <c r="A80" s="174" t="s">
        <v>651</v>
      </c>
      <c r="B80" s="4">
        <f>IFERROR(IF(VLOOKUP(B$3&amp;$A80,Northbound!$A:$J,5,FALSE)="","",VLOOKUP(B$3&amp;$A80,Northbound!$A:$J,5,FALSE)),"")</f>
        <v>3</v>
      </c>
      <c r="C80" s="4" t="str">
        <f>IFERROR(IF(VLOOKUP(C$3&amp;$A80,Northbound!$A:$J,5,FALSE)="","",VLOOKUP(C$3&amp;$A80,Northbound!$A:$J,5,FALSE)),"")</f>
        <v/>
      </c>
      <c r="D80" s="4" t="str">
        <f>IFERROR(IF(VLOOKUP(D$3&amp;$A80,Northbound!$A:$J,5,FALSE)="","",VLOOKUP(D$3&amp;$A80,Northbound!$A:$J,5,FALSE)),"")</f>
        <v/>
      </c>
      <c r="E80" s="17">
        <f t="shared" si="8"/>
        <v>3</v>
      </c>
      <c r="F80" s="4">
        <f>IFERROR(IF(VLOOKUP(F$3&amp;$A80,Southbound!$A:$J,5,FALSE)="","",VLOOKUP(F$3&amp;$A80,Southbound!$A:$J,5,FALSE)),"")</f>
        <v>29</v>
      </c>
      <c r="G80" s="4" t="str">
        <f>IFERROR(IF(VLOOKUP(G$3&amp;$A80,Southbound!$A:$J,5,FALSE)="","",VLOOKUP(G$3&amp;$A80,Southbound!$A:$J,5,FALSE)),"")</f>
        <v/>
      </c>
      <c r="H80" s="4" t="str">
        <f>IFERROR(IF(VLOOKUP(H$3&amp;$A80,Southbound!$A:$J,5,FALSE)="","",VLOOKUP(H$3&amp;$A80,Southbound!$A:$J,5,FALSE)),"")</f>
        <v/>
      </c>
      <c r="I80" s="17">
        <f t="shared" si="9"/>
        <v>29</v>
      </c>
      <c r="J80" s="4" t="str">
        <f>IFERROR(IF(VLOOKUP(J$3&amp;$A80,Eastbound!$A:$J,5,FALSE)="","",VLOOKUP(J$3&amp;$A80,Eastbound!$A:$J,5,FALSE)),"")</f>
        <v/>
      </c>
      <c r="K80" s="4" t="str">
        <f>IFERROR(IF(VLOOKUP(K$3&amp;$A80,Eastbound!$A:$J,5,FALSE)="","",VLOOKUP(K$3&amp;$A80,Eastbound!$A:$J,5,FALSE)),"")</f>
        <v/>
      </c>
      <c r="L80" s="4" t="str">
        <f>IFERROR(IF(VLOOKUP(L$3&amp;$A80,Eastbound!$A:$J,5,FALSE)="","",VLOOKUP(L$3&amp;$A80,Eastbound!$A:$J,5,FALSE)),"")</f>
        <v/>
      </c>
      <c r="M80" s="17" t="str">
        <f t="shared" si="10"/>
        <v/>
      </c>
      <c r="N80" s="4" t="str">
        <f>IFERROR(IF(VLOOKUP(N$3&amp;$A80,Westbound!$A:$J,5,FALSE)="","",VLOOKUP(N$3&amp;$A80,Westbound!$A:$J,5,FALSE)),"")</f>
        <v/>
      </c>
      <c r="O80" s="4" t="str">
        <f>IFERROR(IF(VLOOKUP(O$3&amp;$A80,Westbound!$A:$J,5,FALSE)="","",VLOOKUP(O$3&amp;$A80,Westbound!$A:$J,5,FALSE)),"")</f>
        <v/>
      </c>
      <c r="P80" s="4" t="str">
        <f>IFERROR(IF(VLOOKUP(P$3&amp;$A80,Westbound!$A:$J,5,FALSE)="","",VLOOKUP(P$3&amp;$A80,Westbound!$A:$J,5,FALSE)),"")</f>
        <v/>
      </c>
      <c r="Q80" s="17" t="str">
        <f t="shared" si="11"/>
        <v/>
      </c>
    </row>
    <row r="81" spans="1:17" x14ac:dyDescent="0.25">
      <c r="A81" s="174" t="s">
        <v>652</v>
      </c>
      <c r="B81" s="4">
        <f>IFERROR(IF(VLOOKUP(B$3&amp;$A81,Northbound!$A:$J,5,FALSE)="","",VLOOKUP(B$3&amp;$A81,Northbound!$A:$J,5,FALSE)),"")</f>
        <v>6</v>
      </c>
      <c r="C81" s="4" t="str">
        <f>IFERROR(IF(VLOOKUP(C$3&amp;$A81,Northbound!$A:$J,5,FALSE)="","",VLOOKUP(C$3&amp;$A81,Northbound!$A:$J,5,FALSE)),"")</f>
        <v/>
      </c>
      <c r="D81" s="4" t="str">
        <f>IFERROR(IF(VLOOKUP(D$3&amp;$A81,Northbound!$A:$J,5,FALSE)="","",VLOOKUP(D$3&amp;$A81,Northbound!$A:$J,5,FALSE)),"")</f>
        <v/>
      </c>
      <c r="E81" s="17">
        <f t="shared" si="8"/>
        <v>6</v>
      </c>
      <c r="F81" s="4">
        <f>IFERROR(IF(VLOOKUP(F$3&amp;$A81,Southbound!$A:$J,5,FALSE)="","",VLOOKUP(F$3&amp;$A81,Southbound!$A:$J,5,FALSE)),"")</f>
        <v>19</v>
      </c>
      <c r="G81" s="4" t="str">
        <f>IFERROR(IF(VLOOKUP(G$3&amp;$A81,Southbound!$A:$J,5,FALSE)="","",VLOOKUP(G$3&amp;$A81,Southbound!$A:$J,5,FALSE)),"")</f>
        <v/>
      </c>
      <c r="H81" s="4" t="str">
        <f>IFERROR(IF(VLOOKUP(H$3&amp;$A81,Southbound!$A:$J,5,FALSE)="","",VLOOKUP(H$3&amp;$A81,Southbound!$A:$J,5,FALSE)),"")</f>
        <v/>
      </c>
      <c r="I81" s="17">
        <f t="shared" si="9"/>
        <v>19</v>
      </c>
      <c r="J81" s="4" t="str">
        <f>IFERROR(IF(VLOOKUP(J$3&amp;$A81,Eastbound!$A:$J,5,FALSE)="","",VLOOKUP(J$3&amp;$A81,Eastbound!$A:$J,5,FALSE)),"")</f>
        <v/>
      </c>
      <c r="K81" s="4" t="str">
        <f>IFERROR(IF(VLOOKUP(K$3&amp;$A81,Eastbound!$A:$J,5,FALSE)="","",VLOOKUP(K$3&amp;$A81,Eastbound!$A:$J,5,FALSE)),"")</f>
        <v/>
      </c>
      <c r="L81" s="4" t="str">
        <f>IFERROR(IF(VLOOKUP(L$3&amp;$A81,Eastbound!$A:$J,5,FALSE)="","",VLOOKUP(L$3&amp;$A81,Eastbound!$A:$J,5,FALSE)),"")</f>
        <v/>
      </c>
      <c r="M81" s="17" t="str">
        <f t="shared" si="10"/>
        <v/>
      </c>
      <c r="N81" s="4" t="str">
        <f>IFERROR(IF(VLOOKUP(N$3&amp;$A81,Westbound!$A:$J,5,FALSE)="","",VLOOKUP(N$3&amp;$A81,Westbound!$A:$J,5,FALSE)),"")</f>
        <v/>
      </c>
      <c r="O81" s="4" t="str">
        <f>IFERROR(IF(VLOOKUP(O$3&amp;$A81,Westbound!$A:$J,5,FALSE)="","",VLOOKUP(O$3&amp;$A81,Westbound!$A:$J,5,FALSE)),"")</f>
        <v/>
      </c>
      <c r="P81" s="4" t="str">
        <f>IFERROR(IF(VLOOKUP(P$3&amp;$A81,Westbound!$A:$J,5,FALSE)="","",VLOOKUP(P$3&amp;$A81,Westbound!$A:$J,5,FALSE)),"")</f>
        <v/>
      </c>
      <c r="Q81" s="17" t="str">
        <f t="shared" si="11"/>
        <v/>
      </c>
    </row>
    <row r="82" spans="1:17" x14ac:dyDescent="0.25">
      <c r="A82" s="174" t="s">
        <v>653</v>
      </c>
      <c r="B82" s="4">
        <f>IFERROR(IF(VLOOKUP(B$3&amp;$A82,Northbound!$A:$J,5,FALSE)="","",VLOOKUP(B$3&amp;$A82,Northbound!$A:$J,5,FALSE)),"")</f>
        <v>4</v>
      </c>
      <c r="C82" s="4" t="str">
        <f>IFERROR(IF(VLOOKUP(C$3&amp;$A82,Northbound!$A:$J,5,FALSE)="","",VLOOKUP(C$3&amp;$A82,Northbound!$A:$J,5,FALSE)),"")</f>
        <v/>
      </c>
      <c r="D82" s="4" t="str">
        <f>IFERROR(IF(VLOOKUP(D$3&amp;$A82,Northbound!$A:$J,5,FALSE)="","",VLOOKUP(D$3&amp;$A82,Northbound!$A:$J,5,FALSE)),"")</f>
        <v/>
      </c>
      <c r="E82" s="17">
        <f t="shared" si="8"/>
        <v>4</v>
      </c>
      <c r="F82" s="4">
        <f>IFERROR(IF(VLOOKUP(F$3&amp;$A82,Southbound!$A:$J,5,FALSE)="","",VLOOKUP(F$3&amp;$A82,Southbound!$A:$J,5,FALSE)),"")</f>
        <v>24</v>
      </c>
      <c r="G82" s="4" t="str">
        <f>IFERROR(IF(VLOOKUP(G$3&amp;$A82,Southbound!$A:$J,5,FALSE)="","",VLOOKUP(G$3&amp;$A82,Southbound!$A:$J,5,FALSE)),"")</f>
        <v/>
      </c>
      <c r="H82" s="4" t="str">
        <f>IFERROR(IF(VLOOKUP(H$3&amp;$A82,Southbound!$A:$J,5,FALSE)="","",VLOOKUP(H$3&amp;$A82,Southbound!$A:$J,5,FALSE)),"")</f>
        <v/>
      </c>
      <c r="I82" s="17">
        <f t="shared" si="9"/>
        <v>24</v>
      </c>
      <c r="J82" s="4" t="str">
        <f>IFERROR(IF(VLOOKUP(J$3&amp;$A82,Eastbound!$A:$J,5,FALSE)="","",VLOOKUP(J$3&amp;$A82,Eastbound!$A:$J,5,FALSE)),"")</f>
        <v/>
      </c>
      <c r="K82" s="4" t="str">
        <f>IFERROR(IF(VLOOKUP(K$3&amp;$A82,Eastbound!$A:$J,5,FALSE)="","",VLOOKUP(K$3&amp;$A82,Eastbound!$A:$J,5,FALSE)),"")</f>
        <v/>
      </c>
      <c r="L82" s="4" t="str">
        <f>IFERROR(IF(VLOOKUP(L$3&amp;$A82,Eastbound!$A:$J,5,FALSE)="","",VLOOKUP(L$3&amp;$A82,Eastbound!$A:$J,5,FALSE)),"")</f>
        <v/>
      </c>
      <c r="M82" s="17" t="str">
        <f t="shared" si="10"/>
        <v/>
      </c>
      <c r="N82" s="4" t="str">
        <f>IFERROR(IF(VLOOKUP(N$3&amp;$A82,Westbound!$A:$J,5,FALSE)="","",VLOOKUP(N$3&amp;$A82,Westbound!$A:$J,5,FALSE)),"")</f>
        <v/>
      </c>
      <c r="O82" s="4" t="str">
        <f>IFERROR(IF(VLOOKUP(O$3&amp;$A82,Westbound!$A:$J,5,FALSE)="","",VLOOKUP(O$3&amp;$A82,Westbound!$A:$J,5,FALSE)),"")</f>
        <v/>
      </c>
      <c r="P82" s="4" t="str">
        <f>IFERROR(IF(VLOOKUP(P$3&amp;$A82,Westbound!$A:$J,5,FALSE)="","",VLOOKUP(P$3&amp;$A82,Westbound!$A:$J,5,FALSE)),"")</f>
        <v/>
      </c>
      <c r="Q82" s="17" t="str">
        <f t="shared" si="11"/>
        <v/>
      </c>
    </row>
    <row r="83" spans="1:17" x14ac:dyDescent="0.25">
      <c r="A83" s="174" t="s">
        <v>654</v>
      </c>
      <c r="B83" s="4">
        <f>IFERROR(IF(VLOOKUP(B$3&amp;$A83,Northbound!$A:$J,5,FALSE)="","",VLOOKUP(B$3&amp;$A83,Northbound!$A:$J,5,FALSE)),"")</f>
        <v>4</v>
      </c>
      <c r="C83" s="4" t="str">
        <f>IFERROR(IF(VLOOKUP(C$3&amp;$A83,Northbound!$A:$J,5,FALSE)="","",VLOOKUP(C$3&amp;$A83,Northbound!$A:$J,5,FALSE)),"")</f>
        <v/>
      </c>
      <c r="D83" s="4" t="str">
        <f>IFERROR(IF(VLOOKUP(D$3&amp;$A83,Northbound!$A:$J,5,FALSE)="","",VLOOKUP(D$3&amp;$A83,Northbound!$A:$J,5,FALSE)),"")</f>
        <v/>
      </c>
      <c r="E83" s="17">
        <f t="shared" si="8"/>
        <v>4</v>
      </c>
      <c r="F83" s="4">
        <f>IFERROR(IF(VLOOKUP(F$3&amp;$A83,Southbound!$A:$J,5,FALSE)="","",VLOOKUP(F$3&amp;$A83,Southbound!$A:$J,5,FALSE)),"")</f>
        <v>33</v>
      </c>
      <c r="G83" s="4" t="str">
        <f>IFERROR(IF(VLOOKUP(G$3&amp;$A83,Southbound!$A:$J,5,FALSE)="","",VLOOKUP(G$3&amp;$A83,Southbound!$A:$J,5,FALSE)),"")</f>
        <v/>
      </c>
      <c r="H83" s="4" t="str">
        <f>IFERROR(IF(VLOOKUP(H$3&amp;$A83,Southbound!$A:$J,5,FALSE)="","",VLOOKUP(H$3&amp;$A83,Southbound!$A:$J,5,FALSE)),"")</f>
        <v/>
      </c>
      <c r="I83" s="17">
        <f t="shared" si="9"/>
        <v>33</v>
      </c>
      <c r="J83" s="4" t="str">
        <f>IFERROR(IF(VLOOKUP(J$3&amp;$A83,Eastbound!$A:$J,5,FALSE)="","",VLOOKUP(J$3&amp;$A83,Eastbound!$A:$J,5,FALSE)),"")</f>
        <v/>
      </c>
      <c r="K83" s="4" t="str">
        <f>IFERROR(IF(VLOOKUP(K$3&amp;$A83,Eastbound!$A:$J,5,FALSE)="","",VLOOKUP(K$3&amp;$A83,Eastbound!$A:$J,5,FALSE)),"")</f>
        <v/>
      </c>
      <c r="L83" s="4" t="str">
        <f>IFERROR(IF(VLOOKUP(L$3&amp;$A83,Eastbound!$A:$J,5,FALSE)="","",VLOOKUP(L$3&amp;$A83,Eastbound!$A:$J,5,FALSE)),"")</f>
        <v/>
      </c>
      <c r="M83" s="17" t="str">
        <f t="shared" si="10"/>
        <v/>
      </c>
      <c r="N83" s="4" t="str">
        <f>IFERROR(IF(VLOOKUP(N$3&amp;$A83,Westbound!$A:$J,5,FALSE)="","",VLOOKUP(N$3&amp;$A83,Westbound!$A:$J,5,FALSE)),"")</f>
        <v/>
      </c>
      <c r="O83" s="4" t="str">
        <f>IFERROR(IF(VLOOKUP(O$3&amp;$A83,Westbound!$A:$J,5,FALSE)="","",VLOOKUP(O$3&amp;$A83,Westbound!$A:$J,5,FALSE)),"")</f>
        <v/>
      </c>
      <c r="P83" s="4" t="str">
        <f>IFERROR(IF(VLOOKUP(P$3&amp;$A83,Westbound!$A:$J,5,FALSE)="","",VLOOKUP(P$3&amp;$A83,Westbound!$A:$J,5,FALSE)),"")</f>
        <v/>
      </c>
      <c r="Q83" s="17" t="str">
        <f t="shared" si="11"/>
        <v/>
      </c>
    </row>
    <row r="84" spans="1:17" x14ac:dyDescent="0.25">
      <c r="A84" s="174" t="s">
        <v>655</v>
      </c>
      <c r="B84" s="4">
        <f>IFERROR(IF(VLOOKUP(B$3&amp;$A84,Northbound!$A:$J,5,FALSE)="","",VLOOKUP(B$3&amp;$A84,Northbound!$A:$J,5,FALSE)),"")</f>
        <v>9</v>
      </c>
      <c r="C84" s="4" t="str">
        <f>IFERROR(IF(VLOOKUP(C$3&amp;$A84,Northbound!$A:$J,5,FALSE)="","",VLOOKUP(C$3&amp;$A84,Northbound!$A:$J,5,FALSE)),"")</f>
        <v/>
      </c>
      <c r="D84" s="4" t="str">
        <f>IFERROR(IF(VLOOKUP(D$3&amp;$A84,Northbound!$A:$J,5,FALSE)="","",VLOOKUP(D$3&amp;$A84,Northbound!$A:$J,5,FALSE)),"")</f>
        <v/>
      </c>
      <c r="E84" s="17">
        <f t="shared" si="8"/>
        <v>9</v>
      </c>
      <c r="F84" s="4">
        <f>IFERROR(IF(VLOOKUP(F$3&amp;$A84,Southbound!$A:$J,5,FALSE)="","",VLOOKUP(F$3&amp;$A84,Southbound!$A:$J,5,FALSE)),"")</f>
        <v>20</v>
      </c>
      <c r="G84" s="4" t="str">
        <f>IFERROR(IF(VLOOKUP(G$3&amp;$A84,Southbound!$A:$J,5,FALSE)="","",VLOOKUP(G$3&amp;$A84,Southbound!$A:$J,5,FALSE)),"")</f>
        <v/>
      </c>
      <c r="H84" s="4" t="str">
        <f>IFERROR(IF(VLOOKUP(H$3&amp;$A84,Southbound!$A:$J,5,FALSE)="","",VLOOKUP(H$3&amp;$A84,Southbound!$A:$J,5,FALSE)),"")</f>
        <v/>
      </c>
      <c r="I84" s="17">
        <f t="shared" si="9"/>
        <v>20</v>
      </c>
      <c r="J84" s="4" t="str">
        <f>IFERROR(IF(VLOOKUP(J$3&amp;$A84,Eastbound!$A:$J,5,FALSE)="","",VLOOKUP(J$3&amp;$A84,Eastbound!$A:$J,5,FALSE)),"")</f>
        <v/>
      </c>
      <c r="K84" s="4" t="str">
        <f>IFERROR(IF(VLOOKUP(K$3&amp;$A84,Eastbound!$A:$J,5,FALSE)="","",VLOOKUP(K$3&amp;$A84,Eastbound!$A:$J,5,FALSE)),"")</f>
        <v/>
      </c>
      <c r="L84" s="4" t="str">
        <f>IFERROR(IF(VLOOKUP(L$3&amp;$A84,Eastbound!$A:$J,5,FALSE)="","",VLOOKUP(L$3&amp;$A84,Eastbound!$A:$J,5,FALSE)),"")</f>
        <v/>
      </c>
      <c r="M84" s="17" t="str">
        <f t="shared" si="10"/>
        <v/>
      </c>
      <c r="N84" s="4" t="str">
        <f>IFERROR(IF(VLOOKUP(N$3&amp;$A84,Westbound!$A:$J,5,FALSE)="","",VLOOKUP(N$3&amp;$A84,Westbound!$A:$J,5,FALSE)),"")</f>
        <v/>
      </c>
      <c r="O84" s="4" t="str">
        <f>IFERROR(IF(VLOOKUP(O$3&amp;$A84,Westbound!$A:$J,5,FALSE)="","",VLOOKUP(O$3&amp;$A84,Westbound!$A:$J,5,FALSE)),"")</f>
        <v/>
      </c>
      <c r="P84" s="4" t="str">
        <f>IFERROR(IF(VLOOKUP(P$3&amp;$A84,Westbound!$A:$J,5,FALSE)="","",VLOOKUP(P$3&amp;$A84,Westbound!$A:$J,5,FALSE)),"")</f>
        <v/>
      </c>
      <c r="Q84" s="17" t="str">
        <f t="shared" si="11"/>
        <v/>
      </c>
    </row>
    <row r="85" spans="1:17" x14ac:dyDescent="0.25">
      <c r="A85" s="174" t="s">
        <v>656</v>
      </c>
      <c r="B85" s="4">
        <f>IFERROR(IF(VLOOKUP(B$3&amp;$A85,Northbound!$A:$J,5,FALSE)="","",VLOOKUP(B$3&amp;$A85,Northbound!$A:$J,5,FALSE)),"")</f>
        <v>1</v>
      </c>
      <c r="C85" s="4" t="str">
        <f>IFERROR(IF(VLOOKUP(C$3&amp;$A85,Northbound!$A:$J,5,FALSE)="","",VLOOKUP(C$3&amp;$A85,Northbound!$A:$J,5,FALSE)),"")</f>
        <v/>
      </c>
      <c r="D85" s="4" t="str">
        <f>IFERROR(IF(VLOOKUP(D$3&amp;$A85,Northbound!$A:$J,5,FALSE)="","",VLOOKUP(D$3&amp;$A85,Northbound!$A:$J,5,FALSE)),"")</f>
        <v/>
      </c>
      <c r="E85" s="17">
        <f t="shared" si="8"/>
        <v>1</v>
      </c>
      <c r="F85" s="4">
        <f>IFERROR(IF(VLOOKUP(F$3&amp;$A85,Southbound!$A:$J,5,FALSE)="","",VLOOKUP(F$3&amp;$A85,Southbound!$A:$J,5,FALSE)),"")</f>
        <v>14</v>
      </c>
      <c r="G85" s="4" t="str">
        <f>IFERROR(IF(VLOOKUP(G$3&amp;$A85,Southbound!$A:$J,5,FALSE)="","",VLOOKUP(G$3&amp;$A85,Southbound!$A:$J,5,FALSE)),"")</f>
        <v/>
      </c>
      <c r="H85" s="4" t="str">
        <f>IFERROR(IF(VLOOKUP(H$3&amp;$A85,Southbound!$A:$J,5,FALSE)="","",VLOOKUP(H$3&amp;$A85,Southbound!$A:$J,5,FALSE)),"")</f>
        <v/>
      </c>
      <c r="I85" s="17">
        <f t="shared" si="9"/>
        <v>14</v>
      </c>
      <c r="J85" s="4" t="str">
        <f>IFERROR(IF(VLOOKUP(J$3&amp;$A85,Eastbound!$A:$J,5,FALSE)="","",VLOOKUP(J$3&amp;$A85,Eastbound!$A:$J,5,FALSE)),"")</f>
        <v/>
      </c>
      <c r="K85" s="4" t="str">
        <f>IFERROR(IF(VLOOKUP(K$3&amp;$A85,Eastbound!$A:$J,5,FALSE)="","",VLOOKUP(K$3&amp;$A85,Eastbound!$A:$J,5,FALSE)),"")</f>
        <v/>
      </c>
      <c r="L85" s="4" t="str">
        <f>IFERROR(IF(VLOOKUP(L$3&amp;$A85,Eastbound!$A:$J,5,FALSE)="","",VLOOKUP(L$3&amp;$A85,Eastbound!$A:$J,5,FALSE)),"")</f>
        <v/>
      </c>
      <c r="M85" s="17" t="str">
        <f t="shared" si="10"/>
        <v/>
      </c>
      <c r="N85" s="4" t="str">
        <f>IFERROR(IF(VLOOKUP(N$3&amp;$A85,Westbound!$A:$J,5,FALSE)="","",VLOOKUP(N$3&amp;$A85,Westbound!$A:$J,5,FALSE)),"")</f>
        <v/>
      </c>
      <c r="O85" s="4" t="str">
        <f>IFERROR(IF(VLOOKUP(O$3&amp;$A85,Westbound!$A:$J,5,FALSE)="","",VLOOKUP(O$3&amp;$A85,Westbound!$A:$J,5,FALSE)),"")</f>
        <v/>
      </c>
      <c r="P85" s="4" t="str">
        <f>IFERROR(IF(VLOOKUP(P$3&amp;$A85,Westbound!$A:$J,5,FALSE)="","",VLOOKUP(P$3&amp;$A85,Westbound!$A:$J,5,FALSE)),"")</f>
        <v/>
      </c>
      <c r="Q85" s="17" t="str">
        <f t="shared" si="11"/>
        <v/>
      </c>
    </row>
    <row r="86" spans="1:17" x14ac:dyDescent="0.25">
      <c r="A86" s="174" t="s">
        <v>657</v>
      </c>
      <c r="B86" s="4">
        <f>IFERROR(IF(VLOOKUP(B$3&amp;$A86,Northbound!$A:$J,5,FALSE)="","",VLOOKUP(B$3&amp;$A86,Northbound!$A:$J,5,FALSE)),"")</f>
        <v>5</v>
      </c>
      <c r="C86" s="4" t="str">
        <f>IFERROR(IF(VLOOKUP(C$3&amp;$A86,Northbound!$A:$J,5,FALSE)="","",VLOOKUP(C$3&amp;$A86,Northbound!$A:$J,5,FALSE)),"")</f>
        <v/>
      </c>
      <c r="D86" s="4" t="str">
        <f>IFERROR(IF(VLOOKUP(D$3&amp;$A86,Northbound!$A:$J,5,FALSE)="","",VLOOKUP(D$3&amp;$A86,Northbound!$A:$J,5,FALSE)),"")</f>
        <v/>
      </c>
      <c r="E86" s="17">
        <f t="shared" si="8"/>
        <v>5</v>
      </c>
      <c r="F86" s="4">
        <f>IFERROR(IF(VLOOKUP(F$3&amp;$A86,Southbound!$A:$J,5,FALSE)="","",VLOOKUP(F$3&amp;$A86,Southbound!$A:$J,5,FALSE)),"")</f>
        <v>22</v>
      </c>
      <c r="G86" s="4" t="str">
        <f>IFERROR(IF(VLOOKUP(G$3&amp;$A86,Southbound!$A:$J,5,FALSE)="","",VLOOKUP(G$3&amp;$A86,Southbound!$A:$J,5,FALSE)),"")</f>
        <v/>
      </c>
      <c r="H86" s="4" t="str">
        <f>IFERROR(IF(VLOOKUP(H$3&amp;$A86,Southbound!$A:$J,5,FALSE)="","",VLOOKUP(H$3&amp;$A86,Southbound!$A:$J,5,FALSE)),"")</f>
        <v/>
      </c>
      <c r="I86" s="17">
        <f t="shared" si="9"/>
        <v>22</v>
      </c>
      <c r="J86" s="4" t="str">
        <f>IFERROR(IF(VLOOKUP(J$3&amp;$A86,Eastbound!$A:$J,5,FALSE)="","",VLOOKUP(J$3&amp;$A86,Eastbound!$A:$J,5,FALSE)),"")</f>
        <v/>
      </c>
      <c r="K86" s="4" t="str">
        <f>IFERROR(IF(VLOOKUP(K$3&amp;$A86,Eastbound!$A:$J,5,FALSE)="","",VLOOKUP(K$3&amp;$A86,Eastbound!$A:$J,5,FALSE)),"")</f>
        <v/>
      </c>
      <c r="L86" s="4" t="str">
        <f>IFERROR(IF(VLOOKUP(L$3&amp;$A86,Eastbound!$A:$J,5,FALSE)="","",VLOOKUP(L$3&amp;$A86,Eastbound!$A:$J,5,FALSE)),"")</f>
        <v/>
      </c>
      <c r="M86" s="17" t="str">
        <f t="shared" si="10"/>
        <v/>
      </c>
      <c r="N86" s="4" t="str">
        <f>IFERROR(IF(VLOOKUP(N$3&amp;$A86,Westbound!$A:$J,5,FALSE)="","",VLOOKUP(N$3&amp;$A86,Westbound!$A:$J,5,FALSE)),"")</f>
        <v/>
      </c>
      <c r="O86" s="4" t="str">
        <f>IFERROR(IF(VLOOKUP(O$3&amp;$A86,Westbound!$A:$J,5,FALSE)="","",VLOOKUP(O$3&amp;$A86,Westbound!$A:$J,5,FALSE)),"")</f>
        <v/>
      </c>
      <c r="P86" s="4" t="str">
        <f>IFERROR(IF(VLOOKUP(P$3&amp;$A86,Westbound!$A:$J,5,FALSE)="","",VLOOKUP(P$3&amp;$A86,Westbound!$A:$J,5,FALSE)),"")</f>
        <v/>
      </c>
      <c r="Q86" s="17" t="str">
        <f t="shared" si="11"/>
        <v/>
      </c>
    </row>
    <row r="87" spans="1:17" x14ac:dyDescent="0.25">
      <c r="A87" s="174" t="s">
        <v>658</v>
      </c>
      <c r="B87" s="4">
        <f>IFERROR(IF(VLOOKUP(B$3&amp;$A87,Northbound!$A:$J,5,FALSE)="","",VLOOKUP(B$3&amp;$A87,Northbound!$A:$J,5,FALSE)),"")</f>
        <v>7</v>
      </c>
      <c r="C87" s="4" t="str">
        <f>IFERROR(IF(VLOOKUP(C$3&amp;$A87,Northbound!$A:$J,5,FALSE)="","",VLOOKUP(C$3&amp;$A87,Northbound!$A:$J,5,FALSE)),"")</f>
        <v/>
      </c>
      <c r="D87" s="4" t="str">
        <f>IFERROR(IF(VLOOKUP(D$3&amp;$A87,Northbound!$A:$J,5,FALSE)="","",VLOOKUP(D$3&amp;$A87,Northbound!$A:$J,5,FALSE)),"")</f>
        <v/>
      </c>
      <c r="E87" s="17">
        <f t="shared" si="8"/>
        <v>7</v>
      </c>
      <c r="F87" s="4">
        <f>IFERROR(IF(VLOOKUP(F$3&amp;$A87,Southbound!$A:$J,5,FALSE)="","",VLOOKUP(F$3&amp;$A87,Southbound!$A:$J,5,FALSE)),"")</f>
        <v>13</v>
      </c>
      <c r="G87" s="4" t="str">
        <f>IFERROR(IF(VLOOKUP(G$3&amp;$A87,Southbound!$A:$J,5,FALSE)="","",VLOOKUP(G$3&amp;$A87,Southbound!$A:$J,5,FALSE)),"")</f>
        <v/>
      </c>
      <c r="H87" s="4" t="str">
        <f>IFERROR(IF(VLOOKUP(H$3&amp;$A87,Southbound!$A:$J,5,FALSE)="","",VLOOKUP(H$3&amp;$A87,Southbound!$A:$J,5,FALSE)),"")</f>
        <v/>
      </c>
      <c r="I87" s="17">
        <f t="shared" si="9"/>
        <v>13</v>
      </c>
      <c r="J87" s="4" t="str">
        <f>IFERROR(IF(VLOOKUP(J$3&amp;$A87,Eastbound!$A:$J,5,FALSE)="","",VLOOKUP(J$3&amp;$A87,Eastbound!$A:$J,5,FALSE)),"")</f>
        <v/>
      </c>
      <c r="K87" s="4" t="str">
        <f>IFERROR(IF(VLOOKUP(K$3&amp;$A87,Eastbound!$A:$J,5,FALSE)="","",VLOOKUP(K$3&amp;$A87,Eastbound!$A:$J,5,FALSE)),"")</f>
        <v/>
      </c>
      <c r="L87" s="4" t="str">
        <f>IFERROR(IF(VLOOKUP(L$3&amp;$A87,Eastbound!$A:$J,5,FALSE)="","",VLOOKUP(L$3&amp;$A87,Eastbound!$A:$J,5,FALSE)),"")</f>
        <v/>
      </c>
      <c r="M87" s="17" t="str">
        <f t="shared" si="10"/>
        <v/>
      </c>
      <c r="N87" s="4" t="str">
        <f>IFERROR(IF(VLOOKUP(N$3&amp;$A87,Westbound!$A:$J,5,FALSE)="","",VLOOKUP(N$3&amp;$A87,Westbound!$A:$J,5,FALSE)),"")</f>
        <v/>
      </c>
      <c r="O87" s="4" t="str">
        <f>IFERROR(IF(VLOOKUP(O$3&amp;$A87,Westbound!$A:$J,5,FALSE)="","",VLOOKUP(O$3&amp;$A87,Westbound!$A:$J,5,FALSE)),"")</f>
        <v/>
      </c>
      <c r="P87" s="4" t="str">
        <f>IFERROR(IF(VLOOKUP(P$3&amp;$A87,Westbound!$A:$J,5,FALSE)="","",VLOOKUP(P$3&amp;$A87,Westbound!$A:$J,5,FALSE)),"")</f>
        <v/>
      </c>
      <c r="Q87" s="17" t="str">
        <f t="shared" si="11"/>
        <v/>
      </c>
    </row>
    <row r="88" spans="1:17" x14ac:dyDescent="0.25">
      <c r="A88" s="174" t="s">
        <v>659</v>
      </c>
      <c r="B88" s="4">
        <f>IFERROR(IF(VLOOKUP(B$3&amp;$A88,Northbound!$A:$J,5,FALSE)="","",VLOOKUP(B$3&amp;$A88,Northbound!$A:$J,5,FALSE)),"")</f>
        <v>9</v>
      </c>
      <c r="C88" s="4" t="str">
        <f>IFERROR(IF(VLOOKUP(C$3&amp;$A88,Northbound!$A:$J,5,FALSE)="","",VLOOKUP(C$3&amp;$A88,Northbound!$A:$J,5,FALSE)),"")</f>
        <v/>
      </c>
      <c r="D88" s="4" t="str">
        <f>IFERROR(IF(VLOOKUP(D$3&amp;$A88,Northbound!$A:$J,5,FALSE)="","",VLOOKUP(D$3&amp;$A88,Northbound!$A:$J,5,FALSE)),"")</f>
        <v/>
      </c>
      <c r="E88" s="17">
        <f t="shared" si="8"/>
        <v>9</v>
      </c>
      <c r="F88" s="4">
        <f>IFERROR(IF(VLOOKUP(F$3&amp;$A88,Southbound!$A:$J,5,FALSE)="","",VLOOKUP(F$3&amp;$A88,Southbound!$A:$J,5,FALSE)),"")</f>
        <v>18</v>
      </c>
      <c r="G88" s="4" t="str">
        <f>IFERROR(IF(VLOOKUP(G$3&amp;$A88,Southbound!$A:$J,5,FALSE)="","",VLOOKUP(G$3&amp;$A88,Southbound!$A:$J,5,FALSE)),"")</f>
        <v/>
      </c>
      <c r="H88" s="4" t="str">
        <f>IFERROR(IF(VLOOKUP(H$3&amp;$A88,Southbound!$A:$J,5,FALSE)="","",VLOOKUP(H$3&amp;$A88,Southbound!$A:$J,5,FALSE)),"")</f>
        <v/>
      </c>
      <c r="I88" s="17">
        <f t="shared" si="9"/>
        <v>18</v>
      </c>
      <c r="J88" s="4" t="str">
        <f>IFERROR(IF(VLOOKUP(J$3&amp;$A88,Eastbound!$A:$J,5,FALSE)="","",VLOOKUP(J$3&amp;$A88,Eastbound!$A:$J,5,FALSE)),"")</f>
        <v/>
      </c>
      <c r="K88" s="4" t="str">
        <f>IFERROR(IF(VLOOKUP(K$3&amp;$A88,Eastbound!$A:$J,5,FALSE)="","",VLOOKUP(K$3&amp;$A88,Eastbound!$A:$J,5,FALSE)),"")</f>
        <v/>
      </c>
      <c r="L88" s="4" t="str">
        <f>IFERROR(IF(VLOOKUP(L$3&amp;$A88,Eastbound!$A:$J,5,FALSE)="","",VLOOKUP(L$3&amp;$A88,Eastbound!$A:$J,5,FALSE)),"")</f>
        <v/>
      </c>
      <c r="M88" s="17" t="str">
        <f t="shared" si="10"/>
        <v/>
      </c>
      <c r="N88" s="4" t="str">
        <f>IFERROR(IF(VLOOKUP(N$3&amp;$A88,Westbound!$A:$J,5,FALSE)="","",VLOOKUP(N$3&amp;$A88,Westbound!$A:$J,5,FALSE)),"")</f>
        <v/>
      </c>
      <c r="O88" s="4" t="str">
        <f>IFERROR(IF(VLOOKUP(O$3&amp;$A88,Westbound!$A:$J,5,FALSE)="","",VLOOKUP(O$3&amp;$A88,Westbound!$A:$J,5,FALSE)),"")</f>
        <v/>
      </c>
      <c r="P88" s="4" t="str">
        <f>IFERROR(IF(VLOOKUP(P$3&amp;$A88,Westbound!$A:$J,5,FALSE)="","",VLOOKUP(P$3&amp;$A88,Westbound!$A:$J,5,FALSE)),"")</f>
        <v/>
      </c>
      <c r="Q88" s="17" t="str">
        <f t="shared" si="11"/>
        <v/>
      </c>
    </row>
    <row r="89" spans="1:17" x14ac:dyDescent="0.25">
      <c r="A89" s="174" t="s">
        <v>660</v>
      </c>
      <c r="B89" s="4">
        <f>IFERROR(IF(VLOOKUP(B$3&amp;$A89,Northbound!$A:$J,5,FALSE)="","",VLOOKUP(B$3&amp;$A89,Northbound!$A:$J,5,FALSE)),"")</f>
        <v>9</v>
      </c>
      <c r="C89" s="4" t="str">
        <f>IFERROR(IF(VLOOKUP(C$3&amp;$A89,Northbound!$A:$J,5,FALSE)="","",VLOOKUP(C$3&amp;$A89,Northbound!$A:$J,5,FALSE)),"")</f>
        <v/>
      </c>
      <c r="D89" s="4" t="str">
        <f>IFERROR(IF(VLOOKUP(D$3&amp;$A89,Northbound!$A:$J,5,FALSE)="","",VLOOKUP(D$3&amp;$A89,Northbound!$A:$J,5,FALSE)),"")</f>
        <v/>
      </c>
      <c r="E89" s="17">
        <f t="shared" si="8"/>
        <v>9</v>
      </c>
      <c r="F89" s="4">
        <f>IFERROR(IF(VLOOKUP(F$3&amp;$A89,Southbound!$A:$J,5,FALSE)="","",VLOOKUP(F$3&amp;$A89,Southbound!$A:$J,5,FALSE)),"")</f>
        <v>15</v>
      </c>
      <c r="G89" s="4" t="str">
        <f>IFERROR(IF(VLOOKUP(G$3&amp;$A89,Southbound!$A:$J,5,FALSE)="","",VLOOKUP(G$3&amp;$A89,Southbound!$A:$J,5,FALSE)),"")</f>
        <v/>
      </c>
      <c r="H89" s="4" t="str">
        <f>IFERROR(IF(VLOOKUP(H$3&amp;$A89,Southbound!$A:$J,5,FALSE)="","",VLOOKUP(H$3&amp;$A89,Southbound!$A:$J,5,FALSE)),"")</f>
        <v/>
      </c>
      <c r="I89" s="17">
        <f t="shared" si="9"/>
        <v>15</v>
      </c>
      <c r="J89" s="4" t="str">
        <f>IFERROR(IF(VLOOKUP(J$3&amp;$A89,Eastbound!$A:$J,5,FALSE)="","",VLOOKUP(J$3&amp;$A89,Eastbound!$A:$J,5,FALSE)),"")</f>
        <v/>
      </c>
      <c r="K89" s="4" t="str">
        <f>IFERROR(IF(VLOOKUP(K$3&amp;$A89,Eastbound!$A:$J,5,FALSE)="","",VLOOKUP(K$3&amp;$A89,Eastbound!$A:$J,5,FALSE)),"")</f>
        <v/>
      </c>
      <c r="L89" s="4" t="str">
        <f>IFERROR(IF(VLOOKUP(L$3&amp;$A89,Eastbound!$A:$J,5,FALSE)="","",VLOOKUP(L$3&amp;$A89,Eastbound!$A:$J,5,FALSE)),"")</f>
        <v/>
      </c>
      <c r="M89" s="17" t="str">
        <f t="shared" si="10"/>
        <v/>
      </c>
      <c r="N89" s="4" t="str">
        <f>IFERROR(IF(VLOOKUP(N$3&amp;$A89,Westbound!$A:$J,5,FALSE)="","",VLOOKUP(N$3&amp;$A89,Westbound!$A:$J,5,FALSE)),"")</f>
        <v/>
      </c>
      <c r="O89" s="4" t="str">
        <f>IFERROR(IF(VLOOKUP(O$3&amp;$A89,Westbound!$A:$J,5,FALSE)="","",VLOOKUP(O$3&amp;$A89,Westbound!$A:$J,5,FALSE)),"")</f>
        <v/>
      </c>
      <c r="P89" s="4" t="str">
        <f>IFERROR(IF(VLOOKUP(P$3&amp;$A89,Westbound!$A:$J,5,FALSE)="","",VLOOKUP(P$3&amp;$A89,Westbound!$A:$J,5,FALSE)),"")</f>
        <v/>
      </c>
      <c r="Q89" s="17" t="str">
        <f t="shared" si="11"/>
        <v/>
      </c>
    </row>
    <row r="90" spans="1:17" x14ac:dyDescent="0.25">
      <c r="A90" s="174" t="s">
        <v>661</v>
      </c>
      <c r="B90" s="4">
        <f>IFERROR(IF(VLOOKUP(B$3&amp;$A90,Northbound!$A:$J,5,FALSE)="","",VLOOKUP(B$3&amp;$A90,Northbound!$A:$J,5,FALSE)),"")</f>
        <v>10</v>
      </c>
      <c r="C90" s="4" t="str">
        <f>IFERROR(IF(VLOOKUP(C$3&amp;$A90,Northbound!$A:$J,5,FALSE)="","",VLOOKUP(C$3&amp;$A90,Northbound!$A:$J,5,FALSE)),"")</f>
        <v/>
      </c>
      <c r="D90" s="4" t="str">
        <f>IFERROR(IF(VLOOKUP(D$3&amp;$A90,Northbound!$A:$J,5,FALSE)="","",VLOOKUP(D$3&amp;$A90,Northbound!$A:$J,5,FALSE)),"")</f>
        <v/>
      </c>
      <c r="E90" s="17">
        <f t="shared" si="8"/>
        <v>10</v>
      </c>
      <c r="F90" s="4">
        <f>IFERROR(IF(VLOOKUP(F$3&amp;$A90,Southbound!$A:$J,5,FALSE)="","",VLOOKUP(F$3&amp;$A90,Southbound!$A:$J,5,FALSE)),"")</f>
        <v>16</v>
      </c>
      <c r="G90" s="4" t="str">
        <f>IFERROR(IF(VLOOKUP(G$3&amp;$A90,Southbound!$A:$J,5,FALSE)="","",VLOOKUP(G$3&amp;$A90,Southbound!$A:$J,5,FALSE)),"")</f>
        <v/>
      </c>
      <c r="H90" s="4" t="str">
        <f>IFERROR(IF(VLOOKUP(H$3&amp;$A90,Southbound!$A:$J,5,FALSE)="","",VLOOKUP(H$3&amp;$A90,Southbound!$A:$J,5,FALSE)),"")</f>
        <v/>
      </c>
      <c r="I90" s="17">
        <f t="shared" si="9"/>
        <v>16</v>
      </c>
      <c r="J90" s="4" t="str">
        <f>IFERROR(IF(VLOOKUP(J$3&amp;$A90,Eastbound!$A:$J,5,FALSE)="","",VLOOKUP(J$3&amp;$A90,Eastbound!$A:$J,5,FALSE)),"")</f>
        <v/>
      </c>
      <c r="K90" s="4" t="str">
        <f>IFERROR(IF(VLOOKUP(K$3&amp;$A90,Eastbound!$A:$J,5,FALSE)="","",VLOOKUP(K$3&amp;$A90,Eastbound!$A:$J,5,FALSE)),"")</f>
        <v/>
      </c>
      <c r="L90" s="4" t="str">
        <f>IFERROR(IF(VLOOKUP(L$3&amp;$A90,Eastbound!$A:$J,5,FALSE)="","",VLOOKUP(L$3&amp;$A90,Eastbound!$A:$J,5,FALSE)),"")</f>
        <v/>
      </c>
      <c r="M90" s="17" t="str">
        <f t="shared" si="10"/>
        <v/>
      </c>
      <c r="N90" s="4" t="str">
        <f>IFERROR(IF(VLOOKUP(N$3&amp;$A90,Westbound!$A:$J,5,FALSE)="","",VLOOKUP(N$3&amp;$A90,Westbound!$A:$J,5,FALSE)),"")</f>
        <v/>
      </c>
      <c r="O90" s="4" t="str">
        <f>IFERROR(IF(VLOOKUP(O$3&amp;$A90,Westbound!$A:$J,5,FALSE)="","",VLOOKUP(O$3&amp;$A90,Westbound!$A:$J,5,FALSE)),"")</f>
        <v/>
      </c>
      <c r="P90" s="4" t="str">
        <f>IFERROR(IF(VLOOKUP(P$3&amp;$A90,Westbound!$A:$J,5,FALSE)="","",VLOOKUP(P$3&amp;$A90,Westbound!$A:$J,5,FALSE)),"")</f>
        <v/>
      </c>
      <c r="Q90" s="17" t="str">
        <f t="shared" si="11"/>
        <v/>
      </c>
    </row>
    <row r="91" spans="1:17" x14ac:dyDescent="0.25">
      <c r="A91" s="174" t="s">
        <v>662</v>
      </c>
      <c r="B91" s="4">
        <f>IFERROR(IF(VLOOKUP(B$3&amp;$A91,Northbound!$A:$J,5,FALSE)="","",VLOOKUP(B$3&amp;$A91,Northbound!$A:$J,5,FALSE)),"")</f>
        <v>7</v>
      </c>
      <c r="C91" s="4" t="str">
        <f>IFERROR(IF(VLOOKUP(C$3&amp;$A91,Northbound!$A:$J,5,FALSE)="","",VLOOKUP(C$3&amp;$A91,Northbound!$A:$J,5,FALSE)),"")</f>
        <v/>
      </c>
      <c r="D91" s="4" t="str">
        <f>IFERROR(IF(VLOOKUP(D$3&amp;$A91,Northbound!$A:$J,5,FALSE)="","",VLOOKUP(D$3&amp;$A91,Northbound!$A:$J,5,FALSE)),"")</f>
        <v/>
      </c>
      <c r="E91" s="17">
        <f t="shared" si="8"/>
        <v>7</v>
      </c>
      <c r="F91" s="4">
        <f>IFERROR(IF(VLOOKUP(F$3&amp;$A91,Southbound!$A:$J,5,FALSE)="","",VLOOKUP(F$3&amp;$A91,Southbound!$A:$J,5,FALSE)),"")</f>
        <v>18</v>
      </c>
      <c r="G91" s="4" t="str">
        <f>IFERROR(IF(VLOOKUP(G$3&amp;$A91,Southbound!$A:$J,5,FALSE)="","",VLOOKUP(G$3&amp;$A91,Southbound!$A:$J,5,FALSE)),"")</f>
        <v/>
      </c>
      <c r="H91" s="4" t="str">
        <f>IFERROR(IF(VLOOKUP(H$3&amp;$A91,Southbound!$A:$J,5,FALSE)="","",VLOOKUP(H$3&amp;$A91,Southbound!$A:$J,5,FALSE)),"")</f>
        <v/>
      </c>
      <c r="I91" s="17">
        <f t="shared" si="9"/>
        <v>18</v>
      </c>
      <c r="J91" s="4" t="str">
        <f>IFERROR(IF(VLOOKUP(J$3&amp;$A91,Eastbound!$A:$J,5,FALSE)="","",VLOOKUP(J$3&amp;$A91,Eastbound!$A:$J,5,FALSE)),"")</f>
        <v/>
      </c>
      <c r="K91" s="4" t="str">
        <f>IFERROR(IF(VLOOKUP(K$3&amp;$A91,Eastbound!$A:$J,5,FALSE)="","",VLOOKUP(K$3&amp;$A91,Eastbound!$A:$J,5,FALSE)),"")</f>
        <v/>
      </c>
      <c r="L91" s="4" t="str">
        <f>IFERROR(IF(VLOOKUP(L$3&amp;$A91,Eastbound!$A:$J,5,FALSE)="","",VLOOKUP(L$3&amp;$A91,Eastbound!$A:$J,5,FALSE)),"")</f>
        <v/>
      </c>
      <c r="M91" s="17" t="str">
        <f t="shared" si="10"/>
        <v/>
      </c>
      <c r="N91" s="4" t="str">
        <f>IFERROR(IF(VLOOKUP(N$3&amp;$A91,Westbound!$A:$J,5,FALSE)="","",VLOOKUP(N$3&amp;$A91,Westbound!$A:$J,5,FALSE)),"")</f>
        <v/>
      </c>
      <c r="O91" s="4" t="str">
        <f>IFERROR(IF(VLOOKUP(O$3&amp;$A91,Westbound!$A:$J,5,FALSE)="","",VLOOKUP(O$3&amp;$A91,Westbound!$A:$J,5,FALSE)),"")</f>
        <v/>
      </c>
      <c r="P91" s="4" t="str">
        <f>IFERROR(IF(VLOOKUP(P$3&amp;$A91,Westbound!$A:$J,5,FALSE)="","",VLOOKUP(P$3&amp;$A91,Westbound!$A:$J,5,FALSE)),"")</f>
        <v/>
      </c>
      <c r="Q91" s="17" t="str">
        <f t="shared" si="11"/>
        <v/>
      </c>
    </row>
    <row r="92" spans="1:17" x14ac:dyDescent="0.25">
      <c r="A92" s="174" t="s">
        <v>663</v>
      </c>
      <c r="B92" s="4">
        <f>IFERROR(IF(VLOOKUP(B$3&amp;$A92,Northbound!$A:$J,5,FALSE)="","",VLOOKUP(B$3&amp;$A92,Northbound!$A:$J,5,FALSE)),"")</f>
        <v>5</v>
      </c>
      <c r="C92" s="4" t="str">
        <f>IFERROR(IF(VLOOKUP(C$3&amp;$A92,Northbound!$A:$J,5,FALSE)="","",VLOOKUP(C$3&amp;$A92,Northbound!$A:$J,5,FALSE)),"")</f>
        <v/>
      </c>
      <c r="D92" s="4" t="str">
        <f>IFERROR(IF(VLOOKUP(D$3&amp;$A92,Northbound!$A:$J,5,FALSE)="","",VLOOKUP(D$3&amp;$A92,Northbound!$A:$J,5,FALSE)),"")</f>
        <v/>
      </c>
      <c r="E92" s="17">
        <f t="shared" si="8"/>
        <v>5</v>
      </c>
      <c r="F92" s="4">
        <f>IFERROR(IF(VLOOKUP(F$3&amp;$A92,Southbound!$A:$J,5,FALSE)="","",VLOOKUP(F$3&amp;$A92,Southbound!$A:$J,5,FALSE)),"")</f>
        <v>8</v>
      </c>
      <c r="G92" s="4" t="str">
        <f>IFERROR(IF(VLOOKUP(G$3&amp;$A92,Southbound!$A:$J,5,FALSE)="","",VLOOKUP(G$3&amp;$A92,Southbound!$A:$J,5,FALSE)),"")</f>
        <v/>
      </c>
      <c r="H92" s="4" t="str">
        <f>IFERROR(IF(VLOOKUP(H$3&amp;$A92,Southbound!$A:$J,5,FALSE)="","",VLOOKUP(H$3&amp;$A92,Southbound!$A:$J,5,FALSE)),"")</f>
        <v/>
      </c>
      <c r="I92" s="17">
        <f t="shared" si="9"/>
        <v>8</v>
      </c>
      <c r="J92" s="4" t="str">
        <f>IFERROR(IF(VLOOKUP(J$3&amp;$A92,Eastbound!$A:$J,5,FALSE)="","",VLOOKUP(J$3&amp;$A92,Eastbound!$A:$J,5,FALSE)),"")</f>
        <v/>
      </c>
      <c r="K92" s="4" t="str">
        <f>IFERROR(IF(VLOOKUP(K$3&amp;$A92,Eastbound!$A:$J,5,FALSE)="","",VLOOKUP(K$3&amp;$A92,Eastbound!$A:$J,5,FALSE)),"")</f>
        <v/>
      </c>
      <c r="L92" s="4" t="str">
        <f>IFERROR(IF(VLOOKUP(L$3&amp;$A92,Eastbound!$A:$J,5,FALSE)="","",VLOOKUP(L$3&amp;$A92,Eastbound!$A:$J,5,FALSE)),"")</f>
        <v/>
      </c>
      <c r="M92" s="17" t="str">
        <f t="shared" si="10"/>
        <v/>
      </c>
      <c r="N92" s="4" t="str">
        <f>IFERROR(IF(VLOOKUP(N$3&amp;$A92,Westbound!$A:$J,5,FALSE)="","",VLOOKUP(N$3&amp;$A92,Westbound!$A:$J,5,FALSE)),"")</f>
        <v/>
      </c>
      <c r="O92" s="4" t="str">
        <f>IFERROR(IF(VLOOKUP(O$3&amp;$A92,Westbound!$A:$J,5,FALSE)="","",VLOOKUP(O$3&amp;$A92,Westbound!$A:$J,5,FALSE)),"")</f>
        <v/>
      </c>
      <c r="P92" s="4" t="str">
        <f>IFERROR(IF(VLOOKUP(P$3&amp;$A92,Westbound!$A:$J,5,FALSE)="","",VLOOKUP(P$3&amp;$A92,Westbound!$A:$J,5,FALSE)),"")</f>
        <v/>
      </c>
      <c r="Q92" s="17" t="str">
        <f t="shared" si="11"/>
        <v/>
      </c>
    </row>
    <row r="93" spans="1:17" x14ac:dyDescent="0.25">
      <c r="A93" s="174" t="s">
        <v>664</v>
      </c>
      <c r="B93" s="4">
        <f>IFERROR(IF(VLOOKUP(B$3&amp;$A93,Northbound!$A:$J,5,FALSE)="","",VLOOKUP(B$3&amp;$A93,Northbound!$A:$J,5,FALSE)),"")</f>
        <v>6</v>
      </c>
      <c r="C93" s="4" t="str">
        <f>IFERROR(IF(VLOOKUP(C$3&amp;$A93,Northbound!$A:$J,5,FALSE)="","",VLOOKUP(C$3&amp;$A93,Northbound!$A:$J,5,FALSE)),"")</f>
        <v/>
      </c>
      <c r="D93" s="4" t="str">
        <f>IFERROR(IF(VLOOKUP(D$3&amp;$A93,Northbound!$A:$J,5,FALSE)="","",VLOOKUP(D$3&amp;$A93,Northbound!$A:$J,5,FALSE)),"")</f>
        <v/>
      </c>
      <c r="E93" s="17">
        <f t="shared" si="8"/>
        <v>6</v>
      </c>
      <c r="F93" s="4">
        <f>IFERROR(IF(VLOOKUP(F$3&amp;$A93,Southbound!$A:$J,5,FALSE)="","",VLOOKUP(F$3&amp;$A93,Southbound!$A:$J,5,FALSE)),"")</f>
        <v>18</v>
      </c>
      <c r="G93" s="4" t="str">
        <f>IFERROR(IF(VLOOKUP(G$3&amp;$A93,Southbound!$A:$J,5,FALSE)="","",VLOOKUP(G$3&amp;$A93,Southbound!$A:$J,5,FALSE)),"")</f>
        <v/>
      </c>
      <c r="H93" s="4" t="str">
        <f>IFERROR(IF(VLOOKUP(H$3&amp;$A93,Southbound!$A:$J,5,FALSE)="","",VLOOKUP(H$3&amp;$A93,Southbound!$A:$J,5,FALSE)),"")</f>
        <v/>
      </c>
      <c r="I93" s="17">
        <f t="shared" si="9"/>
        <v>18</v>
      </c>
      <c r="J93" s="4" t="str">
        <f>IFERROR(IF(VLOOKUP(J$3&amp;$A93,Eastbound!$A:$J,5,FALSE)="","",VLOOKUP(J$3&amp;$A93,Eastbound!$A:$J,5,FALSE)),"")</f>
        <v/>
      </c>
      <c r="K93" s="4" t="str">
        <f>IFERROR(IF(VLOOKUP(K$3&amp;$A93,Eastbound!$A:$J,5,FALSE)="","",VLOOKUP(K$3&amp;$A93,Eastbound!$A:$J,5,FALSE)),"")</f>
        <v/>
      </c>
      <c r="L93" s="4" t="str">
        <f>IFERROR(IF(VLOOKUP(L$3&amp;$A93,Eastbound!$A:$J,5,FALSE)="","",VLOOKUP(L$3&amp;$A93,Eastbound!$A:$J,5,FALSE)),"")</f>
        <v/>
      </c>
      <c r="M93" s="17" t="str">
        <f t="shared" si="10"/>
        <v/>
      </c>
      <c r="N93" s="4" t="str">
        <f>IFERROR(IF(VLOOKUP(N$3&amp;$A93,Westbound!$A:$J,5,FALSE)="","",VLOOKUP(N$3&amp;$A93,Westbound!$A:$J,5,FALSE)),"")</f>
        <v/>
      </c>
      <c r="O93" s="4" t="str">
        <f>IFERROR(IF(VLOOKUP(O$3&amp;$A93,Westbound!$A:$J,5,FALSE)="","",VLOOKUP(O$3&amp;$A93,Westbound!$A:$J,5,FALSE)),"")</f>
        <v/>
      </c>
      <c r="P93" s="4" t="str">
        <f>IFERROR(IF(VLOOKUP(P$3&amp;$A93,Westbound!$A:$J,5,FALSE)="","",VLOOKUP(P$3&amp;$A93,Westbound!$A:$J,5,FALSE)),"")</f>
        <v/>
      </c>
      <c r="Q93" s="17" t="str">
        <f t="shared" si="11"/>
        <v/>
      </c>
    </row>
    <row r="94" spans="1:17" x14ac:dyDescent="0.25">
      <c r="A94" s="174" t="s">
        <v>665</v>
      </c>
      <c r="B94" s="4">
        <f>IFERROR(IF(VLOOKUP(B$3&amp;$A94,Northbound!$A:$J,5,FALSE)="","",VLOOKUP(B$3&amp;$A94,Northbound!$A:$J,5,FALSE)),"")</f>
        <v>7</v>
      </c>
      <c r="C94" s="4" t="str">
        <f>IFERROR(IF(VLOOKUP(C$3&amp;$A94,Northbound!$A:$J,5,FALSE)="","",VLOOKUP(C$3&amp;$A94,Northbound!$A:$J,5,FALSE)),"")</f>
        <v/>
      </c>
      <c r="D94" s="4" t="str">
        <f>IFERROR(IF(VLOOKUP(D$3&amp;$A94,Northbound!$A:$J,5,FALSE)="","",VLOOKUP(D$3&amp;$A94,Northbound!$A:$J,5,FALSE)),"")</f>
        <v/>
      </c>
      <c r="E94" s="17">
        <f t="shared" si="8"/>
        <v>7</v>
      </c>
      <c r="F94" s="4">
        <f>IFERROR(IF(VLOOKUP(F$3&amp;$A94,Southbound!$A:$J,5,FALSE)="","",VLOOKUP(F$3&amp;$A94,Southbound!$A:$J,5,FALSE)),"")</f>
        <v>13</v>
      </c>
      <c r="G94" s="4" t="str">
        <f>IFERROR(IF(VLOOKUP(G$3&amp;$A94,Southbound!$A:$J,5,FALSE)="","",VLOOKUP(G$3&amp;$A94,Southbound!$A:$J,5,FALSE)),"")</f>
        <v/>
      </c>
      <c r="H94" s="4" t="str">
        <f>IFERROR(IF(VLOOKUP(H$3&amp;$A94,Southbound!$A:$J,5,FALSE)="","",VLOOKUP(H$3&amp;$A94,Southbound!$A:$J,5,FALSE)),"")</f>
        <v/>
      </c>
      <c r="I94" s="17">
        <f t="shared" si="9"/>
        <v>13</v>
      </c>
      <c r="J94" s="4" t="str">
        <f>IFERROR(IF(VLOOKUP(J$3&amp;$A94,Eastbound!$A:$J,5,FALSE)="","",VLOOKUP(J$3&amp;$A94,Eastbound!$A:$J,5,FALSE)),"")</f>
        <v/>
      </c>
      <c r="K94" s="4" t="str">
        <f>IFERROR(IF(VLOOKUP(K$3&amp;$A94,Eastbound!$A:$J,5,FALSE)="","",VLOOKUP(K$3&amp;$A94,Eastbound!$A:$J,5,FALSE)),"")</f>
        <v/>
      </c>
      <c r="L94" s="4" t="str">
        <f>IFERROR(IF(VLOOKUP(L$3&amp;$A94,Eastbound!$A:$J,5,FALSE)="","",VLOOKUP(L$3&amp;$A94,Eastbound!$A:$J,5,FALSE)),"")</f>
        <v/>
      </c>
      <c r="M94" s="17" t="str">
        <f t="shared" si="10"/>
        <v/>
      </c>
      <c r="N94" s="4" t="str">
        <f>IFERROR(IF(VLOOKUP(N$3&amp;$A94,Westbound!$A:$J,5,FALSE)="","",VLOOKUP(N$3&amp;$A94,Westbound!$A:$J,5,FALSE)),"")</f>
        <v/>
      </c>
      <c r="O94" s="4" t="str">
        <f>IFERROR(IF(VLOOKUP(O$3&amp;$A94,Westbound!$A:$J,5,FALSE)="","",VLOOKUP(O$3&amp;$A94,Westbound!$A:$J,5,FALSE)),"")</f>
        <v/>
      </c>
      <c r="P94" s="4" t="str">
        <f>IFERROR(IF(VLOOKUP(P$3&amp;$A94,Westbound!$A:$J,5,FALSE)="","",VLOOKUP(P$3&amp;$A94,Westbound!$A:$J,5,FALSE)),"")</f>
        <v/>
      </c>
      <c r="Q94" s="17" t="str">
        <f t="shared" si="11"/>
        <v/>
      </c>
    </row>
    <row r="95" spans="1:17" x14ac:dyDescent="0.25">
      <c r="A95" s="174" t="s">
        <v>666</v>
      </c>
      <c r="B95" s="4">
        <f>IFERROR(IF(VLOOKUP(B$3&amp;$A95,Northbound!$A:$J,5,FALSE)="","",VLOOKUP(B$3&amp;$A95,Northbound!$A:$J,5,FALSE)),"")</f>
        <v>4</v>
      </c>
      <c r="C95" s="4" t="str">
        <f>IFERROR(IF(VLOOKUP(C$3&amp;$A95,Northbound!$A:$J,5,FALSE)="","",VLOOKUP(C$3&amp;$A95,Northbound!$A:$J,5,FALSE)),"")</f>
        <v/>
      </c>
      <c r="D95" s="4" t="str">
        <f>IFERROR(IF(VLOOKUP(D$3&amp;$A95,Northbound!$A:$J,5,FALSE)="","",VLOOKUP(D$3&amp;$A95,Northbound!$A:$J,5,FALSE)),"")</f>
        <v/>
      </c>
      <c r="E95" s="17">
        <f t="shared" si="8"/>
        <v>4</v>
      </c>
      <c r="F95" s="4">
        <f>IFERROR(IF(VLOOKUP(F$3&amp;$A95,Southbound!$A:$J,5,FALSE)="","",VLOOKUP(F$3&amp;$A95,Southbound!$A:$J,5,FALSE)),"")</f>
        <v>13</v>
      </c>
      <c r="G95" s="4" t="str">
        <f>IFERROR(IF(VLOOKUP(G$3&amp;$A95,Southbound!$A:$J,5,FALSE)="","",VLOOKUP(G$3&amp;$A95,Southbound!$A:$J,5,FALSE)),"")</f>
        <v/>
      </c>
      <c r="H95" s="4" t="str">
        <f>IFERROR(IF(VLOOKUP(H$3&amp;$A95,Southbound!$A:$J,5,FALSE)="","",VLOOKUP(H$3&amp;$A95,Southbound!$A:$J,5,FALSE)),"")</f>
        <v/>
      </c>
      <c r="I95" s="17">
        <f t="shared" si="9"/>
        <v>13</v>
      </c>
      <c r="J95" s="4" t="str">
        <f>IFERROR(IF(VLOOKUP(J$3&amp;$A95,Eastbound!$A:$J,5,FALSE)="","",VLOOKUP(J$3&amp;$A95,Eastbound!$A:$J,5,FALSE)),"")</f>
        <v/>
      </c>
      <c r="K95" s="4" t="str">
        <f>IFERROR(IF(VLOOKUP(K$3&amp;$A95,Eastbound!$A:$J,5,FALSE)="","",VLOOKUP(K$3&amp;$A95,Eastbound!$A:$J,5,FALSE)),"")</f>
        <v/>
      </c>
      <c r="L95" s="4" t="str">
        <f>IFERROR(IF(VLOOKUP(L$3&amp;$A95,Eastbound!$A:$J,5,FALSE)="","",VLOOKUP(L$3&amp;$A95,Eastbound!$A:$J,5,FALSE)),"")</f>
        <v/>
      </c>
      <c r="M95" s="17" t="str">
        <f t="shared" si="10"/>
        <v/>
      </c>
      <c r="N95" s="4" t="str">
        <f>IFERROR(IF(VLOOKUP(N$3&amp;$A95,Westbound!$A:$J,5,FALSE)="","",VLOOKUP(N$3&amp;$A95,Westbound!$A:$J,5,FALSE)),"")</f>
        <v/>
      </c>
      <c r="O95" s="4" t="str">
        <f>IFERROR(IF(VLOOKUP(O$3&amp;$A95,Westbound!$A:$J,5,FALSE)="","",VLOOKUP(O$3&amp;$A95,Westbound!$A:$J,5,FALSE)),"")</f>
        <v/>
      </c>
      <c r="P95" s="4" t="str">
        <f>IFERROR(IF(VLOOKUP(P$3&amp;$A95,Westbound!$A:$J,5,FALSE)="","",VLOOKUP(P$3&amp;$A95,Westbound!$A:$J,5,FALSE)),"")</f>
        <v/>
      </c>
      <c r="Q95" s="17" t="str">
        <f t="shared" si="11"/>
        <v/>
      </c>
    </row>
    <row r="96" spans="1:17" x14ac:dyDescent="0.25">
      <c r="A96" s="174" t="s">
        <v>667</v>
      </c>
      <c r="B96" s="4">
        <f>IFERROR(IF(VLOOKUP(B$3&amp;$A96,Northbound!$A:$J,5,FALSE)="","",VLOOKUP(B$3&amp;$A96,Northbound!$A:$J,5,FALSE)),"")</f>
        <v>5</v>
      </c>
      <c r="C96" s="4" t="str">
        <f>IFERROR(IF(VLOOKUP(C$3&amp;$A96,Northbound!$A:$J,5,FALSE)="","",VLOOKUP(C$3&amp;$A96,Northbound!$A:$J,5,FALSE)),"")</f>
        <v/>
      </c>
      <c r="D96" s="4" t="str">
        <f>IFERROR(IF(VLOOKUP(D$3&amp;$A96,Northbound!$A:$J,5,FALSE)="","",VLOOKUP(D$3&amp;$A96,Northbound!$A:$J,5,FALSE)),"")</f>
        <v/>
      </c>
      <c r="E96" s="17">
        <f t="shared" si="8"/>
        <v>5</v>
      </c>
      <c r="F96" s="4">
        <f>IFERROR(IF(VLOOKUP(F$3&amp;$A96,Southbound!$A:$J,5,FALSE)="","",VLOOKUP(F$3&amp;$A96,Southbound!$A:$J,5,FALSE)),"")</f>
        <v>10</v>
      </c>
      <c r="G96" s="4" t="str">
        <f>IFERROR(IF(VLOOKUP(G$3&amp;$A96,Southbound!$A:$J,5,FALSE)="","",VLOOKUP(G$3&amp;$A96,Southbound!$A:$J,5,FALSE)),"")</f>
        <v/>
      </c>
      <c r="H96" s="4" t="str">
        <f>IFERROR(IF(VLOOKUP(H$3&amp;$A96,Southbound!$A:$J,5,FALSE)="","",VLOOKUP(H$3&amp;$A96,Southbound!$A:$J,5,FALSE)),"")</f>
        <v/>
      </c>
      <c r="I96" s="17">
        <f t="shared" si="9"/>
        <v>10</v>
      </c>
      <c r="J96" s="4" t="str">
        <f>IFERROR(IF(VLOOKUP(J$3&amp;$A96,Eastbound!$A:$J,5,FALSE)="","",VLOOKUP(J$3&amp;$A96,Eastbound!$A:$J,5,FALSE)),"")</f>
        <v/>
      </c>
      <c r="K96" s="4" t="str">
        <f>IFERROR(IF(VLOOKUP(K$3&amp;$A96,Eastbound!$A:$J,5,FALSE)="","",VLOOKUP(K$3&amp;$A96,Eastbound!$A:$J,5,FALSE)),"")</f>
        <v/>
      </c>
      <c r="L96" s="4" t="str">
        <f>IFERROR(IF(VLOOKUP(L$3&amp;$A96,Eastbound!$A:$J,5,FALSE)="","",VLOOKUP(L$3&amp;$A96,Eastbound!$A:$J,5,FALSE)),"")</f>
        <v/>
      </c>
      <c r="M96" s="17" t="str">
        <f t="shared" si="10"/>
        <v/>
      </c>
      <c r="N96" s="4" t="str">
        <f>IFERROR(IF(VLOOKUP(N$3&amp;$A96,Westbound!$A:$J,5,FALSE)="","",VLOOKUP(N$3&amp;$A96,Westbound!$A:$J,5,FALSE)),"")</f>
        <v/>
      </c>
      <c r="O96" s="4" t="str">
        <f>IFERROR(IF(VLOOKUP(O$3&amp;$A96,Westbound!$A:$J,5,FALSE)="","",VLOOKUP(O$3&amp;$A96,Westbound!$A:$J,5,FALSE)),"")</f>
        <v/>
      </c>
      <c r="P96" s="4" t="str">
        <f>IFERROR(IF(VLOOKUP(P$3&amp;$A96,Westbound!$A:$J,5,FALSE)="","",VLOOKUP(P$3&amp;$A96,Westbound!$A:$J,5,FALSE)),"")</f>
        <v/>
      </c>
      <c r="Q96" s="17" t="str">
        <f t="shared" si="11"/>
        <v/>
      </c>
    </row>
    <row r="97" spans="1:17" x14ac:dyDescent="0.25">
      <c r="A97" s="174" t="s">
        <v>668</v>
      </c>
      <c r="B97" s="4">
        <f>IFERROR(IF(VLOOKUP(B$3&amp;$A97,Northbound!$A:$J,5,FALSE)="","",VLOOKUP(B$3&amp;$A97,Northbound!$A:$J,5,FALSE)),"")</f>
        <v>2</v>
      </c>
      <c r="C97" s="4" t="str">
        <f>IFERROR(IF(VLOOKUP(C$3&amp;$A97,Northbound!$A:$J,5,FALSE)="","",VLOOKUP(C$3&amp;$A97,Northbound!$A:$J,5,FALSE)),"")</f>
        <v/>
      </c>
      <c r="D97" s="4" t="str">
        <f>IFERROR(IF(VLOOKUP(D$3&amp;$A97,Northbound!$A:$J,5,FALSE)="","",VLOOKUP(D$3&amp;$A97,Northbound!$A:$J,5,FALSE)),"")</f>
        <v/>
      </c>
      <c r="E97" s="17">
        <f t="shared" si="8"/>
        <v>2</v>
      </c>
      <c r="F97" s="4">
        <f>IFERROR(IF(VLOOKUP(F$3&amp;$A97,Southbound!$A:$J,5,FALSE)="","",VLOOKUP(F$3&amp;$A97,Southbound!$A:$J,5,FALSE)),"")</f>
        <v>9</v>
      </c>
      <c r="G97" s="4" t="str">
        <f>IFERROR(IF(VLOOKUP(G$3&amp;$A97,Southbound!$A:$J,5,FALSE)="","",VLOOKUP(G$3&amp;$A97,Southbound!$A:$J,5,FALSE)),"")</f>
        <v/>
      </c>
      <c r="H97" s="4" t="str">
        <f>IFERROR(IF(VLOOKUP(H$3&amp;$A97,Southbound!$A:$J,5,FALSE)="","",VLOOKUP(H$3&amp;$A97,Southbound!$A:$J,5,FALSE)),"")</f>
        <v/>
      </c>
      <c r="I97" s="17">
        <f t="shared" si="9"/>
        <v>9</v>
      </c>
      <c r="J97" s="4" t="str">
        <f>IFERROR(IF(VLOOKUP(J$3&amp;$A97,Eastbound!$A:$J,5,FALSE)="","",VLOOKUP(J$3&amp;$A97,Eastbound!$A:$J,5,FALSE)),"")</f>
        <v/>
      </c>
      <c r="K97" s="4" t="str">
        <f>IFERROR(IF(VLOOKUP(K$3&amp;$A97,Eastbound!$A:$J,5,FALSE)="","",VLOOKUP(K$3&amp;$A97,Eastbound!$A:$J,5,FALSE)),"")</f>
        <v/>
      </c>
      <c r="L97" s="4" t="str">
        <f>IFERROR(IF(VLOOKUP(L$3&amp;$A97,Eastbound!$A:$J,5,FALSE)="","",VLOOKUP(L$3&amp;$A97,Eastbound!$A:$J,5,FALSE)),"")</f>
        <v/>
      </c>
      <c r="M97" s="17" t="str">
        <f t="shared" si="10"/>
        <v/>
      </c>
      <c r="N97" s="4" t="str">
        <f>IFERROR(IF(VLOOKUP(N$3&amp;$A97,Westbound!$A:$J,5,FALSE)="","",VLOOKUP(N$3&amp;$A97,Westbound!$A:$J,5,FALSE)),"")</f>
        <v/>
      </c>
      <c r="O97" s="4" t="str">
        <f>IFERROR(IF(VLOOKUP(O$3&amp;$A97,Westbound!$A:$J,5,FALSE)="","",VLOOKUP(O$3&amp;$A97,Westbound!$A:$J,5,FALSE)),"")</f>
        <v/>
      </c>
      <c r="P97" s="4" t="str">
        <f>IFERROR(IF(VLOOKUP(P$3&amp;$A97,Westbound!$A:$J,5,FALSE)="","",VLOOKUP(P$3&amp;$A97,Westbound!$A:$J,5,FALSE)),"")</f>
        <v/>
      </c>
      <c r="Q97" s="17" t="str">
        <f t="shared" si="11"/>
        <v/>
      </c>
    </row>
    <row r="98" spans="1:17" x14ac:dyDescent="0.25">
      <c r="A98" s="174" t="s">
        <v>669</v>
      </c>
      <c r="B98" s="4">
        <f>IFERROR(IF(VLOOKUP(B$3&amp;$A98,Northbound!$A:$J,5,FALSE)="","",VLOOKUP(B$3&amp;$A98,Northbound!$A:$J,5,FALSE)),"")</f>
        <v>4</v>
      </c>
      <c r="C98" s="4" t="str">
        <f>IFERROR(IF(VLOOKUP(C$3&amp;$A98,Northbound!$A:$J,5,FALSE)="","",VLOOKUP(C$3&amp;$A98,Northbound!$A:$J,5,FALSE)),"")</f>
        <v/>
      </c>
      <c r="D98" s="4" t="str">
        <f>IFERROR(IF(VLOOKUP(D$3&amp;$A98,Northbound!$A:$J,5,FALSE)="","",VLOOKUP(D$3&amp;$A98,Northbound!$A:$J,5,FALSE)),"")</f>
        <v/>
      </c>
      <c r="E98" s="17">
        <f t="shared" si="8"/>
        <v>4</v>
      </c>
      <c r="F98" s="4">
        <f>IFERROR(IF(VLOOKUP(F$3&amp;$A98,Southbound!$A:$J,5,FALSE)="","",VLOOKUP(F$3&amp;$A98,Southbound!$A:$J,5,FALSE)),"")</f>
        <v>8</v>
      </c>
      <c r="G98" s="4" t="str">
        <f>IFERROR(IF(VLOOKUP(G$3&amp;$A98,Southbound!$A:$J,5,FALSE)="","",VLOOKUP(G$3&amp;$A98,Southbound!$A:$J,5,FALSE)),"")</f>
        <v/>
      </c>
      <c r="H98" s="4" t="str">
        <f>IFERROR(IF(VLOOKUP(H$3&amp;$A98,Southbound!$A:$J,5,FALSE)="","",VLOOKUP(H$3&amp;$A98,Southbound!$A:$J,5,FALSE)),"")</f>
        <v/>
      </c>
      <c r="I98" s="17">
        <f t="shared" si="9"/>
        <v>8</v>
      </c>
      <c r="J98" s="4" t="str">
        <f>IFERROR(IF(VLOOKUP(J$3&amp;$A98,Eastbound!$A:$J,5,FALSE)="","",VLOOKUP(J$3&amp;$A98,Eastbound!$A:$J,5,FALSE)),"")</f>
        <v/>
      </c>
      <c r="K98" s="4" t="str">
        <f>IFERROR(IF(VLOOKUP(K$3&amp;$A98,Eastbound!$A:$J,5,FALSE)="","",VLOOKUP(K$3&amp;$A98,Eastbound!$A:$J,5,FALSE)),"")</f>
        <v/>
      </c>
      <c r="L98" s="4" t="str">
        <f>IFERROR(IF(VLOOKUP(L$3&amp;$A98,Eastbound!$A:$J,5,FALSE)="","",VLOOKUP(L$3&amp;$A98,Eastbound!$A:$J,5,FALSE)),"")</f>
        <v/>
      </c>
      <c r="M98" s="17" t="str">
        <f t="shared" si="10"/>
        <v/>
      </c>
      <c r="N98" s="4" t="str">
        <f>IFERROR(IF(VLOOKUP(N$3&amp;$A98,Westbound!$A:$J,5,FALSE)="","",VLOOKUP(N$3&amp;$A98,Westbound!$A:$J,5,FALSE)),"")</f>
        <v/>
      </c>
      <c r="O98" s="4" t="str">
        <f>IFERROR(IF(VLOOKUP(O$3&amp;$A98,Westbound!$A:$J,5,FALSE)="","",VLOOKUP(O$3&amp;$A98,Westbound!$A:$J,5,FALSE)),"")</f>
        <v/>
      </c>
      <c r="P98" s="4" t="str">
        <f>IFERROR(IF(VLOOKUP(P$3&amp;$A98,Westbound!$A:$J,5,FALSE)="","",VLOOKUP(P$3&amp;$A98,Westbound!$A:$J,5,FALSE)),"")</f>
        <v/>
      </c>
      <c r="Q98" s="17" t="str">
        <f t="shared" si="11"/>
        <v/>
      </c>
    </row>
    <row r="99" spans="1:17" x14ac:dyDescent="0.25">
      <c r="A99" s="174" t="s">
        <v>670</v>
      </c>
      <c r="B99" s="4">
        <f>IFERROR(IF(VLOOKUP(B$3&amp;$A99,Northbound!$A:$J,5,FALSE)="","",VLOOKUP(B$3&amp;$A99,Northbound!$A:$J,5,FALSE)),"")</f>
        <v>3</v>
      </c>
      <c r="C99" s="4" t="str">
        <f>IFERROR(IF(VLOOKUP(C$3&amp;$A99,Northbound!$A:$J,5,FALSE)="","",VLOOKUP(C$3&amp;$A99,Northbound!$A:$J,5,FALSE)),"")</f>
        <v/>
      </c>
      <c r="D99" s="4" t="str">
        <f>IFERROR(IF(VLOOKUP(D$3&amp;$A99,Northbound!$A:$J,5,FALSE)="","",VLOOKUP(D$3&amp;$A99,Northbound!$A:$J,5,FALSE)),"")</f>
        <v/>
      </c>
      <c r="E99" s="17">
        <f t="shared" si="8"/>
        <v>3</v>
      </c>
      <c r="F99" s="4">
        <f>IFERROR(IF(VLOOKUP(F$3&amp;$A99,Southbound!$A:$J,5,FALSE)="","",VLOOKUP(F$3&amp;$A99,Southbound!$A:$J,5,FALSE)),"")</f>
        <v>2</v>
      </c>
      <c r="G99" s="4" t="str">
        <f>IFERROR(IF(VLOOKUP(G$3&amp;$A99,Southbound!$A:$J,5,FALSE)="","",VLOOKUP(G$3&amp;$A99,Southbound!$A:$J,5,FALSE)),"")</f>
        <v/>
      </c>
      <c r="H99" s="4" t="str">
        <f>IFERROR(IF(VLOOKUP(H$3&amp;$A99,Southbound!$A:$J,5,FALSE)="","",VLOOKUP(H$3&amp;$A99,Southbound!$A:$J,5,FALSE)),"")</f>
        <v/>
      </c>
      <c r="I99" s="17">
        <f t="shared" si="9"/>
        <v>2</v>
      </c>
      <c r="J99" s="4" t="str">
        <f>IFERROR(IF(VLOOKUP(J$3&amp;$A99,Eastbound!$A:$J,5,FALSE)="","",VLOOKUP(J$3&amp;$A99,Eastbound!$A:$J,5,FALSE)),"")</f>
        <v/>
      </c>
      <c r="K99" s="4" t="str">
        <f>IFERROR(IF(VLOOKUP(K$3&amp;$A99,Eastbound!$A:$J,5,FALSE)="","",VLOOKUP(K$3&amp;$A99,Eastbound!$A:$J,5,FALSE)),"")</f>
        <v/>
      </c>
      <c r="L99" s="4" t="str">
        <f>IFERROR(IF(VLOOKUP(L$3&amp;$A99,Eastbound!$A:$J,5,FALSE)="","",VLOOKUP(L$3&amp;$A99,Eastbound!$A:$J,5,FALSE)),"")</f>
        <v/>
      </c>
      <c r="M99" s="17" t="str">
        <f t="shared" si="10"/>
        <v/>
      </c>
      <c r="N99" s="4" t="str">
        <f>IFERROR(IF(VLOOKUP(N$3&amp;$A99,Westbound!$A:$J,5,FALSE)="","",VLOOKUP(N$3&amp;$A99,Westbound!$A:$J,5,FALSE)),"")</f>
        <v/>
      </c>
      <c r="O99" s="4" t="str">
        <f>IFERROR(IF(VLOOKUP(O$3&amp;$A99,Westbound!$A:$J,5,FALSE)="","",VLOOKUP(O$3&amp;$A99,Westbound!$A:$J,5,FALSE)),"")</f>
        <v/>
      </c>
      <c r="P99" s="4" t="str">
        <f>IFERROR(IF(VLOOKUP(P$3&amp;$A99,Westbound!$A:$J,5,FALSE)="","",VLOOKUP(P$3&amp;$A99,Westbound!$A:$J,5,FALSE)),"")</f>
        <v/>
      </c>
      <c r="Q99" s="17" t="str">
        <f t="shared" si="11"/>
        <v/>
      </c>
    </row>
  </sheetData>
  <mergeCells count="4">
    <mergeCell ref="F1:I1"/>
    <mergeCell ref="J1:M1"/>
    <mergeCell ref="B1:E1"/>
    <mergeCell ref="N1:Q1"/>
  </mergeCells>
  <pageMargins left="0.7" right="0.7" top="0.75" bottom="0.75" header="0.3" footer="0.3"/>
  <ignoredErrors>
    <ignoredError sqref="M4:M99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99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0.7109375" style="15" bestFit="1" customWidth="1"/>
    <col min="2" max="2" width="9.140625" style="6" customWidth="1"/>
    <col min="3" max="4" width="9.140625" customWidth="1"/>
    <col min="5" max="5" width="9.140625" style="15" customWidth="1"/>
    <col min="6" max="8" width="9.140625" customWidth="1"/>
    <col min="9" max="9" width="9.140625" style="15" customWidth="1"/>
    <col min="10" max="12" width="9.140625" customWidth="1"/>
    <col min="13" max="13" width="9.140625" style="15" customWidth="1"/>
    <col min="17" max="17" width="9.140625" style="15"/>
  </cols>
  <sheetData>
    <row r="1" spans="1:17" s="1" customFormat="1" x14ac:dyDescent="0.25">
      <c r="A1" s="14" t="s">
        <v>18</v>
      </c>
      <c r="B1" s="305" t="s">
        <v>24</v>
      </c>
      <c r="C1" s="306"/>
      <c r="D1" s="306"/>
      <c r="E1" s="307"/>
      <c r="F1" s="305" t="s">
        <v>25</v>
      </c>
      <c r="G1" s="306"/>
      <c r="H1" s="306"/>
      <c r="I1" s="307"/>
      <c r="J1" s="305" t="s">
        <v>26</v>
      </c>
      <c r="K1" s="306"/>
      <c r="L1" s="306"/>
      <c r="M1" s="307"/>
      <c r="N1" s="305" t="s">
        <v>27</v>
      </c>
      <c r="O1" s="306"/>
      <c r="P1" s="306"/>
      <c r="Q1" s="307"/>
    </row>
    <row r="2" spans="1:17" s="1" customFormat="1" x14ac:dyDescent="0.25">
      <c r="A2" s="19" t="str">
        <f>IF(Northbound!C3=" ",Eastbound!C3,Northbound!C3)</f>
        <v>06/08/2017</v>
      </c>
      <c r="B2" s="20" t="str">
        <f>TEXT(B3,"ddd")</f>
        <v>Thu</v>
      </c>
      <c r="C2" s="20" t="str">
        <f>TEXT(C3,"ddd")</f>
        <v>Fri</v>
      </c>
      <c r="D2" s="20" t="str">
        <f t="shared" ref="D2" si="0">TEXT(D3,"ddd")</f>
        <v>Sat</v>
      </c>
      <c r="E2" s="21" t="s">
        <v>15</v>
      </c>
      <c r="F2" s="20" t="str">
        <f>TEXT(F3,"ddd")</f>
        <v>Thu</v>
      </c>
      <c r="G2" s="20" t="str">
        <f>TEXT(G3,"ddd")</f>
        <v>Fri</v>
      </c>
      <c r="H2" s="20" t="str">
        <f t="shared" ref="H2" si="1">TEXT(H3,"ddd")</f>
        <v>Sat</v>
      </c>
      <c r="I2" s="22" t="s">
        <v>15</v>
      </c>
      <c r="J2" s="20" t="str">
        <f>TEXT(J3,"ddd")</f>
        <v>Thu</v>
      </c>
      <c r="K2" s="20" t="str">
        <f>TEXT(K3,"ddd")</f>
        <v>Fri</v>
      </c>
      <c r="L2" s="20" t="str">
        <f t="shared" ref="L2" si="2">TEXT(L3,"ddd")</f>
        <v>Sat</v>
      </c>
      <c r="M2" s="22" t="s">
        <v>15</v>
      </c>
      <c r="N2" s="20" t="str">
        <f>TEXT(N3,"ddd")</f>
        <v>Thu</v>
      </c>
      <c r="O2" s="20" t="str">
        <f>TEXT(O3,"ddd")</f>
        <v>Fri</v>
      </c>
      <c r="P2" s="20" t="str">
        <f t="shared" ref="P2" si="3">TEXT(P3,"ddd")</f>
        <v>Sat</v>
      </c>
      <c r="Q2" s="22" t="s">
        <v>15</v>
      </c>
    </row>
    <row r="3" spans="1:17" s="1" customFormat="1" x14ac:dyDescent="0.25">
      <c r="A3" s="14" t="s">
        <v>23</v>
      </c>
      <c r="B3" s="7">
        <f>DATEVALUE(A2)</f>
        <v>42894</v>
      </c>
      <c r="C3" s="7">
        <f>B3+1</f>
        <v>42895</v>
      </c>
      <c r="D3" s="7">
        <f>C3+1</f>
        <v>42896</v>
      </c>
      <c r="E3" s="16" t="s">
        <v>14</v>
      </c>
      <c r="F3" s="7">
        <f>DATEVALUE(A2)</f>
        <v>42894</v>
      </c>
      <c r="G3" s="7">
        <f>F3+1</f>
        <v>42895</v>
      </c>
      <c r="H3" s="7">
        <f>G3+1</f>
        <v>42896</v>
      </c>
      <c r="I3" s="14" t="s">
        <v>14</v>
      </c>
      <c r="J3" s="7">
        <f>DATEVALUE(A2)</f>
        <v>42894</v>
      </c>
      <c r="K3" s="7">
        <f>J3+1</f>
        <v>42895</v>
      </c>
      <c r="L3" s="7">
        <f>K3+1</f>
        <v>42896</v>
      </c>
      <c r="M3" s="14" t="s">
        <v>14</v>
      </c>
      <c r="N3" s="7">
        <f>DATEVALUE(A2)</f>
        <v>42894</v>
      </c>
      <c r="O3" s="7">
        <f>N3+1</f>
        <v>42895</v>
      </c>
      <c r="P3" s="7">
        <f>O3+1</f>
        <v>42896</v>
      </c>
      <c r="Q3" s="14" t="s">
        <v>14</v>
      </c>
    </row>
    <row r="4" spans="1:17" x14ac:dyDescent="0.25">
      <c r="A4" s="174" t="s">
        <v>575</v>
      </c>
      <c r="B4" s="4" t="str">
        <f>IFERROR(IF(VLOOKUP(B$3&amp;$A4,Northbound!$A:$J,6,FALSE)="","",VLOOKUP(B$3&amp;$A4,Northbound!$A:$J,6,FALSE)),"")</f>
        <v/>
      </c>
      <c r="C4" s="4">
        <f>IFERROR(IF(VLOOKUP(C$3&amp;$A4,Northbound!$A:$J,6,FALSE)="","",VLOOKUP(C$3&amp;$A4,Northbound!$A:$J,6,FALSE)),"")</f>
        <v>0</v>
      </c>
      <c r="D4" s="4" t="str">
        <f>IFERROR(IF(VLOOKUP(D$3&amp;$A4,Northbound!$A:$J,6,FALSE)="","",VLOOKUP(D$3&amp;$A4,Northbound!$A:$J,6,FALSE)),"")</f>
        <v/>
      </c>
      <c r="E4" s="17">
        <f>IFERROR(AVERAGE(B4:D4),"")</f>
        <v>0</v>
      </c>
      <c r="F4" s="4" t="str">
        <f>IFERROR(IF(VLOOKUP(F$3&amp;$A4,Southbound!$A:$J,6,FALSE)="","",VLOOKUP(F$3&amp;$A4,Southbound!$A:$J,6,FALSE)),"")</f>
        <v/>
      </c>
      <c r="G4" s="4">
        <f>IFERROR(IF(VLOOKUP(G$3&amp;$A4,Southbound!$A:$J,6,FALSE)="","",VLOOKUP(G$3&amp;$A4,Southbound!$A:$J,6,FALSE)),"")</f>
        <v>0</v>
      </c>
      <c r="H4" s="4" t="str">
        <f>IFERROR(IF(VLOOKUP(H$3&amp;$A4,Southbound!$A:$J,6,FALSE)="","",VLOOKUP(H$3&amp;$A4,Southbound!$A:$J,6,FALSE)),"")</f>
        <v/>
      </c>
      <c r="I4" s="17">
        <f>IFERROR(AVERAGE(F4:H4),"")</f>
        <v>0</v>
      </c>
      <c r="J4" s="4" t="str">
        <f>IFERROR(IF(VLOOKUP(J$3&amp;$A4,Eastbound!$A:$J,6,FALSE)="","",VLOOKUP(J$3&amp;$A4,Eastbound!$A:$J,6,FALSE)),"")</f>
        <v/>
      </c>
      <c r="K4" s="4" t="str">
        <f>IFERROR(IF(VLOOKUP(K$3&amp;$A4,Eastbound!$A:$J,6,FALSE)="","",VLOOKUP(K$3&amp;$A4,Eastbound!$A:$J,6,FALSE)),"")</f>
        <v/>
      </c>
      <c r="L4" s="4" t="str">
        <f>IFERROR(IF(VLOOKUP(L$3&amp;$A4,Eastbound!$A:$J,6,FALSE)="","",VLOOKUP(L$3&amp;$A4,Eastbound!$A:$J,6,FALSE)),"")</f>
        <v/>
      </c>
      <c r="M4" s="17" t="str">
        <f>IFERROR(AVERAGE(J4:L4),"")</f>
        <v/>
      </c>
      <c r="N4" s="4" t="str">
        <f>IFERROR(IF(VLOOKUP(N$3&amp;$A4,Westbound!$A:$J,6,FALSE)="","",VLOOKUP(N$3&amp;$A4,Westbound!$A:$J,6,FALSE)),"")</f>
        <v/>
      </c>
      <c r="O4" s="4" t="str">
        <f>IFERROR(IF(VLOOKUP(O$3&amp;$A4,Westbound!$A:$J,6,FALSE)="","",VLOOKUP(O$3&amp;$A4,Westbound!$A:$J,6,FALSE)),"")</f>
        <v/>
      </c>
      <c r="P4" s="4" t="str">
        <f>IFERROR(IF(VLOOKUP(P$3&amp;$A4,Westbound!$A:$J,6,FALSE)="","",VLOOKUP(P$3&amp;$A4,Westbound!$A:$J,6,FALSE)),"")</f>
        <v/>
      </c>
      <c r="Q4" s="17" t="str">
        <f>IFERROR(AVERAGE(N4:P4),"")</f>
        <v/>
      </c>
    </row>
    <row r="5" spans="1:17" x14ac:dyDescent="0.25">
      <c r="A5" s="174" t="s">
        <v>576</v>
      </c>
      <c r="B5" s="4" t="str">
        <f>IFERROR(IF(VLOOKUP(B$3&amp;$A5,Northbound!$A:$J,6,FALSE)="","",VLOOKUP(B$3&amp;$A5,Northbound!$A:$J,6,FALSE)),"")</f>
        <v/>
      </c>
      <c r="C5" s="4">
        <f>IFERROR(IF(VLOOKUP(C$3&amp;$A5,Northbound!$A:$J,6,FALSE)="","",VLOOKUP(C$3&amp;$A5,Northbound!$A:$J,6,FALSE)),"")</f>
        <v>0</v>
      </c>
      <c r="D5" s="4" t="str">
        <f>IFERROR(IF(VLOOKUP(D$3&amp;$A5,Northbound!$A:$J,6,FALSE)="","",VLOOKUP(D$3&amp;$A5,Northbound!$A:$J,6,FALSE)),"")</f>
        <v/>
      </c>
      <c r="E5" s="17">
        <f t="shared" ref="E5:E68" si="4">IFERROR(AVERAGE(B5:D5),"")</f>
        <v>0</v>
      </c>
      <c r="F5" s="4" t="str">
        <f>IFERROR(IF(VLOOKUP(F$3&amp;$A5,Southbound!$A:$J,6,FALSE)="","",VLOOKUP(F$3&amp;$A5,Southbound!$A:$J,6,FALSE)),"")</f>
        <v/>
      </c>
      <c r="G5" s="4">
        <f>IFERROR(IF(VLOOKUP(G$3&amp;$A5,Southbound!$A:$J,6,FALSE)="","",VLOOKUP(G$3&amp;$A5,Southbound!$A:$J,6,FALSE)),"")</f>
        <v>0</v>
      </c>
      <c r="H5" s="4" t="str">
        <f>IFERROR(IF(VLOOKUP(H$3&amp;$A5,Southbound!$A:$J,6,FALSE)="","",VLOOKUP(H$3&amp;$A5,Southbound!$A:$J,6,FALSE)),"")</f>
        <v/>
      </c>
      <c r="I5" s="17">
        <f t="shared" ref="I5:I68" si="5">IFERROR(AVERAGE(F5:H5),"")</f>
        <v>0</v>
      </c>
      <c r="J5" s="4" t="str">
        <f>IFERROR(IF(VLOOKUP(J$3&amp;$A5,Eastbound!$A:$J,6,FALSE)="","",VLOOKUP(J$3&amp;$A5,Eastbound!$A:$J,6,FALSE)),"")</f>
        <v/>
      </c>
      <c r="K5" s="4" t="str">
        <f>IFERROR(IF(VLOOKUP(K$3&amp;$A5,Eastbound!$A:$J,6,FALSE)="","",VLOOKUP(K$3&amp;$A5,Eastbound!$A:$J,6,FALSE)),"")</f>
        <v/>
      </c>
      <c r="L5" s="4" t="str">
        <f>IFERROR(IF(VLOOKUP(L$3&amp;$A5,Eastbound!$A:$J,6,FALSE)="","",VLOOKUP(L$3&amp;$A5,Eastbound!$A:$J,6,FALSE)),"")</f>
        <v/>
      </c>
      <c r="M5" s="17" t="str">
        <f t="shared" ref="M5:M68" si="6">IFERROR(AVERAGE(J5:L5),"")</f>
        <v/>
      </c>
      <c r="N5" s="4" t="str">
        <f>IFERROR(IF(VLOOKUP(N$3&amp;$A5,Westbound!$A:$J,6,FALSE)="","",VLOOKUP(N$3&amp;$A5,Westbound!$A:$J,6,FALSE)),"")</f>
        <v/>
      </c>
      <c r="O5" s="4" t="str">
        <f>IFERROR(IF(VLOOKUP(O$3&amp;$A5,Westbound!$A:$J,6,FALSE)="","",VLOOKUP(O$3&amp;$A5,Westbound!$A:$J,6,FALSE)),"")</f>
        <v/>
      </c>
      <c r="P5" s="4" t="str">
        <f>IFERROR(IF(VLOOKUP(P$3&amp;$A5,Westbound!$A:$J,6,FALSE)="","",VLOOKUP(P$3&amp;$A5,Westbound!$A:$J,6,FALSE)),"")</f>
        <v/>
      </c>
      <c r="Q5" s="17" t="str">
        <f t="shared" ref="Q5:Q68" si="7">IFERROR(AVERAGE(N5:P5),"")</f>
        <v/>
      </c>
    </row>
    <row r="6" spans="1:17" x14ac:dyDescent="0.25">
      <c r="A6" s="174" t="s">
        <v>577</v>
      </c>
      <c r="B6" s="4" t="str">
        <f>IFERROR(IF(VLOOKUP(B$3&amp;$A6,Northbound!$A:$J,6,FALSE)="","",VLOOKUP(B$3&amp;$A6,Northbound!$A:$J,6,FALSE)),"")</f>
        <v/>
      </c>
      <c r="C6" s="4">
        <f>IFERROR(IF(VLOOKUP(C$3&amp;$A6,Northbound!$A:$J,6,FALSE)="","",VLOOKUP(C$3&amp;$A6,Northbound!$A:$J,6,FALSE)),"")</f>
        <v>0</v>
      </c>
      <c r="D6" s="4" t="str">
        <f>IFERROR(IF(VLOOKUP(D$3&amp;$A6,Northbound!$A:$J,6,FALSE)="","",VLOOKUP(D$3&amp;$A6,Northbound!$A:$J,6,FALSE)),"")</f>
        <v/>
      </c>
      <c r="E6" s="17">
        <f t="shared" si="4"/>
        <v>0</v>
      </c>
      <c r="F6" s="4" t="str">
        <f>IFERROR(IF(VLOOKUP(F$3&amp;$A6,Southbound!$A:$J,6,FALSE)="","",VLOOKUP(F$3&amp;$A6,Southbound!$A:$J,6,FALSE)),"")</f>
        <v/>
      </c>
      <c r="G6" s="4">
        <f>IFERROR(IF(VLOOKUP(G$3&amp;$A6,Southbound!$A:$J,6,FALSE)="","",VLOOKUP(G$3&amp;$A6,Southbound!$A:$J,6,FALSE)),"")</f>
        <v>0</v>
      </c>
      <c r="H6" s="4" t="str">
        <f>IFERROR(IF(VLOOKUP(H$3&amp;$A6,Southbound!$A:$J,6,FALSE)="","",VLOOKUP(H$3&amp;$A6,Southbound!$A:$J,6,FALSE)),"")</f>
        <v/>
      </c>
      <c r="I6" s="17">
        <f t="shared" si="5"/>
        <v>0</v>
      </c>
      <c r="J6" s="4" t="str">
        <f>IFERROR(IF(VLOOKUP(J$3&amp;$A6,Eastbound!$A:$J,6,FALSE)="","",VLOOKUP(J$3&amp;$A6,Eastbound!$A:$J,6,FALSE)),"")</f>
        <v/>
      </c>
      <c r="K6" s="4" t="str">
        <f>IFERROR(IF(VLOOKUP(K$3&amp;$A6,Eastbound!$A:$J,6,FALSE)="","",VLOOKUP(K$3&amp;$A6,Eastbound!$A:$J,6,FALSE)),"")</f>
        <v/>
      </c>
      <c r="L6" s="4" t="str">
        <f>IFERROR(IF(VLOOKUP(L$3&amp;$A6,Eastbound!$A:$J,6,FALSE)="","",VLOOKUP(L$3&amp;$A6,Eastbound!$A:$J,6,FALSE)),"")</f>
        <v/>
      </c>
      <c r="M6" s="17" t="str">
        <f t="shared" si="6"/>
        <v/>
      </c>
      <c r="N6" s="4" t="str">
        <f>IFERROR(IF(VLOOKUP(N$3&amp;$A6,Westbound!$A:$J,6,FALSE)="","",VLOOKUP(N$3&amp;$A6,Westbound!$A:$J,6,FALSE)),"")</f>
        <v/>
      </c>
      <c r="O6" s="4" t="str">
        <f>IFERROR(IF(VLOOKUP(O$3&amp;$A6,Westbound!$A:$J,6,FALSE)="","",VLOOKUP(O$3&amp;$A6,Westbound!$A:$J,6,FALSE)),"")</f>
        <v/>
      </c>
      <c r="P6" s="4" t="str">
        <f>IFERROR(IF(VLOOKUP(P$3&amp;$A6,Westbound!$A:$J,6,FALSE)="","",VLOOKUP(P$3&amp;$A6,Westbound!$A:$J,6,FALSE)),"")</f>
        <v/>
      </c>
      <c r="Q6" s="17" t="str">
        <f t="shared" si="7"/>
        <v/>
      </c>
    </row>
    <row r="7" spans="1:17" x14ac:dyDescent="0.25">
      <c r="A7" s="174" t="s">
        <v>578</v>
      </c>
      <c r="B7" s="4" t="str">
        <f>IFERROR(IF(VLOOKUP(B$3&amp;$A7,Northbound!$A:$J,6,FALSE)="","",VLOOKUP(B$3&amp;$A7,Northbound!$A:$J,6,FALSE)),"")</f>
        <v/>
      </c>
      <c r="C7" s="4">
        <f>IFERROR(IF(VLOOKUP(C$3&amp;$A7,Northbound!$A:$J,6,FALSE)="","",VLOOKUP(C$3&amp;$A7,Northbound!$A:$J,6,FALSE)),"")</f>
        <v>0</v>
      </c>
      <c r="D7" s="4" t="str">
        <f>IFERROR(IF(VLOOKUP(D$3&amp;$A7,Northbound!$A:$J,6,FALSE)="","",VLOOKUP(D$3&amp;$A7,Northbound!$A:$J,6,FALSE)),"")</f>
        <v/>
      </c>
      <c r="E7" s="17">
        <f t="shared" si="4"/>
        <v>0</v>
      </c>
      <c r="F7" s="4" t="str">
        <f>IFERROR(IF(VLOOKUP(F$3&amp;$A7,Southbound!$A:$J,6,FALSE)="","",VLOOKUP(F$3&amp;$A7,Southbound!$A:$J,6,FALSE)),"")</f>
        <v/>
      </c>
      <c r="G7" s="4">
        <f>IFERROR(IF(VLOOKUP(G$3&amp;$A7,Southbound!$A:$J,6,FALSE)="","",VLOOKUP(G$3&amp;$A7,Southbound!$A:$J,6,FALSE)),"")</f>
        <v>0</v>
      </c>
      <c r="H7" s="4" t="str">
        <f>IFERROR(IF(VLOOKUP(H$3&amp;$A7,Southbound!$A:$J,6,FALSE)="","",VLOOKUP(H$3&amp;$A7,Southbound!$A:$J,6,FALSE)),"")</f>
        <v/>
      </c>
      <c r="I7" s="17">
        <f t="shared" si="5"/>
        <v>0</v>
      </c>
      <c r="J7" s="4" t="str">
        <f>IFERROR(IF(VLOOKUP(J$3&amp;$A7,Eastbound!$A:$J,6,FALSE)="","",VLOOKUP(J$3&amp;$A7,Eastbound!$A:$J,6,FALSE)),"")</f>
        <v/>
      </c>
      <c r="K7" s="4" t="str">
        <f>IFERROR(IF(VLOOKUP(K$3&amp;$A7,Eastbound!$A:$J,6,FALSE)="","",VLOOKUP(K$3&amp;$A7,Eastbound!$A:$J,6,FALSE)),"")</f>
        <v/>
      </c>
      <c r="L7" s="4" t="str">
        <f>IFERROR(IF(VLOOKUP(L$3&amp;$A7,Eastbound!$A:$J,6,FALSE)="","",VLOOKUP(L$3&amp;$A7,Eastbound!$A:$J,6,FALSE)),"")</f>
        <v/>
      </c>
      <c r="M7" s="17" t="str">
        <f t="shared" si="6"/>
        <v/>
      </c>
      <c r="N7" s="4" t="str">
        <f>IFERROR(IF(VLOOKUP(N$3&amp;$A7,Westbound!$A:$J,6,FALSE)="","",VLOOKUP(N$3&amp;$A7,Westbound!$A:$J,6,FALSE)),"")</f>
        <v/>
      </c>
      <c r="O7" s="4" t="str">
        <f>IFERROR(IF(VLOOKUP(O$3&amp;$A7,Westbound!$A:$J,6,FALSE)="","",VLOOKUP(O$3&amp;$A7,Westbound!$A:$J,6,FALSE)),"")</f>
        <v/>
      </c>
      <c r="P7" s="4" t="str">
        <f>IFERROR(IF(VLOOKUP(P$3&amp;$A7,Westbound!$A:$J,6,FALSE)="","",VLOOKUP(P$3&amp;$A7,Westbound!$A:$J,6,FALSE)),"")</f>
        <v/>
      </c>
      <c r="Q7" s="17" t="str">
        <f t="shared" si="7"/>
        <v/>
      </c>
    </row>
    <row r="8" spans="1:17" x14ac:dyDescent="0.25">
      <c r="A8" s="174" t="s">
        <v>579</v>
      </c>
      <c r="B8" s="4" t="str">
        <f>IFERROR(IF(VLOOKUP(B$3&amp;$A8,Northbound!$A:$J,6,FALSE)="","",VLOOKUP(B$3&amp;$A8,Northbound!$A:$J,6,FALSE)),"")</f>
        <v/>
      </c>
      <c r="C8" s="4">
        <f>IFERROR(IF(VLOOKUP(C$3&amp;$A8,Northbound!$A:$J,6,FALSE)="","",VLOOKUP(C$3&amp;$A8,Northbound!$A:$J,6,FALSE)),"")</f>
        <v>0</v>
      </c>
      <c r="D8" s="4" t="str">
        <f>IFERROR(IF(VLOOKUP(D$3&amp;$A8,Northbound!$A:$J,6,FALSE)="","",VLOOKUP(D$3&amp;$A8,Northbound!$A:$J,6,FALSE)),"")</f>
        <v/>
      </c>
      <c r="E8" s="17">
        <f t="shared" si="4"/>
        <v>0</v>
      </c>
      <c r="F8" s="4" t="str">
        <f>IFERROR(IF(VLOOKUP(F$3&amp;$A8,Southbound!$A:$J,6,FALSE)="","",VLOOKUP(F$3&amp;$A8,Southbound!$A:$J,6,FALSE)),"")</f>
        <v/>
      </c>
      <c r="G8" s="4">
        <f>IFERROR(IF(VLOOKUP(G$3&amp;$A8,Southbound!$A:$J,6,FALSE)="","",VLOOKUP(G$3&amp;$A8,Southbound!$A:$J,6,FALSE)),"")</f>
        <v>1</v>
      </c>
      <c r="H8" s="4" t="str">
        <f>IFERROR(IF(VLOOKUP(H$3&amp;$A8,Southbound!$A:$J,6,FALSE)="","",VLOOKUP(H$3&amp;$A8,Southbound!$A:$J,6,FALSE)),"")</f>
        <v/>
      </c>
      <c r="I8" s="17">
        <f t="shared" si="5"/>
        <v>1</v>
      </c>
      <c r="J8" s="4" t="str">
        <f>IFERROR(IF(VLOOKUP(J$3&amp;$A8,Eastbound!$A:$J,6,FALSE)="","",VLOOKUP(J$3&amp;$A8,Eastbound!$A:$J,6,FALSE)),"")</f>
        <v/>
      </c>
      <c r="K8" s="4" t="str">
        <f>IFERROR(IF(VLOOKUP(K$3&amp;$A8,Eastbound!$A:$J,6,FALSE)="","",VLOOKUP(K$3&amp;$A8,Eastbound!$A:$J,6,FALSE)),"")</f>
        <v/>
      </c>
      <c r="L8" s="4" t="str">
        <f>IFERROR(IF(VLOOKUP(L$3&amp;$A8,Eastbound!$A:$J,6,FALSE)="","",VLOOKUP(L$3&amp;$A8,Eastbound!$A:$J,6,FALSE)),"")</f>
        <v/>
      </c>
      <c r="M8" s="17" t="str">
        <f t="shared" si="6"/>
        <v/>
      </c>
      <c r="N8" s="4" t="str">
        <f>IFERROR(IF(VLOOKUP(N$3&amp;$A8,Westbound!$A:$J,6,FALSE)="","",VLOOKUP(N$3&amp;$A8,Westbound!$A:$J,6,FALSE)),"")</f>
        <v/>
      </c>
      <c r="O8" s="4" t="str">
        <f>IFERROR(IF(VLOOKUP(O$3&amp;$A8,Westbound!$A:$J,6,FALSE)="","",VLOOKUP(O$3&amp;$A8,Westbound!$A:$J,6,FALSE)),"")</f>
        <v/>
      </c>
      <c r="P8" s="4" t="str">
        <f>IFERROR(IF(VLOOKUP(P$3&amp;$A8,Westbound!$A:$J,6,FALSE)="","",VLOOKUP(P$3&amp;$A8,Westbound!$A:$J,6,FALSE)),"")</f>
        <v/>
      </c>
      <c r="Q8" s="17" t="str">
        <f t="shared" si="7"/>
        <v/>
      </c>
    </row>
    <row r="9" spans="1:17" x14ac:dyDescent="0.25">
      <c r="A9" s="174" t="s">
        <v>580</v>
      </c>
      <c r="B9" s="4" t="str">
        <f>IFERROR(IF(VLOOKUP(B$3&amp;$A9,Northbound!$A:$J,6,FALSE)="","",VLOOKUP(B$3&amp;$A9,Northbound!$A:$J,6,FALSE)),"")</f>
        <v/>
      </c>
      <c r="C9" s="4">
        <f>IFERROR(IF(VLOOKUP(C$3&amp;$A9,Northbound!$A:$J,6,FALSE)="","",VLOOKUP(C$3&amp;$A9,Northbound!$A:$J,6,FALSE)),"")</f>
        <v>0</v>
      </c>
      <c r="D9" s="4" t="str">
        <f>IFERROR(IF(VLOOKUP(D$3&amp;$A9,Northbound!$A:$J,6,FALSE)="","",VLOOKUP(D$3&amp;$A9,Northbound!$A:$J,6,FALSE)),"")</f>
        <v/>
      </c>
      <c r="E9" s="17">
        <f t="shared" si="4"/>
        <v>0</v>
      </c>
      <c r="F9" s="4" t="str">
        <f>IFERROR(IF(VLOOKUP(F$3&amp;$A9,Southbound!$A:$J,6,FALSE)="","",VLOOKUP(F$3&amp;$A9,Southbound!$A:$J,6,FALSE)),"")</f>
        <v/>
      </c>
      <c r="G9" s="4">
        <f>IFERROR(IF(VLOOKUP(G$3&amp;$A9,Southbound!$A:$J,6,FALSE)="","",VLOOKUP(G$3&amp;$A9,Southbound!$A:$J,6,FALSE)),"")</f>
        <v>0</v>
      </c>
      <c r="H9" s="4" t="str">
        <f>IFERROR(IF(VLOOKUP(H$3&amp;$A9,Southbound!$A:$J,6,FALSE)="","",VLOOKUP(H$3&amp;$A9,Southbound!$A:$J,6,FALSE)),"")</f>
        <v/>
      </c>
      <c r="I9" s="17">
        <f t="shared" si="5"/>
        <v>0</v>
      </c>
      <c r="J9" s="4" t="str">
        <f>IFERROR(IF(VLOOKUP(J$3&amp;$A9,Eastbound!$A:$J,6,FALSE)="","",VLOOKUP(J$3&amp;$A9,Eastbound!$A:$J,6,FALSE)),"")</f>
        <v/>
      </c>
      <c r="K9" s="4" t="str">
        <f>IFERROR(IF(VLOOKUP(K$3&amp;$A9,Eastbound!$A:$J,6,FALSE)="","",VLOOKUP(K$3&amp;$A9,Eastbound!$A:$J,6,FALSE)),"")</f>
        <v/>
      </c>
      <c r="L9" s="4" t="str">
        <f>IFERROR(IF(VLOOKUP(L$3&amp;$A9,Eastbound!$A:$J,6,FALSE)="","",VLOOKUP(L$3&amp;$A9,Eastbound!$A:$J,6,FALSE)),"")</f>
        <v/>
      </c>
      <c r="M9" s="17" t="str">
        <f t="shared" si="6"/>
        <v/>
      </c>
      <c r="N9" s="4" t="str">
        <f>IFERROR(IF(VLOOKUP(N$3&amp;$A9,Westbound!$A:$J,6,FALSE)="","",VLOOKUP(N$3&amp;$A9,Westbound!$A:$J,6,FALSE)),"")</f>
        <v/>
      </c>
      <c r="O9" s="4" t="str">
        <f>IFERROR(IF(VLOOKUP(O$3&amp;$A9,Westbound!$A:$J,6,FALSE)="","",VLOOKUP(O$3&amp;$A9,Westbound!$A:$J,6,FALSE)),"")</f>
        <v/>
      </c>
      <c r="P9" s="4" t="str">
        <f>IFERROR(IF(VLOOKUP(P$3&amp;$A9,Westbound!$A:$J,6,FALSE)="","",VLOOKUP(P$3&amp;$A9,Westbound!$A:$J,6,FALSE)),"")</f>
        <v/>
      </c>
      <c r="Q9" s="17" t="str">
        <f t="shared" si="7"/>
        <v/>
      </c>
    </row>
    <row r="10" spans="1:17" x14ac:dyDescent="0.25">
      <c r="A10" s="174" t="s">
        <v>581</v>
      </c>
      <c r="B10" s="4" t="str">
        <f>IFERROR(IF(VLOOKUP(B$3&amp;$A10,Northbound!$A:$J,6,FALSE)="","",VLOOKUP(B$3&amp;$A10,Northbound!$A:$J,6,FALSE)),"")</f>
        <v/>
      </c>
      <c r="C10" s="4">
        <f>IFERROR(IF(VLOOKUP(C$3&amp;$A10,Northbound!$A:$J,6,FALSE)="","",VLOOKUP(C$3&amp;$A10,Northbound!$A:$J,6,FALSE)),"")</f>
        <v>0</v>
      </c>
      <c r="D10" s="4" t="str">
        <f>IFERROR(IF(VLOOKUP(D$3&amp;$A10,Northbound!$A:$J,6,FALSE)="","",VLOOKUP(D$3&amp;$A10,Northbound!$A:$J,6,FALSE)),"")</f>
        <v/>
      </c>
      <c r="E10" s="17">
        <f t="shared" si="4"/>
        <v>0</v>
      </c>
      <c r="F10" s="4" t="str">
        <f>IFERROR(IF(VLOOKUP(F$3&amp;$A10,Southbound!$A:$J,6,FALSE)="","",VLOOKUP(F$3&amp;$A10,Southbound!$A:$J,6,FALSE)),"")</f>
        <v/>
      </c>
      <c r="G10" s="4">
        <f>IFERROR(IF(VLOOKUP(G$3&amp;$A10,Southbound!$A:$J,6,FALSE)="","",VLOOKUP(G$3&amp;$A10,Southbound!$A:$J,6,FALSE)),"")</f>
        <v>0</v>
      </c>
      <c r="H10" s="4" t="str">
        <f>IFERROR(IF(VLOOKUP(H$3&amp;$A10,Southbound!$A:$J,6,FALSE)="","",VLOOKUP(H$3&amp;$A10,Southbound!$A:$J,6,FALSE)),"")</f>
        <v/>
      </c>
      <c r="I10" s="17">
        <f t="shared" si="5"/>
        <v>0</v>
      </c>
      <c r="J10" s="4" t="str">
        <f>IFERROR(IF(VLOOKUP(J$3&amp;$A10,Eastbound!$A:$J,6,FALSE)="","",VLOOKUP(J$3&amp;$A10,Eastbound!$A:$J,6,FALSE)),"")</f>
        <v/>
      </c>
      <c r="K10" s="4" t="str">
        <f>IFERROR(IF(VLOOKUP(K$3&amp;$A10,Eastbound!$A:$J,6,FALSE)="","",VLOOKUP(K$3&amp;$A10,Eastbound!$A:$J,6,FALSE)),"")</f>
        <v/>
      </c>
      <c r="L10" s="4" t="str">
        <f>IFERROR(IF(VLOOKUP(L$3&amp;$A10,Eastbound!$A:$J,6,FALSE)="","",VLOOKUP(L$3&amp;$A10,Eastbound!$A:$J,6,FALSE)),"")</f>
        <v/>
      </c>
      <c r="M10" s="17" t="str">
        <f t="shared" si="6"/>
        <v/>
      </c>
      <c r="N10" s="4" t="str">
        <f>IFERROR(IF(VLOOKUP(N$3&amp;$A10,Westbound!$A:$J,6,FALSE)="","",VLOOKUP(N$3&amp;$A10,Westbound!$A:$J,6,FALSE)),"")</f>
        <v/>
      </c>
      <c r="O10" s="4" t="str">
        <f>IFERROR(IF(VLOOKUP(O$3&amp;$A10,Westbound!$A:$J,6,FALSE)="","",VLOOKUP(O$3&amp;$A10,Westbound!$A:$J,6,FALSE)),"")</f>
        <v/>
      </c>
      <c r="P10" s="4" t="str">
        <f>IFERROR(IF(VLOOKUP(P$3&amp;$A10,Westbound!$A:$J,6,FALSE)="","",VLOOKUP(P$3&amp;$A10,Westbound!$A:$J,6,FALSE)),"")</f>
        <v/>
      </c>
      <c r="Q10" s="17" t="str">
        <f t="shared" si="7"/>
        <v/>
      </c>
    </row>
    <row r="11" spans="1:17" x14ac:dyDescent="0.25">
      <c r="A11" s="174" t="s">
        <v>582</v>
      </c>
      <c r="B11" s="4" t="str">
        <f>IFERROR(IF(VLOOKUP(B$3&amp;$A11,Northbound!$A:$J,6,FALSE)="","",VLOOKUP(B$3&amp;$A11,Northbound!$A:$J,6,FALSE)),"")</f>
        <v/>
      </c>
      <c r="C11" s="4">
        <f>IFERROR(IF(VLOOKUP(C$3&amp;$A11,Northbound!$A:$J,6,FALSE)="","",VLOOKUP(C$3&amp;$A11,Northbound!$A:$J,6,FALSE)),"")</f>
        <v>0</v>
      </c>
      <c r="D11" s="4" t="str">
        <f>IFERROR(IF(VLOOKUP(D$3&amp;$A11,Northbound!$A:$J,6,FALSE)="","",VLOOKUP(D$3&amp;$A11,Northbound!$A:$J,6,FALSE)),"")</f>
        <v/>
      </c>
      <c r="E11" s="17">
        <f t="shared" si="4"/>
        <v>0</v>
      </c>
      <c r="F11" s="4" t="str">
        <f>IFERROR(IF(VLOOKUP(F$3&amp;$A11,Southbound!$A:$J,6,FALSE)="","",VLOOKUP(F$3&amp;$A11,Southbound!$A:$J,6,FALSE)),"")</f>
        <v/>
      </c>
      <c r="G11" s="4">
        <f>IFERROR(IF(VLOOKUP(G$3&amp;$A11,Southbound!$A:$J,6,FALSE)="","",VLOOKUP(G$3&amp;$A11,Southbound!$A:$J,6,FALSE)),"")</f>
        <v>1</v>
      </c>
      <c r="H11" s="4" t="str">
        <f>IFERROR(IF(VLOOKUP(H$3&amp;$A11,Southbound!$A:$J,6,FALSE)="","",VLOOKUP(H$3&amp;$A11,Southbound!$A:$J,6,FALSE)),"")</f>
        <v/>
      </c>
      <c r="I11" s="17">
        <f t="shared" si="5"/>
        <v>1</v>
      </c>
      <c r="J11" s="4" t="str">
        <f>IFERROR(IF(VLOOKUP(J$3&amp;$A11,Eastbound!$A:$J,6,FALSE)="","",VLOOKUP(J$3&amp;$A11,Eastbound!$A:$J,6,FALSE)),"")</f>
        <v/>
      </c>
      <c r="K11" s="4" t="str">
        <f>IFERROR(IF(VLOOKUP(K$3&amp;$A11,Eastbound!$A:$J,6,FALSE)="","",VLOOKUP(K$3&amp;$A11,Eastbound!$A:$J,6,FALSE)),"")</f>
        <v/>
      </c>
      <c r="L11" s="4" t="str">
        <f>IFERROR(IF(VLOOKUP(L$3&amp;$A11,Eastbound!$A:$J,6,FALSE)="","",VLOOKUP(L$3&amp;$A11,Eastbound!$A:$J,6,FALSE)),"")</f>
        <v/>
      </c>
      <c r="M11" s="17" t="str">
        <f t="shared" si="6"/>
        <v/>
      </c>
      <c r="N11" s="4" t="str">
        <f>IFERROR(IF(VLOOKUP(N$3&amp;$A11,Westbound!$A:$J,6,FALSE)="","",VLOOKUP(N$3&amp;$A11,Westbound!$A:$J,6,FALSE)),"")</f>
        <v/>
      </c>
      <c r="O11" s="4" t="str">
        <f>IFERROR(IF(VLOOKUP(O$3&amp;$A11,Westbound!$A:$J,6,FALSE)="","",VLOOKUP(O$3&amp;$A11,Westbound!$A:$J,6,FALSE)),"")</f>
        <v/>
      </c>
      <c r="P11" s="4" t="str">
        <f>IFERROR(IF(VLOOKUP(P$3&amp;$A11,Westbound!$A:$J,6,FALSE)="","",VLOOKUP(P$3&amp;$A11,Westbound!$A:$J,6,FALSE)),"")</f>
        <v/>
      </c>
      <c r="Q11" s="17" t="str">
        <f t="shared" si="7"/>
        <v/>
      </c>
    </row>
    <row r="12" spans="1:17" x14ac:dyDescent="0.25">
      <c r="A12" s="174" t="s">
        <v>583</v>
      </c>
      <c r="B12" s="4" t="str">
        <f>IFERROR(IF(VLOOKUP(B$3&amp;$A12,Northbound!$A:$J,6,FALSE)="","",VLOOKUP(B$3&amp;$A12,Northbound!$A:$J,6,FALSE)),"")</f>
        <v/>
      </c>
      <c r="C12" s="4">
        <f>IFERROR(IF(VLOOKUP(C$3&amp;$A12,Northbound!$A:$J,6,FALSE)="","",VLOOKUP(C$3&amp;$A12,Northbound!$A:$J,6,FALSE)),"")</f>
        <v>0</v>
      </c>
      <c r="D12" s="4" t="str">
        <f>IFERROR(IF(VLOOKUP(D$3&amp;$A12,Northbound!$A:$J,6,FALSE)="","",VLOOKUP(D$3&amp;$A12,Northbound!$A:$J,6,FALSE)),"")</f>
        <v/>
      </c>
      <c r="E12" s="17">
        <f t="shared" si="4"/>
        <v>0</v>
      </c>
      <c r="F12" s="4" t="str">
        <f>IFERROR(IF(VLOOKUP(F$3&amp;$A12,Southbound!$A:$J,6,FALSE)="","",VLOOKUP(F$3&amp;$A12,Southbound!$A:$J,6,FALSE)),"")</f>
        <v/>
      </c>
      <c r="G12" s="4">
        <f>IFERROR(IF(VLOOKUP(G$3&amp;$A12,Southbound!$A:$J,6,FALSE)="","",VLOOKUP(G$3&amp;$A12,Southbound!$A:$J,6,FALSE)),"")</f>
        <v>0</v>
      </c>
      <c r="H12" s="4" t="str">
        <f>IFERROR(IF(VLOOKUP(H$3&amp;$A12,Southbound!$A:$J,6,FALSE)="","",VLOOKUP(H$3&amp;$A12,Southbound!$A:$J,6,FALSE)),"")</f>
        <v/>
      </c>
      <c r="I12" s="17">
        <f t="shared" si="5"/>
        <v>0</v>
      </c>
      <c r="J12" s="4" t="str">
        <f>IFERROR(IF(VLOOKUP(J$3&amp;$A12,Eastbound!$A:$J,6,FALSE)="","",VLOOKUP(J$3&amp;$A12,Eastbound!$A:$J,6,FALSE)),"")</f>
        <v/>
      </c>
      <c r="K12" s="4" t="str">
        <f>IFERROR(IF(VLOOKUP(K$3&amp;$A12,Eastbound!$A:$J,6,FALSE)="","",VLOOKUP(K$3&amp;$A12,Eastbound!$A:$J,6,FALSE)),"")</f>
        <v/>
      </c>
      <c r="L12" s="4" t="str">
        <f>IFERROR(IF(VLOOKUP(L$3&amp;$A12,Eastbound!$A:$J,6,FALSE)="","",VLOOKUP(L$3&amp;$A12,Eastbound!$A:$J,6,FALSE)),"")</f>
        <v/>
      </c>
      <c r="M12" s="17" t="str">
        <f t="shared" si="6"/>
        <v/>
      </c>
      <c r="N12" s="4" t="str">
        <f>IFERROR(IF(VLOOKUP(N$3&amp;$A12,Westbound!$A:$J,6,FALSE)="","",VLOOKUP(N$3&amp;$A12,Westbound!$A:$J,6,FALSE)),"")</f>
        <v/>
      </c>
      <c r="O12" s="4" t="str">
        <f>IFERROR(IF(VLOOKUP(O$3&amp;$A12,Westbound!$A:$J,6,FALSE)="","",VLOOKUP(O$3&amp;$A12,Westbound!$A:$J,6,FALSE)),"")</f>
        <v/>
      </c>
      <c r="P12" s="4" t="str">
        <f>IFERROR(IF(VLOOKUP(P$3&amp;$A12,Westbound!$A:$J,6,FALSE)="","",VLOOKUP(P$3&amp;$A12,Westbound!$A:$J,6,FALSE)),"")</f>
        <v/>
      </c>
      <c r="Q12" s="17" t="str">
        <f t="shared" si="7"/>
        <v/>
      </c>
    </row>
    <row r="13" spans="1:17" x14ac:dyDescent="0.25">
      <c r="A13" s="174" t="s">
        <v>584</v>
      </c>
      <c r="B13" s="4" t="str">
        <f>IFERROR(IF(VLOOKUP(B$3&amp;$A13,Northbound!$A:$J,6,FALSE)="","",VLOOKUP(B$3&amp;$A13,Northbound!$A:$J,6,FALSE)),"")</f>
        <v/>
      </c>
      <c r="C13" s="4">
        <f>IFERROR(IF(VLOOKUP(C$3&amp;$A13,Northbound!$A:$J,6,FALSE)="","",VLOOKUP(C$3&amp;$A13,Northbound!$A:$J,6,FALSE)),"")</f>
        <v>0</v>
      </c>
      <c r="D13" s="4" t="str">
        <f>IFERROR(IF(VLOOKUP(D$3&amp;$A13,Northbound!$A:$J,6,FALSE)="","",VLOOKUP(D$3&amp;$A13,Northbound!$A:$J,6,FALSE)),"")</f>
        <v/>
      </c>
      <c r="E13" s="17">
        <f t="shared" si="4"/>
        <v>0</v>
      </c>
      <c r="F13" s="4" t="str">
        <f>IFERROR(IF(VLOOKUP(F$3&amp;$A13,Southbound!$A:$J,6,FALSE)="","",VLOOKUP(F$3&amp;$A13,Southbound!$A:$J,6,FALSE)),"")</f>
        <v/>
      </c>
      <c r="G13" s="4">
        <f>IFERROR(IF(VLOOKUP(G$3&amp;$A13,Southbound!$A:$J,6,FALSE)="","",VLOOKUP(G$3&amp;$A13,Southbound!$A:$J,6,FALSE)),"")</f>
        <v>1</v>
      </c>
      <c r="H13" s="4" t="str">
        <f>IFERROR(IF(VLOOKUP(H$3&amp;$A13,Southbound!$A:$J,6,FALSE)="","",VLOOKUP(H$3&amp;$A13,Southbound!$A:$J,6,FALSE)),"")</f>
        <v/>
      </c>
      <c r="I13" s="17">
        <f t="shared" si="5"/>
        <v>1</v>
      </c>
      <c r="J13" s="4" t="str">
        <f>IFERROR(IF(VLOOKUP(J$3&amp;$A13,Eastbound!$A:$J,6,FALSE)="","",VLOOKUP(J$3&amp;$A13,Eastbound!$A:$J,6,FALSE)),"")</f>
        <v/>
      </c>
      <c r="K13" s="4" t="str">
        <f>IFERROR(IF(VLOOKUP(K$3&amp;$A13,Eastbound!$A:$J,6,FALSE)="","",VLOOKUP(K$3&amp;$A13,Eastbound!$A:$J,6,FALSE)),"")</f>
        <v/>
      </c>
      <c r="L13" s="4" t="str">
        <f>IFERROR(IF(VLOOKUP(L$3&amp;$A13,Eastbound!$A:$J,6,FALSE)="","",VLOOKUP(L$3&amp;$A13,Eastbound!$A:$J,6,FALSE)),"")</f>
        <v/>
      </c>
      <c r="M13" s="17" t="str">
        <f t="shared" si="6"/>
        <v/>
      </c>
      <c r="N13" s="4" t="str">
        <f>IFERROR(IF(VLOOKUP(N$3&amp;$A13,Westbound!$A:$J,6,FALSE)="","",VLOOKUP(N$3&amp;$A13,Westbound!$A:$J,6,FALSE)),"")</f>
        <v/>
      </c>
      <c r="O13" s="4" t="str">
        <f>IFERROR(IF(VLOOKUP(O$3&amp;$A13,Westbound!$A:$J,6,FALSE)="","",VLOOKUP(O$3&amp;$A13,Westbound!$A:$J,6,FALSE)),"")</f>
        <v/>
      </c>
      <c r="P13" s="4" t="str">
        <f>IFERROR(IF(VLOOKUP(P$3&amp;$A13,Westbound!$A:$J,6,FALSE)="","",VLOOKUP(P$3&amp;$A13,Westbound!$A:$J,6,FALSE)),"")</f>
        <v/>
      </c>
      <c r="Q13" s="17" t="str">
        <f t="shared" si="7"/>
        <v/>
      </c>
    </row>
    <row r="14" spans="1:17" x14ac:dyDescent="0.25">
      <c r="A14" s="174" t="s">
        <v>585</v>
      </c>
      <c r="B14" s="4" t="str">
        <f>IFERROR(IF(VLOOKUP(B$3&amp;$A14,Northbound!$A:$J,6,FALSE)="","",VLOOKUP(B$3&amp;$A14,Northbound!$A:$J,6,FALSE)),"")</f>
        <v/>
      </c>
      <c r="C14" s="4">
        <f>IFERROR(IF(VLOOKUP(C$3&amp;$A14,Northbound!$A:$J,6,FALSE)="","",VLOOKUP(C$3&amp;$A14,Northbound!$A:$J,6,FALSE)),"")</f>
        <v>0</v>
      </c>
      <c r="D14" s="4" t="str">
        <f>IFERROR(IF(VLOOKUP(D$3&amp;$A14,Northbound!$A:$J,6,FALSE)="","",VLOOKUP(D$3&amp;$A14,Northbound!$A:$J,6,FALSE)),"")</f>
        <v/>
      </c>
      <c r="E14" s="17">
        <f t="shared" si="4"/>
        <v>0</v>
      </c>
      <c r="F14" s="4" t="str">
        <f>IFERROR(IF(VLOOKUP(F$3&amp;$A14,Southbound!$A:$J,6,FALSE)="","",VLOOKUP(F$3&amp;$A14,Southbound!$A:$J,6,FALSE)),"")</f>
        <v/>
      </c>
      <c r="G14" s="4">
        <f>IFERROR(IF(VLOOKUP(G$3&amp;$A14,Southbound!$A:$J,6,FALSE)="","",VLOOKUP(G$3&amp;$A14,Southbound!$A:$J,6,FALSE)),"")</f>
        <v>0</v>
      </c>
      <c r="H14" s="4" t="str">
        <f>IFERROR(IF(VLOOKUP(H$3&amp;$A14,Southbound!$A:$J,6,FALSE)="","",VLOOKUP(H$3&amp;$A14,Southbound!$A:$J,6,FALSE)),"")</f>
        <v/>
      </c>
      <c r="I14" s="17">
        <f t="shared" si="5"/>
        <v>0</v>
      </c>
      <c r="J14" s="4" t="str">
        <f>IFERROR(IF(VLOOKUP(J$3&amp;$A14,Eastbound!$A:$J,6,FALSE)="","",VLOOKUP(J$3&amp;$A14,Eastbound!$A:$J,6,FALSE)),"")</f>
        <v/>
      </c>
      <c r="K14" s="4" t="str">
        <f>IFERROR(IF(VLOOKUP(K$3&amp;$A14,Eastbound!$A:$J,6,FALSE)="","",VLOOKUP(K$3&amp;$A14,Eastbound!$A:$J,6,FALSE)),"")</f>
        <v/>
      </c>
      <c r="L14" s="4" t="str">
        <f>IFERROR(IF(VLOOKUP(L$3&amp;$A14,Eastbound!$A:$J,6,FALSE)="","",VLOOKUP(L$3&amp;$A14,Eastbound!$A:$J,6,FALSE)),"")</f>
        <v/>
      </c>
      <c r="M14" s="17" t="str">
        <f t="shared" si="6"/>
        <v/>
      </c>
      <c r="N14" s="4" t="str">
        <f>IFERROR(IF(VLOOKUP(N$3&amp;$A14,Westbound!$A:$J,6,FALSE)="","",VLOOKUP(N$3&amp;$A14,Westbound!$A:$J,6,FALSE)),"")</f>
        <v/>
      </c>
      <c r="O14" s="4" t="str">
        <f>IFERROR(IF(VLOOKUP(O$3&amp;$A14,Westbound!$A:$J,6,FALSE)="","",VLOOKUP(O$3&amp;$A14,Westbound!$A:$J,6,FALSE)),"")</f>
        <v/>
      </c>
      <c r="P14" s="4" t="str">
        <f>IFERROR(IF(VLOOKUP(P$3&amp;$A14,Westbound!$A:$J,6,FALSE)="","",VLOOKUP(P$3&amp;$A14,Westbound!$A:$J,6,FALSE)),"")</f>
        <v/>
      </c>
      <c r="Q14" s="17" t="str">
        <f t="shared" si="7"/>
        <v/>
      </c>
    </row>
    <row r="15" spans="1:17" x14ac:dyDescent="0.25">
      <c r="A15" s="174" t="s">
        <v>586</v>
      </c>
      <c r="B15" s="4" t="str">
        <f>IFERROR(IF(VLOOKUP(B$3&amp;$A15,Northbound!$A:$J,6,FALSE)="","",VLOOKUP(B$3&amp;$A15,Northbound!$A:$J,6,FALSE)),"")</f>
        <v/>
      </c>
      <c r="C15" s="4">
        <f>IFERROR(IF(VLOOKUP(C$3&amp;$A15,Northbound!$A:$J,6,FALSE)="","",VLOOKUP(C$3&amp;$A15,Northbound!$A:$J,6,FALSE)),"")</f>
        <v>0</v>
      </c>
      <c r="D15" s="4" t="str">
        <f>IFERROR(IF(VLOOKUP(D$3&amp;$A15,Northbound!$A:$J,6,FALSE)="","",VLOOKUP(D$3&amp;$A15,Northbound!$A:$J,6,FALSE)),"")</f>
        <v/>
      </c>
      <c r="E15" s="17">
        <f t="shared" si="4"/>
        <v>0</v>
      </c>
      <c r="F15" s="4" t="str">
        <f>IFERROR(IF(VLOOKUP(F$3&amp;$A15,Southbound!$A:$J,6,FALSE)="","",VLOOKUP(F$3&amp;$A15,Southbound!$A:$J,6,FALSE)),"")</f>
        <v/>
      </c>
      <c r="G15" s="4">
        <f>IFERROR(IF(VLOOKUP(G$3&amp;$A15,Southbound!$A:$J,6,FALSE)="","",VLOOKUP(G$3&amp;$A15,Southbound!$A:$J,6,FALSE)),"")</f>
        <v>0</v>
      </c>
      <c r="H15" s="4" t="str">
        <f>IFERROR(IF(VLOOKUP(H$3&amp;$A15,Southbound!$A:$J,6,FALSE)="","",VLOOKUP(H$3&amp;$A15,Southbound!$A:$J,6,FALSE)),"")</f>
        <v/>
      </c>
      <c r="I15" s="17">
        <f t="shared" si="5"/>
        <v>0</v>
      </c>
      <c r="J15" s="4" t="str">
        <f>IFERROR(IF(VLOOKUP(J$3&amp;$A15,Eastbound!$A:$J,6,FALSE)="","",VLOOKUP(J$3&amp;$A15,Eastbound!$A:$J,6,FALSE)),"")</f>
        <v/>
      </c>
      <c r="K15" s="4" t="str">
        <f>IFERROR(IF(VLOOKUP(K$3&amp;$A15,Eastbound!$A:$J,6,FALSE)="","",VLOOKUP(K$3&amp;$A15,Eastbound!$A:$J,6,FALSE)),"")</f>
        <v/>
      </c>
      <c r="L15" s="4" t="str">
        <f>IFERROR(IF(VLOOKUP(L$3&amp;$A15,Eastbound!$A:$J,6,FALSE)="","",VLOOKUP(L$3&amp;$A15,Eastbound!$A:$J,6,FALSE)),"")</f>
        <v/>
      </c>
      <c r="M15" s="17" t="str">
        <f t="shared" si="6"/>
        <v/>
      </c>
      <c r="N15" s="4" t="str">
        <f>IFERROR(IF(VLOOKUP(N$3&amp;$A15,Westbound!$A:$J,6,FALSE)="","",VLOOKUP(N$3&amp;$A15,Westbound!$A:$J,6,FALSE)),"")</f>
        <v/>
      </c>
      <c r="O15" s="4" t="str">
        <f>IFERROR(IF(VLOOKUP(O$3&amp;$A15,Westbound!$A:$J,6,FALSE)="","",VLOOKUP(O$3&amp;$A15,Westbound!$A:$J,6,FALSE)),"")</f>
        <v/>
      </c>
      <c r="P15" s="4" t="str">
        <f>IFERROR(IF(VLOOKUP(P$3&amp;$A15,Westbound!$A:$J,6,FALSE)="","",VLOOKUP(P$3&amp;$A15,Westbound!$A:$J,6,FALSE)),"")</f>
        <v/>
      </c>
      <c r="Q15" s="17" t="str">
        <f t="shared" si="7"/>
        <v/>
      </c>
    </row>
    <row r="16" spans="1:17" x14ac:dyDescent="0.25">
      <c r="A16" s="174" t="s">
        <v>587</v>
      </c>
      <c r="B16" s="4" t="str">
        <f>IFERROR(IF(VLOOKUP(B$3&amp;$A16,Northbound!$A:$J,6,FALSE)="","",VLOOKUP(B$3&amp;$A16,Northbound!$A:$J,6,FALSE)),"")</f>
        <v/>
      </c>
      <c r="C16" s="4">
        <f>IFERROR(IF(VLOOKUP(C$3&amp;$A16,Northbound!$A:$J,6,FALSE)="","",VLOOKUP(C$3&amp;$A16,Northbound!$A:$J,6,FALSE)),"")</f>
        <v>0</v>
      </c>
      <c r="D16" s="4" t="str">
        <f>IFERROR(IF(VLOOKUP(D$3&amp;$A16,Northbound!$A:$J,6,FALSE)="","",VLOOKUP(D$3&amp;$A16,Northbound!$A:$J,6,FALSE)),"")</f>
        <v/>
      </c>
      <c r="E16" s="17">
        <f t="shared" si="4"/>
        <v>0</v>
      </c>
      <c r="F16" s="4" t="str">
        <f>IFERROR(IF(VLOOKUP(F$3&amp;$A16,Southbound!$A:$J,6,FALSE)="","",VLOOKUP(F$3&amp;$A16,Southbound!$A:$J,6,FALSE)),"")</f>
        <v/>
      </c>
      <c r="G16" s="4">
        <f>IFERROR(IF(VLOOKUP(G$3&amp;$A16,Southbound!$A:$J,6,FALSE)="","",VLOOKUP(G$3&amp;$A16,Southbound!$A:$J,6,FALSE)),"")</f>
        <v>0</v>
      </c>
      <c r="H16" s="4" t="str">
        <f>IFERROR(IF(VLOOKUP(H$3&amp;$A16,Southbound!$A:$J,6,FALSE)="","",VLOOKUP(H$3&amp;$A16,Southbound!$A:$J,6,FALSE)),"")</f>
        <v/>
      </c>
      <c r="I16" s="17">
        <f t="shared" si="5"/>
        <v>0</v>
      </c>
      <c r="J16" s="4" t="str">
        <f>IFERROR(IF(VLOOKUP(J$3&amp;$A16,Eastbound!$A:$J,6,FALSE)="","",VLOOKUP(J$3&amp;$A16,Eastbound!$A:$J,6,FALSE)),"")</f>
        <v/>
      </c>
      <c r="K16" s="4" t="str">
        <f>IFERROR(IF(VLOOKUP(K$3&amp;$A16,Eastbound!$A:$J,6,FALSE)="","",VLOOKUP(K$3&amp;$A16,Eastbound!$A:$J,6,FALSE)),"")</f>
        <v/>
      </c>
      <c r="L16" s="4" t="str">
        <f>IFERROR(IF(VLOOKUP(L$3&amp;$A16,Eastbound!$A:$J,6,FALSE)="","",VLOOKUP(L$3&amp;$A16,Eastbound!$A:$J,6,FALSE)),"")</f>
        <v/>
      </c>
      <c r="M16" s="17" t="str">
        <f t="shared" si="6"/>
        <v/>
      </c>
      <c r="N16" s="4" t="str">
        <f>IFERROR(IF(VLOOKUP(N$3&amp;$A16,Westbound!$A:$J,6,FALSE)="","",VLOOKUP(N$3&amp;$A16,Westbound!$A:$J,6,FALSE)),"")</f>
        <v/>
      </c>
      <c r="O16" s="4" t="str">
        <f>IFERROR(IF(VLOOKUP(O$3&amp;$A16,Westbound!$A:$J,6,FALSE)="","",VLOOKUP(O$3&amp;$A16,Westbound!$A:$J,6,FALSE)),"")</f>
        <v/>
      </c>
      <c r="P16" s="4" t="str">
        <f>IFERROR(IF(VLOOKUP(P$3&amp;$A16,Westbound!$A:$J,6,FALSE)="","",VLOOKUP(P$3&amp;$A16,Westbound!$A:$J,6,FALSE)),"")</f>
        <v/>
      </c>
      <c r="Q16" s="17" t="str">
        <f t="shared" si="7"/>
        <v/>
      </c>
    </row>
    <row r="17" spans="1:17" x14ac:dyDescent="0.25">
      <c r="A17" s="174" t="s">
        <v>588</v>
      </c>
      <c r="B17" s="4" t="str">
        <f>IFERROR(IF(VLOOKUP(B$3&amp;$A17,Northbound!$A:$J,6,FALSE)="","",VLOOKUP(B$3&amp;$A17,Northbound!$A:$J,6,FALSE)),"")</f>
        <v/>
      </c>
      <c r="C17" s="4">
        <f>IFERROR(IF(VLOOKUP(C$3&amp;$A17,Northbound!$A:$J,6,FALSE)="","",VLOOKUP(C$3&amp;$A17,Northbound!$A:$J,6,FALSE)),"")</f>
        <v>0</v>
      </c>
      <c r="D17" s="4" t="str">
        <f>IFERROR(IF(VLOOKUP(D$3&amp;$A17,Northbound!$A:$J,6,FALSE)="","",VLOOKUP(D$3&amp;$A17,Northbound!$A:$J,6,FALSE)),"")</f>
        <v/>
      </c>
      <c r="E17" s="17">
        <f t="shared" si="4"/>
        <v>0</v>
      </c>
      <c r="F17" s="4" t="str">
        <f>IFERROR(IF(VLOOKUP(F$3&amp;$A17,Southbound!$A:$J,6,FALSE)="","",VLOOKUP(F$3&amp;$A17,Southbound!$A:$J,6,FALSE)),"")</f>
        <v/>
      </c>
      <c r="G17" s="4">
        <f>IFERROR(IF(VLOOKUP(G$3&amp;$A17,Southbound!$A:$J,6,FALSE)="","",VLOOKUP(G$3&amp;$A17,Southbound!$A:$J,6,FALSE)),"")</f>
        <v>0</v>
      </c>
      <c r="H17" s="4" t="str">
        <f>IFERROR(IF(VLOOKUP(H$3&amp;$A17,Southbound!$A:$J,6,FALSE)="","",VLOOKUP(H$3&amp;$A17,Southbound!$A:$J,6,FALSE)),"")</f>
        <v/>
      </c>
      <c r="I17" s="17">
        <f t="shared" si="5"/>
        <v>0</v>
      </c>
      <c r="J17" s="4" t="str">
        <f>IFERROR(IF(VLOOKUP(J$3&amp;$A17,Eastbound!$A:$J,6,FALSE)="","",VLOOKUP(J$3&amp;$A17,Eastbound!$A:$J,6,FALSE)),"")</f>
        <v/>
      </c>
      <c r="K17" s="4" t="str">
        <f>IFERROR(IF(VLOOKUP(K$3&amp;$A17,Eastbound!$A:$J,6,FALSE)="","",VLOOKUP(K$3&amp;$A17,Eastbound!$A:$J,6,FALSE)),"")</f>
        <v/>
      </c>
      <c r="L17" s="4" t="str">
        <f>IFERROR(IF(VLOOKUP(L$3&amp;$A17,Eastbound!$A:$J,6,FALSE)="","",VLOOKUP(L$3&amp;$A17,Eastbound!$A:$J,6,FALSE)),"")</f>
        <v/>
      </c>
      <c r="M17" s="17" t="str">
        <f t="shared" si="6"/>
        <v/>
      </c>
      <c r="N17" s="4" t="str">
        <f>IFERROR(IF(VLOOKUP(N$3&amp;$A17,Westbound!$A:$J,6,FALSE)="","",VLOOKUP(N$3&amp;$A17,Westbound!$A:$J,6,FALSE)),"")</f>
        <v/>
      </c>
      <c r="O17" s="4" t="str">
        <f>IFERROR(IF(VLOOKUP(O$3&amp;$A17,Westbound!$A:$J,6,FALSE)="","",VLOOKUP(O$3&amp;$A17,Westbound!$A:$J,6,FALSE)),"")</f>
        <v/>
      </c>
      <c r="P17" s="4" t="str">
        <f>IFERROR(IF(VLOOKUP(P$3&amp;$A17,Westbound!$A:$J,6,FALSE)="","",VLOOKUP(P$3&amp;$A17,Westbound!$A:$J,6,FALSE)),"")</f>
        <v/>
      </c>
      <c r="Q17" s="17" t="str">
        <f t="shared" si="7"/>
        <v/>
      </c>
    </row>
    <row r="18" spans="1:17" x14ac:dyDescent="0.25">
      <c r="A18" s="174" t="s">
        <v>589</v>
      </c>
      <c r="B18" s="4" t="str">
        <f>IFERROR(IF(VLOOKUP(B$3&amp;$A18,Northbound!$A:$J,6,FALSE)="","",VLOOKUP(B$3&amp;$A18,Northbound!$A:$J,6,FALSE)),"")</f>
        <v/>
      </c>
      <c r="C18" s="4">
        <f>IFERROR(IF(VLOOKUP(C$3&amp;$A18,Northbound!$A:$J,6,FALSE)="","",VLOOKUP(C$3&amp;$A18,Northbound!$A:$J,6,FALSE)),"")</f>
        <v>0</v>
      </c>
      <c r="D18" s="4" t="str">
        <f>IFERROR(IF(VLOOKUP(D$3&amp;$A18,Northbound!$A:$J,6,FALSE)="","",VLOOKUP(D$3&amp;$A18,Northbound!$A:$J,6,FALSE)),"")</f>
        <v/>
      </c>
      <c r="E18" s="17">
        <f t="shared" si="4"/>
        <v>0</v>
      </c>
      <c r="F18" s="4" t="str">
        <f>IFERROR(IF(VLOOKUP(F$3&amp;$A18,Southbound!$A:$J,6,FALSE)="","",VLOOKUP(F$3&amp;$A18,Southbound!$A:$J,6,FALSE)),"")</f>
        <v/>
      </c>
      <c r="G18" s="4">
        <f>IFERROR(IF(VLOOKUP(G$3&amp;$A18,Southbound!$A:$J,6,FALSE)="","",VLOOKUP(G$3&amp;$A18,Southbound!$A:$J,6,FALSE)),"")</f>
        <v>0</v>
      </c>
      <c r="H18" s="4" t="str">
        <f>IFERROR(IF(VLOOKUP(H$3&amp;$A18,Southbound!$A:$J,6,FALSE)="","",VLOOKUP(H$3&amp;$A18,Southbound!$A:$J,6,FALSE)),"")</f>
        <v/>
      </c>
      <c r="I18" s="17">
        <f t="shared" si="5"/>
        <v>0</v>
      </c>
      <c r="J18" s="4" t="str">
        <f>IFERROR(IF(VLOOKUP(J$3&amp;$A18,Eastbound!$A:$J,6,FALSE)="","",VLOOKUP(J$3&amp;$A18,Eastbound!$A:$J,6,FALSE)),"")</f>
        <v/>
      </c>
      <c r="K18" s="4" t="str">
        <f>IFERROR(IF(VLOOKUP(K$3&amp;$A18,Eastbound!$A:$J,6,FALSE)="","",VLOOKUP(K$3&amp;$A18,Eastbound!$A:$J,6,FALSE)),"")</f>
        <v/>
      </c>
      <c r="L18" s="4" t="str">
        <f>IFERROR(IF(VLOOKUP(L$3&amp;$A18,Eastbound!$A:$J,6,FALSE)="","",VLOOKUP(L$3&amp;$A18,Eastbound!$A:$J,6,FALSE)),"")</f>
        <v/>
      </c>
      <c r="M18" s="17" t="str">
        <f t="shared" si="6"/>
        <v/>
      </c>
      <c r="N18" s="4" t="str">
        <f>IFERROR(IF(VLOOKUP(N$3&amp;$A18,Westbound!$A:$J,6,FALSE)="","",VLOOKUP(N$3&amp;$A18,Westbound!$A:$J,6,FALSE)),"")</f>
        <v/>
      </c>
      <c r="O18" s="4" t="str">
        <f>IFERROR(IF(VLOOKUP(O$3&amp;$A18,Westbound!$A:$J,6,FALSE)="","",VLOOKUP(O$3&amp;$A18,Westbound!$A:$J,6,FALSE)),"")</f>
        <v/>
      </c>
      <c r="P18" s="4" t="str">
        <f>IFERROR(IF(VLOOKUP(P$3&amp;$A18,Westbound!$A:$J,6,FALSE)="","",VLOOKUP(P$3&amp;$A18,Westbound!$A:$J,6,FALSE)),"")</f>
        <v/>
      </c>
      <c r="Q18" s="17" t="str">
        <f t="shared" si="7"/>
        <v/>
      </c>
    </row>
    <row r="19" spans="1:17" x14ac:dyDescent="0.25">
      <c r="A19" s="174" t="s">
        <v>590</v>
      </c>
      <c r="B19" s="4" t="str">
        <f>IFERROR(IF(VLOOKUP(B$3&amp;$A19,Northbound!$A:$J,6,FALSE)="","",VLOOKUP(B$3&amp;$A19,Northbound!$A:$J,6,FALSE)),"")</f>
        <v/>
      </c>
      <c r="C19" s="4">
        <f>IFERROR(IF(VLOOKUP(C$3&amp;$A19,Northbound!$A:$J,6,FALSE)="","",VLOOKUP(C$3&amp;$A19,Northbound!$A:$J,6,FALSE)),"")</f>
        <v>0</v>
      </c>
      <c r="D19" s="4" t="str">
        <f>IFERROR(IF(VLOOKUP(D$3&amp;$A19,Northbound!$A:$J,6,FALSE)="","",VLOOKUP(D$3&amp;$A19,Northbound!$A:$J,6,FALSE)),"")</f>
        <v/>
      </c>
      <c r="E19" s="17">
        <f t="shared" si="4"/>
        <v>0</v>
      </c>
      <c r="F19" s="4" t="str">
        <f>IFERROR(IF(VLOOKUP(F$3&amp;$A19,Southbound!$A:$J,6,FALSE)="","",VLOOKUP(F$3&amp;$A19,Southbound!$A:$J,6,FALSE)),"")</f>
        <v/>
      </c>
      <c r="G19" s="4">
        <f>IFERROR(IF(VLOOKUP(G$3&amp;$A19,Southbound!$A:$J,6,FALSE)="","",VLOOKUP(G$3&amp;$A19,Southbound!$A:$J,6,FALSE)),"")</f>
        <v>0</v>
      </c>
      <c r="H19" s="4" t="str">
        <f>IFERROR(IF(VLOOKUP(H$3&amp;$A19,Southbound!$A:$J,6,FALSE)="","",VLOOKUP(H$3&amp;$A19,Southbound!$A:$J,6,FALSE)),"")</f>
        <v/>
      </c>
      <c r="I19" s="17">
        <f t="shared" si="5"/>
        <v>0</v>
      </c>
      <c r="J19" s="4" t="str">
        <f>IFERROR(IF(VLOOKUP(J$3&amp;$A19,Eastbound!$A:$J,6,FALSE)="","",VLOOKUP(J$3&amp;$A19,Eastbound!$A:$J,6,FALSE)),"")</f>
        <v/>
      </c>
      <c r="K19" s="4" t="str">
        <f>IFERROR(IF(VLOOKUP(K$3&amp;$A19,Eastbound!$A:$J,6,FALSE)="","",VLOOKUP(K$3&amp;$A19,Eastbound!$A:$J,6,FALSE)),"")</f>
        <v/>
      </c>
      <c r="L19" s="4" t="str">
        <f>IFERROR(IF(VLOOKUP(L$3&amp;$A19,Eastbound!$A:$J,6,FALSE)="","",VLOOKUP(L$3&amp;$A19,Eastbound!$A:$J,6,FALSE)),"")</f>
        <v/>
      </c>
      <c r="M19" s="17" t="str">
        <f t="shared" si="6"/>
        <v/>
      </c>
      <c r="N19" s="4" t="str">
        <f>IFERROR(IF(VLOOKUP(N$3&amp;$A19,Westbound!$A:$J,6,FALSE)="","",VLOOKUP(N$3&amp;$A19,Westbound!$A:$J,6,FALSE)),"")</f>
        <v/>
      </c>
      <c r="O19" s="4" t="str">
        <f>IFERROR(IF(VLOOKUP(O$3&amp;$A19,Westbound!$A:$J,6,FALSE)="","",VLOOKUP(O$3&amp;$A19,Westbound!$A:$J,6,FALSE)),"")</f>
        <v/>
      </c>
      <c r="P19" s="4" t="str">
        <f>IFERROR(IF(VLOOKUP(P$3&amp;$A19,Westbound!$A:$J,6,FALSE)="","",VLOOKUP(P$3&amp;$A19,Westbound!$A:$J,6,FALSE)),"")</f>
        <v/>
      </c>
      <c r="Q19" s="17" t="str">
        <f t="shared" si="7"/>
        <v/>
      </c>
    </row>
    <row r="20" spans="1:17" x14ac:dyDescent="0.25">
      <c r="A20" s="174" t="s">
        <v>591</v>
      </c>
      <c r="B20" s="4" t="str">
        <f>IFERROR(IF(VLOOKUP(B$3&amp;$A20,Northbound!$A:$J,6,FALSE)="","",VLOOKUP(B$3&amp;$A20,Northbound!$A:$J,6,FALSE)),"")</f>
        <v/>
      </c>
      <c r="C20" s="4">
        <f>IFERROR(IF(VLOOKUP(C$3&amp;$A20,Northbound!$A:$J,6,FALSE)="","",VLOOKUP(C$3&amp;$A20,Northbound!$A:$J,6,FALSE)),"")</f>
        <v>0</v>
      </c>
      <c r="D20" s="4" t="str">
        <f>IFERROR(IF(VLOOKUP(D$3&amp;$A20,Northbound!$A:$J,6,FALSE)="","",VLOOKUP(D$3&amp;$A20,Northbound!$A:$J,6,FALSE)),"")</f>
        <v/>
      </c>
      <c r="E20" s="17">
        <f t="shared" si="4"/>
        <v>0</v>
      </c>
      <c r="F20" s="4" t="str">
        <f>IFERROR(IF(VLOOKUP(F$3&amp;$A20,Southbound!$A:$J,6,FALSE)="","",VLOOKUP(F$3&amp;$A20,Southbound!$A:$J,6,FALSE)),"")</f>
        <v/>
      </c>
      <c r="G20" s="4">
        <f>IFERROR(IF(VLOOKUP(G$3&amp;$A20,Southbound!$A:$J,6,FALSE)="","",VLOOKUP(G$3&amp;$A20,Southbound!$A:$J,6,FALSE)),"")</f>
        <v>0</v>
      </c>
      <c r="H20" s="4" t="str">
        <f>IFERROR(IF(VLOOKUP(H$3&amp;$A20,Southbound!$A:$J,6,FALSE)="","",VLOOKUP(H$3&amp;$A20,Southbound!$A:$J,6,FALSE)),"")</f>
        <v/>
      </c>
      <c r="I20" s="17">
        <f t="shared" si="5"/>
        <v>0</v>
      </c>
      <c r="J20" s="4" t="str">
        <f>IFERROR(IF(VLOOKUP(J$3&amp;$A20,Eastbound!$A:$J,6,FALSE)="","",VLOOKUP(J$3&amp;$A20,Eastbound!$A:$J,6,FALSE)),"")</f>
        <v/>
      </c>
      <c r="K20" s="4" t="str">
        <f>IFERROR(IF(VLOOKUP(K$3&amp;$A20,Eastbound!$A:$J,6,FALSE)="","",VLOOKUP(K$3&amp;$A20,Eastbound!$A:$J,6,FALSE)),"")</f>
        <v/>
      </c>
      <c r="L20" s="4" t="str">
        <f>IFERROR(IF(VLOOKUP(L$3&amp;$A20,Eastbound!$A:$J,6,FALSE)="","",VLOOKUP(L$3&amp;$A20,Eastbound!$A:$J,6,FALSE)),"")</f>
        <v/>
      </c>
      <c r="M20" s="17" t="str">
        <f t="shared" si="6"/>
        <v/>
      </c>
      <c r="N20" s="4" t="str">
        <f>IFERROR(IF(VLOOKUP(N$3&amp;$A20,Westbound!$A:$J,6,FALSE)="","",VLOOKUP(N$3&amp;$A20,Westbound!$A:$J,6,FALSE)),"")</f>
        <v/>
      </c>
      <c r="O20" s="4" t="str">
        <f>IFERROR(IF(VLOOKUP(O$3&amp;$A20,Westbound!$A:$J,6,FALSE)="","",VLOOKUP(O$3&amp;$A20,Westbound!$A:$J,6,FALSE)),"")</f>
        <v/>
      </c>
      <c r="P20" s="4" t="str">
        <f>IFERROR(IF(VLOOKUP(P$3&amp;$A20,Westbound!$A:$J,6,FALSE)="","",VLOOKUP(P$3&amp;$A20,Westbound!$A:$J,6,FALSE)),"")</f>
        <v/>
      </c>
      <c r="Q20" s="17" t="str">
        <f t="shared" si="7"/>
        <v/>
      </c>
    </row>
    <row r="21" spans="1:17" x14ac:dyDescent="0.25">
      <c r="A21" s="174" t="s">
        <v>592</v>
      </c>
      <c r="B21" s="4" t="str">
        <f>IFERROR(IF(VLOOKUP(B$3&amp;$A21,Northbound!$A:$J,6,FALSE)="","",VLOOKUP(B$3&amp;$A21,Northbound!$A:$J,6,FALSE)),"")</f>
        <v/>
      </c>
      <c r="C21" s="4">
        <f>IFERROR(IF(VLOOKUP(C$3&amp;$A21,Northbound!$A:$J,6,FALSE)="","",VLOOKUP(C$3&amp;$A21,Northbound!$A:$J,6,FALSE)),"")</f>
        <v>0</v>
      </c>
      <c r="D21" s="4" t="str">
        <f>IFERROR(IF(VLOOKUP(D$3&amp;$A21,Northbound!$A:$J,6,FALSE)="","",VLOOKUP(D$3&amp;$A21,Northbound!$A:$J,6,FALSE)),"")</f>
        <v/>
      </c>
      <c r="E21" s="17">
        <f t="shared" si="4"/>
        <v>0</v>
      </c>
      <c r="F21" s="4" t="str">
        <f>IFERROR(IF(VLOOKUP(F$3&amp;$A21,Southbound!$A:$J,6,FALSE)="","",VLOOKUP(F$3&amp;$A21,Southbound!$A:$J,6,FALSE)),"")</f>
        <v/>
      </c>
      <c r="G21" s="4">
        <f>IFERROR(IF(VLOOKUP(G$3&amp;$A21,Southbound!$A:$J,6,FALSE)="","",VLOOKUP(G$3&amp;$A21,Southbound!$A:$J,6,FALSE)),"")</f>
        <v>0</v>
      </c>
      <c r="H21" s="4" t="str">
        <f>IFERROR(IF(VLOOKUP(H$3&amp;$A21,Southbound!$A:$J,6,FALSE)="","",VLOOKUP(H$3&amp;$A21,Southbound!$A:$J,6,FALSE)),"")</f>
        <v/>
      </c>
      <c r="I21" s="17">
        <f t="shared" si="5"/>
        <v>0</v>
      </c>
      <c r="J21" s="4" t="str">
        <f>IFERROR(IF(VLOOKUP(J$3&amp;$A21,Eastbound!$A:$J,6,FALSE)="","",VLOOKUP(J$3&amp;$A21,Eastbound!$A:$J,6,FALSE)),"")</f>
        <v/>
      </c>
      <c r="K21" s="4" t="str">
        <f>IFERROR(IF(VLOOKUP(K$3&amp;$A21,Eastbound!$A:$J,6,FALSE)="","",VLOOKUP(K$3&amp;$A21,Eastbound!$A:$J,6,FALSE)),"")</f>
        <v/>
      </c>
      <c r="L21" s="4" t="str">
        <f>IFERROR(IF(VLOOKUP(L$3&amp;$A21,Eastbound!$A:$J,6,FALSE)="","",VLOOKUP(L$3&amp;$A21,Eastbound!$A:$J,6,FALSE)),"")</f>
        <v/>
      </c>
      <c r="M21" s="17" t="str">
        <f t="shared" si="6"/>
        <v/>
      </c>
      <c r="N21" s="4" t="str">
        <f>IFERROR(IF(VLOOKUP(N$3&amp;$A21,Westbound!$A:$J,6,FALSE)="","",VLOOKUP(N$3&amp;$A21,Westbound!$A:$J,6,FALSE)),"")</f>
        <v/>
      </c>
      <c r="O21" s="4" t="str">
        <f>IFERROR(IF(VLOOKUP(O$3&amp;$A21,Westbound!$A:$J,6,FALSE)="","",VLOOKUP(O$3&amp;$A21,Westbound!$A:$J,6,FALSE)),"")</f>
        <v/>
      </c>
      <c r="P21" s="4" t="str">
        <f>IFERROR(IF(VLOOKUP(P$3&amp;$A21,Westbound!$A:$J,6,FALSE)="","",VLOOKUP(P$3&amp;$A21,Westbound!$A:$J,6,FALSE)),"")</f>
        <v/>
      </c>
      <c r="Q21" s="17" t="str">
        <f t="shared" si="7"/>
        <v/>
      </c>
    </row>
    <row r="22" spans="1:17" x14ac:dyDescent="0.25">
      <c r="A22" s="174" t="s">
        <v>593</v>
      </c>
      <c r="B22" s="4" t="str">
        <f>IFERROR(IF(VLOOKUP(B$3&amp;$A22,Northbound!$A:$J,6,FALSE)="","",VLOOKUP(B$3&amp;$A22,Northbound!$A:$J,6,FALSE)),"")</f>
        <v/>
      </c>
      <c r="C22" s="4">
        <f>IFERROR(IF(VLOOKUP(C$3&amp;$A22,Northbound!$A:$J,6,FALSE)="","",VLOOKUP(C$3&amp;$A22,Northbound!$A:$J,6,FALSE)),"")</f>
        <v>0</v>
      </c>
      <c r="D22" s="4" t="str">
        <f>IFERROR(IF(VLOOKUP(D$3&amp;$A22,Northbound!$A:$J,6,FALSE)="","",VLOOKUP(D$3&amp;$A22,Northbound!$A:$J,6,FALSE)),"")</f>
        <v/>
      </c>
      <c r="E22" s="17">
        <f t="shared" si="4"/>
        <v>0</v>
      </c>
      <c r="F22" s="4" t="str">
        <f>IFERROR(IF(VLOOKUP(F$3&amp;$A22,Southbound!$A:$J,6,FALSE)="","",VLOOKUP(F$3&amp;$A22,Southbound!$A:$J,6,FALSE)),"")</f>
        <v/>
      </c>
      <c r="G22" s="4">
        <f>IFERROR(IF(VLOOKUP(G$3&amp;$A22,Southbound!$A:$J,6,FALSE)="","",VLOOKUP(G$3&amp;$A22,Southbound!$A:$J,6,FALSE)),"")</f>
        <v>1</v>
      </c>
      <c r="H22" s="4" t="str">
        <f>IFERROR(IF(VLOOKUP(H$3&amp;$A22,Southbound!$A:$J,6,FALSE)="","",VLOOKUP(H$3&amp;$A22,Southbound!$A:$J,6,FALSE)),"")</f>
        <v/>
      </c>
      <c r="I22" s="17">
        <f t="shared" si="5"/>
        <v>1</v>
      </c>
      <c r="J22" s="4" t="str">
        <f>IFERROR(IF(VLOOKUP(J$3&amp;$A22,Eastbound!$A:$J,6,FALSE)="","",VLOOKUP(J$3&amp;$A22,Eastbound!$A:$J,6,FALSE)),"")</f>
        <v/>
      </c>
      <c r="K22" s="4" t="str">
        <f>IFERROR(IF(VLOOKUP(K$3&amp;$A22,Eastbound!$A:$J,6,FALSE)="","",VLOOKUP(K$3&amp;$A22,Eastbound!$A:$J,6,FALSE)),"")</f>
        <v/>
      </c>
      <c r="L22" s="4" t="str">
        <f>IFERROR(IF(VLOOKUP(L$3&amp;$A22,Eastbound!$A:$J,6,FALSE)="","",VLOOKUP(L$3&amp;$A22,Eastbound!$A:$J,6,FALSE)),"")</f>
        <v/>
      </c>
      <c r="M22" s="17" t="str">
        <f t="shared" si="6"/>
        <v/>
      </c>
      <c r="N22" s="4" t="str">
        <f>IFERROR(IF(VLOOKUP(N$3&amp;$A22,Westbound!$A:$J,6,FALSE)="","",VLOOKUP(N$3&amp;$A22,Westbound!$A:$J,6,FALSE)),"")</f>
        <v/>
      </c>
      <c r="O22" s="4" t="str">
        <f>IFERROR(IF(VLOOKUP(O$3&amp;$A22,Westbound!$A:$J,6,FALSE)="","",VLOOKUP(O$3&amp;$A22,Westbound!$A:$J,6,FALSE)),"")</f>
        <v/>
      </c>
      <c r="P22" s="4" t="str">
        <f>IFERROR(IF(VLOOKUP(P$3&amp;$A22,Westbound!$A:$J,6,FALSE)="","",VLOOKUP(P$3&amp;$A22,Westbound!$A:$J,6,FALSE)),"")</f>
        <v/>
      </c>
      <c r="Q22" s="17" t="str">
        <f t="shared" si="7"/>
        <v/>
      </c>
    </row>
    <row r="23" spans="1:17" x14ac:dyDescent="0.25">
      <c r="A23" s="174" t="s">
        <v>594</v>
      </c>
      <c r="B23" s="4" t="str">
        <f>IFERROR(IF(VLOOKUP(B$3&amp;$A23,Northbound!$A:$J,6,FALSE)="","",VLOOKUP(B$3&amp;$A23,Northbound!$A:$J,6,FALSE)),"")</f>
        <v/>
      </c>
      <c r="C23" s="4">
        <f>IFERROR(IF(VLOOKUP(C$3&amp;$A23,Northbound!$A:$J,6,FALSE)="","",VLOOKUP(C$3&amp;$A23,Northbound!$A:$J,6,FALSE)),"")</f>
        <v>0</v>
      </c>
      <c r="D23" s="4" t="str">
        <f>IFERROR(IF(VLOOKUP(D$3&amp;$A23,Northbound!$A:$J,6,FALSE)="","",VLOOKUP(D$3&amp;$A23,Northbound!$A:$J,6,FALSE)),"")</f>
        <v/>
      </c>
      <c r="E23" s="17">
        <f t="shared" si="4"/>
        <v>0</v>
      </c>
      <c r="F23" s="4" t="str">
        <f>IFERROR(IF(VLOOKUP(F$3&amp;$A23,Southbound!$A:$J,6,FALSE)="","",VLOOKUP(F$3&amp;$A23,Southbound!$A:$J,6,FALSE)),"")</f>
        <v/>
      </c>
      <c r="G23" s="4">
        <f>IFERROR(IF(VLOOKUP(G$3&amp;$A23,Southbound!$A:$J,6,FALSE)="","",VLOOKUP(G$3&amp;$A23,Southbound!$A:$J,6,FALSE)),"")</f>
        <v>0</v>
      </c>
      <c r="H23" s="4" t="str">
        <f>IFERROR(IF(VLOOKUP(H$3&amp;$A23,Southbound!$A:$J,6,FALSE)="","",VLOOKUP(H$3&amp;$A23,Southbound!$A:$J,6,FALSE)),"")</f>
        <v/>
      </c>
      <c r="I23" s="17">
        <f t="shared" si="5"/>
        <v>0</v>
      </c>
      <c r="J23" s="4" t="str">
        <f>IFERROR(IF(VLOOKUP(J$3&amp;$A23,Eastbound!$A:$J,6,FALSE)="","",VLOOKUP(J$3&amp;$A23,Eastbound!$A:$J,6,FALSE)),"")</f>
        <v/>
      </c>
      <c r="K23" s="4" t="str">
        <f>IFERROR(IF(VLOOKUP(K$3&amp;$A23,Eastbound!$A:$J,6,FALSE)="","",VLOOKUP(K$3&amp;$A23,Eastbound!$A:$J,6,FALSE)),"")</f>
        <v/>
      </c>
      <c r="L23" s="4" t="str">
        <f>IFERROR(IF(VLOOKUP(L$3&amp;$A23,Eastbound!$A:$J,6,FALSE)="","",VLOOKUP(L$3&amp;$A23,Eastbound!$A:$J,6,FALSE)),"")</f>
        <v/>
      </c>
      <c r="M23" s="17" t="str">
        <f t="shared" si="6"/>
        <v/>
      </c>
      <c r="N23" s="4" t="str">
        <f>IFERROR(IF(VLOOKUP(N$3&amp;$A23,Westbound!$A:$J,6,FALSE)="","",VLOOKUP(N$3&amp;$A23,Westbound!$A:$J,6,FALSE)),"")</f>
        <v/>
      </c>
      <c r="O23" s="4" t="str">
        <f>IFERROR(IF(VLOOKUP(O$3&amp;$A23,Westbound!$A:$J,6,FALSE)="","",VLOOKUP(O$3&amp;$A23,Westbound!$A:$J,6,FALSE)),"")</f>
        <v/>
      </c>
      <c r="P23" s="4" t="str">
        <f>IFERROR(IF(VLOOKUP(P$3&amp;$A23,Westbound!$A:$J,6,FALSE)="","",VLOOKUP(P$3&amp;$A23,Westbound!$A:$J,6,FALSE)),"")</f>
        <v/>
      </c>
      <c r="Q23" s="17" t="str">
        <f t="shared" si="7"/>
        <v/>
      </c>
    </row>
    <row r="24" spans="1:17" x14ac:dyDescent="0.25">
      <c r="A24" s="174" t="s">
        <v>595</v>
      </c>
      <c r="B24" s="4" t="str">
        <f>IFERROR(IF(VLOOKUP(B$3&amp;$A24,Northbound!$A:$J,6,FALSE)="","",VLOOKUP(B$3&amp;$A24,Northbound!$A:$J,6,FALSE)),"")</f>
        <v/>
      </c>
      <c r="C24" s="4">
        <f>IFERROR(IF(VLOOKUP(C$3&amp;$A24,Northbound!$A:$J,6,FALSE)="","",VLOOKUP(C$3&amp;$A24,Northbound!$A:$J,6,FALSE)),"")</f>
        <v>0</v>
      </c>
      <c r="D24" s="4" t="str">
        <f>IFERROR(IF(VLOOKUP(D$3&amp;$A24,Northbound!$A:$J,6,FALSE)="","",VLOOKUP(D$3&amp;$A24,Northbound!$A:$J,6,FALSE)),"")</f>
        <v/>
      </c>
      <c r="E24" s="17">
        <f t="shared" si="4"/>
        <v>0</v>
      </c>
      <c r="F24" s="4" t="str">
        <f>IFERROR(IF(VLOOKUP(F$3&amp;$A24,Southbound!$A:$J,6,FALSE)="","",VLOOKUP(F$3&amp;$A24,Southbound!$A:$J,6,FALSE)),"")</f>
        <v/>
      </c>
      <c r="G24" s="4">
        <f>IFERROR(IF(VLOOKUP(G$3&amp;$A24,Southbound!$A:$J,6,FALSE)="","",VLOOKUP(G$3&amp;$A24,Southbound!$A:$J,6,FALSE)),"")</f>
        <v>1</v>
      </c>
      <c r="H24" s="4" t="str">
        <f>IFERROR(IF(VLOOKUP(H$3&amp;$A24,Southbound!$A:$J,6,FALSE)="","",VLOOKUP(H$3&amp;$A24,Southbound!$A:$J,6,FALSE)),"")</f>
        <v/>
      </c>
      <c r="I24" s="17">
        <f t="shared" si="5"/>
        <v>1</v>
      </c>
      <c r="J24" s="4" t="str">
        <f>IFERROR(IF(VLOOKUP(J$3&amp;$A24,Eastbound!$A:$J,6,FALSE)="","",VLOOKUP(J$3&amp;$A24,Eastbound!$A:$J,6,FALSE)),"")</f>
        <v/>
      </c>
      <c r="K24" s="4" t="str">
        <f>IFERROR(IF(VLOOKUP(K$3&amp;$A24,Eastbound!$A:$J,6,FALSE)="","",VLOOKUP(K$3&amp;$A24,Eastbound!$A:$J,6,FALSE)),"")</f>
        <v/>
      </c>
      <c r="L24" s="4" t="str">
        <f>IFERROR(IF(VLOOKUP(L$3&amp;$A24,Eastbound!$A:$J,6,FALSE)="","",VLOOKUP(L$3&amp;$A24,Eastbound!$A:$J,6,FALSE)),"")</f>
        <v/>
      </c>
      <c r="M24" s="17" t="str">
        <f t="shared" si="6"/>
        <v/>
      </c>
      <c r="N24" s="4" t="str">
        <f>IFERROR(IF(VLOOKUP(N$3&amp;$A24,Westbound!$A:$J,6,FALSE)="","",VLOOKUP(N$3&amp;$A24,Westbound!$A:$J,6,FALSE)),"")</f>
        <v/>
      </c>
      <c r="O24" s="4" t="str">
        <f>IFERROR(IF(VLOOKUP(O$3&amp;$A24,Westbound!$A:$J,6,FALSE)="","",VLOOKUP(O$3&amp;$A24,Westbound!$A:$J,6,FALSE)),"")</f>
        <v/>
      </c>
      <c r="P24" s="4" t="str">
        <f>IFERROR(IF(VLOOKUP(P$3&amp;$A24,Westbound!$A:$J,6,FALSE)="","",VLOOKUP(P$3&amp;$A24,Westbound!$A:$J,6,FALSE)),"")</f>
        <v/>
      </c>
      <c r="Q24" s="17" t="str">
        <f t="shared" si="7"/>
        <v/>
      </c>
    </row>
    <row r="25" spans="1:17" x14ac:dyDescent="0.25">
      <c r="A25" s="174" t="s">
        <v>596</v>
      </c>
      <c r="B25" s="4" t="str">
        <f>IFERROR(IF(VLOOKUP(B$3&amp;$A25,Northbound!$A:$J,6,FALSE)="","",VLOOKUP(B$3&amp;$A25,Northbound!$A:$J,6,FALSE)),"")</f>
        <v/>
      </c>
      <c r="C25" s="4">
        <f>IFERROR(IF(VLOOKUP(C$3&amp;$A25,Northbound!$A:$J,6,FALSE)="","",VLOOKUP(C$3&amp;$A25,Northbound!$A:$J,6,FALSE)),"")</f>
        <v>0</v>
      </c>
      <c r="D25" s="4" t="str">
        <f>IFERROR(IF(VLOOKUP(D$3&amp;$A25,Northbound!$A:$J,6,FALSE)="","",VLOOKUP(D$3&amp;$A25,Northbound!$A:$J,6,FALSE)),"")</f>
        <v/>
      </c>
      <c r="E25" s="17">
        <f t="shared" si="4"/>
        <v>0</v>
      </c>
      <c r="F25" s="4" t="str">
        <f>IFERROR(IF(VLOOKUP(F$3&amp;$A25,Southbound!$A:$J,6,FALSE)="","",VLOOKUP(F$3&amp;$A25,Southbound!$A:$J,6,FALSE)),"")</f>
        <v/>
      </c>
      <c r="G25" s="4">
        <f>IFERROR(IF(VLOOKUP(G$3&amp;$A25,Southbound!$A:$J,6,FALSE)="","",VLOOKUP(G$3&amp;$A25,Southbound!$A:$J,6,FALSE)),"")</f>
        <v>1</v>
      </c>
      <c r="H25" s="4" t="str">
        <f>IFERROR(IF(VLOOKUP(H$3&amp;$A25,Southbound!$A:$J,6,FALSE)="","",VLOOKUP(H$3&amp;$A25,Southbound!$A:$J,6,FALSE)),"")</f>
        <v/>
      </c>
      <c r="I25" s="17">
        <f t="shared" si="5"/>
        <v>1</v>
      </c>
      <c r="J25" s="4" t="str">
        <f>IFERROR(IF(VLOOKUP(J$3&amp;$A25,Eastbound!$A:$J,6,FALSE)="","",VLOOKUP(J$3&amp;$A25,Eastbound!$A:$J,6,FALSE)),"")</f>
        <v/>
      </c>
      <c r="K25" s="4" t="str">
        <f>IFERROR(IF(VLOOKUP(K$3&amp;$A25,Eastbound!$A:$J,6,FALSE)="","",VLOOKUP(K$3&amp;$A25,Eastbound!$A:$J,6,FALSE)),"")</f>
        <v/>
      </c>
      <c r="L25" s="4" t="str">
        <f>IFERROR(IF(VLOOKUP(L$3&amp;$A25,Eastbound!$A:$J,6,FALSE)="","",VLOOKUP(L$3&amp;$A25,Eastbound!$A:$J,6,FALSE)),"")</f>
        <v/>
      </c>
      <c r="M25" s="17" t="str">
        <f t="shared" si="6"/>
        <v/>
      </c>
      <c r="N25" s="4" t="str">
        <f>IFERROR(IF(VLOOKUP(N$3&amp;$A25,Westbound!$A:$J,6,FALSE)="","",VLOOKUP(N$3&amp;$A25,Westbound!$A:$J,6,FALSE)),"")</f>
        <v/>
      </c>
      <c r="O25" s="4" t="str">
        <f>IFERROR(IF(VLOOKUP(O$3&amp;$A25,Westbound!$A:$J,6,FALSE)="","",VLOOKUP(O$3&amp;$A25,Westbound!$A:$J,6,FALSE)),"")</f>
        <v/>
      </c>
      <c r="P25" s="4" t="str">
        <f>IFERROR(IF(VLOOKUP(P$3&amp;$A25,Westbound!$A:$J,6,FALSE)="","",VLOOKUP(P$3&amp;$A25,Westbound!$A:$J,6,FALSE)),"")</f>
        <v/>
      </c>
      <c r="Q25" s="17" t="str">
        <f t="shared" si="7"/>
        <v/>
      </c>
    </row>
    <row r="26" spans="1:17" x14ac:dyDescent="0.25">
      <c r="A26" s="174" t="s">
        <v>597</v>
      </c>
      <c r="B26" s="4" t="str">
        <f>IFERROR(IF(VLOOKUP(B$3&amp;$A26,Northbound!$A:$J,6,FALSE)="","",VLOOKUP(B$3&amp;$A26,Northbound!$A:$J,6,FALSE)),"")</f>
        <v/>
      </c>
      <c r="C26" s="4">
        <f>IFERROR(IF(VLOOKUP(C$3&amp;$A26,Northbound!$A:$J,6,FALSE)="","",VLOOKUP(C$3&amp;$A26,Northbound!$A:$J,6,FALSE)),"")</f>
        <v>0</v>
      </c>
      <c r="D26" s="4" t="str">
        <f>IFERROR(IF(VLOOKUP(D$3&amp;$A26,Northbound!$A:$J,6,FALSE)="","",VLOOKUP(D$3&amp;$A26,Northbound!$A:$J,6,FALSE)),"")</f>
        <v/>
      </c>
      <c r="E26" s="17">
        <f t="shared" si="4"/>
        <v>0</v>
      </c>
      <c r="F26" s="4" t="str">
        <f>IFERROR(IF(VLOOKUP(F$3&amp;$A26,Southbound!$A:$J,6,FALSE)="","",VLOOKUP(F$3&amp;$A26,Southbound!$A:$J,6,FALSE)),"")</f>
        <v/>
      </c>
      <c r="G26" s="4">
        <f>IFERROR(IF(VLOOKUP(G$3&amp;$A26,Southbound!$A:$J,6,FALSE)="","",VLOOKUP(G$3&amp;$A26,Southbound!$A:$J,6,FALSE)),"")</f>
        <v>0</v>
      </c>
      <c r="H26" s="4" t="str">
        <f>IFERROR(IF(VLOOKUP(H$3&amp;$A26,Southbound!$A:$J,6,FALSE)="","",VLOOKUP(H$3&amp;$A26,Southbound!$A:$J,6,FALSE)),"")</f>
        <v/>
      </c>
      <c r="I26" s="17">
        <f t="shared" si="5"/>
        <v>0</v>
      </c>
      <c r="J26" s="4" t="str">
        <f>IFERROR(IF(VLOOKUP(J$3&amp;$A26,Eastbound!$A:$J,6,FALSE)="","",VLOOKUP(J$3&amp;$A26,Eastbound!$A:$J,6,FALSE)),"")</f>
        <v/>
      </c>
      <c r="K26" s="4" t="str">
        <f>IFERROR(IF(VLOOKUP(K$3&amp;$A26,Eastbound!$A:$J,6,FALSE)="","",VLOOKUP(K$3&amp;$A26,Eastbound!$A:$J,6,FALSE)),"")</f>
        <v/>
      </c>
      <c r="L26" s="4" t="str">
        <f>IFERROR(IF(VLOOKUP(L$3&amp;$A26,Eastbound!$A:$J,6,FALSE)="","",VLOOKUP(L$3&amp;$A26,Eastbound!$A:$J,6,FALSE)),"")</f>
        <v/>
      </c>
      <c r="M26" s="17" t="str">
        <f t="shared" si="6"/>
        <v/>
      </c>
      <c r="N26" s="4" t="str">
        <f>IFERROR(IF(VLOOKUP(N$3&amp;$A26,Westbound!$A:$J,6,FALSE)="","",VLOOKUP(N$3&amp;$A26,Westbound!$A:$J,6,FALSE)),"")</f>
        <v/>
      </c>
      <c r="O26" s="4" t="str">
        <f>IFERROR(IF(VLOOKUP(O$3&amp;$A26,Westbound!$A:$J,6,FALSE)="","",VLOOKUP(O$3&amp;$A26,Westbound!$A:$J,6,FALSE)),"")</f>
        <v/>
      </c>
      <c r="P26" s="4" t="str">
        <f>IFERROR(IF(VLOOKUP(P$3&amp;$A26,Westbound!$A:$J,6,FALSE)="","",VLOOKUP(P$3&amp;$A26,Westbound!$A:$J,6,FALSE)),"")</f>
        <v/>
      </c>
      <c r="Q26" s="17" t="str">
        <f t="shared" si="7"/>
        <v/>
      </c>
    </row>
    <row r="27" spans="1:17" x14ac:dyDescent="0.25">
      <c r="A27" s="174" t="s">
        <v>598</v>
      </c>
      <c r="B27" s="4" t="str">
        <f>IFERROR(IF(VLOOKUP(B$3&amp;$A27,Northbound!$A:$J,6,FALSE)="","",VLOOKUP(B$3&amp;$A27,Northbound!$A:$J,6,FALSE)),"")</f>
        <v/>
      </c>
      <c r="C27" s="4">
        <f>IFERROR(IF(VLOOKUP(C$3&amp;$A27,Northbound!$A:$J,6,FALSE)="","",VLOOKUP(C$3&amp;$A27,Northbound!$A:$J,6,FALSE)),"")</f>
        <v>0</v>
      </c>
      <c r="D27" s="4" t="str">
        <f>IFERROR(IF(VLOOKUP(D$3&amp;$A27,Northbound!$A:$J,6,FALSE)="","",VLOOKUP(D$3&amp;$A27,Northbound!$A:$J,6,FALSE)),"")</f>
        <v/>
      </c>
      <c r="E27" s="17">
        <f t="shared" si="4"/>
        <v>0</v>
      </c>
      <c r="F27" s="4" t="str">
        <f>IFERROR(IF(VLOOKUP(F$3&amp;$A27,Southbound!$A:$J,6,FALSE)="","",VLOOKUP(F$3&amp;$A27,Southbound!$A:$J,6,FALSE)),"")</f>
        <v/>
      </c>
      <c r="G27" s="4">
        <f>IFERROR(IF(VLOOKUP(G$3&amp;$A27,Southbound!$A:$J,6,FALSE)="","",VLOOKUP(G$3&amp;$A27,Southbound!$A:$J,6,FALSE)),"")</f>
        <v>0</v>
      </c>
      <c r="H27" s="4" t="str">
        <f>IFERROR(IF(VLOOKUP(H$3&amp;$A27,Southbound!$A:$J,6,FALSE)="","",VLOOKUP(H$3&amp;$A27,Southbound!$A:$J,6,FALSE)),"")</f>
        <v/>
      </c>
      <c r="I27" s="17">
        <f t="shared" si="5"/>
        <v>0</v>
      </c>
      <c r="J27" s="4" t="str">
        <f>IFERROR(IF(VLOOKUP(J$3&amp;$A27,Eastbound!$A:$J,6,FALSE)="","",VLOOKUP(J$3&amp;$A27,Eastbound!$A:$J,6,FALSE)),"")</f>
        <v/>
      </c>
      <c r="K27" s="4" t="str">
        <f>IFERROR(IF(VLOOKUP(K$3&amp;$A27,Eastbound!$A:$J,6,FALSE)="","",VLOOKUP(K$3&amp;$A27,Eastbound!$A:$J,6,FALSE)),"")</f>
        <v/>
      </c>
      <c r="L27" s="4" t="str">
        <f>IFERROR(IF(VLOOKUP(L$3&amp;$A27,Eastbound!$A:$J,6,FALSE)="","",VLOOKUP(L$3&amp;$A27,Eastbound!$A:$J,6,FALSE)),"")</f>
        <v/>
      </c>
      <c r="M27" s="17" t="str">
        <f t="shared" si="6"/>
        <v/>
      </c>
      <c r="N27" s="4" t="str">
        <f>IFERROR(IF(VLOOKUP(N$3&amp;$A27,Westbound!$A:$J,6,FALSE)="","",VLOOKUP(N$3&amp;$A27,Westbound!$A:$J,6,FALSE)),"")</f>
        <v/>
      </c>
      <c r="O27" s="4" t="str">
        <f>IFERROR(IF(VLOOKUP(O$3&amp;$A27,Westbound!$A:$J,6,FALSE)="","",VLOOKUP(O$3&amp;$A27,Westbound!$A:$J,6,FALSE)),"")</f>
        <v/>
      </c>
      <c r="P27" s="4" t="str">
        <f>IFERROR(IF(VLOOKUP(P$3&amp;$A27,Westbound!$A:$J,6,FALSE)="","",VLOOKUP(P$3&amp;$A27,Westbound!$A:$J,6,FALSE)),"")</f>
        <v/>
      </c>
      <c r="Q27" s="17" t="str">
        <f t="shared" si="7"/>
        <v/>
      </c>
    </row>
    <row r="28" spans="1:17" x14ac:dyDescent="0.25">
      <c r="A28" s="174" t="s">
        <v>599</v>
      </c>
      <c r="B28" s="4" t="str">
        <f>IFERROR(IF(VLOOKUP(B$3&amp;$A28,Northbound!$A:$J,6,FALSE)="","",VLOOKUP(B$3&amp;$A28,Northbound!$A:$J,6,FALSE)),"")</f>
        <v/>
      </c>
      <c r="C28" s="4">
        <f>IFERROR(IF(VLOOKUP(C$3&amp;$A28,Northbound!$A:$J,6,FALSE)="","",VLOOKUP(C$3&amp;$A28,Northbound!$A:$J,6,FALSE)),"")</f>
        <v>0</v>
      </c>
      <c r="D28" s="4" t="str">
        <f>IFERROR(IF(VLOOKUP(D$3&amp;$A28,Northbound!$A:$J,6,FALSE)="","",VLOOKUP(D$3&amp;$A28,Northbound!$A:$J,6,FALSE)),"")</f>
        <v/>
      </c>
      <c r="E28" s="17">
        <f t="shared" si="4"/>
        <v>0</v>
      </c>
      <c r="F28" s="4" t="str">
        <f>IFERROR(IF(VLOOKUP(F$3&amp;$A28,Southbound!$A:$J,6,FALSE)="","",VLOOKUP(F$3&amp;$A28,Southbound!$A:$J,6,FALSE)),"")</f>
        <v/>
      </c>
      <c r="G28" s="4">
        <f>IFERROR(IF(VLOOKUP(G$3&amp;$A28,Southbound!$A:$J,6,FALSE)="","",VLOOKUP(G$3&amp;$A28,Southbound!$A:$J,6,FALSE)),"")</f>
        <v>1</v>
      </c>
      <c r="H28" s="4" t="str">
        <f>IFERROR(IF(VLOOKUP(H$3&amp;$A28,Southbound!$A:$J,6,FALSE)="","",VLOOKUP(H$3&amp;$A28,Southbound!$A:$J,6,FALSE)),"")</f>
        <v/>
      </c>
      <c r="I28" s="17">
        <f t="shared" si="5"/>
        <v>1</v>
      </c>
      <c r="J28" s="4" t="str">
        <f>IFERROR(IF(VLOOKUP(J$3&amp;$A28,Eastbound!$A:$J,6,FALSE)="","",VLOOKUP(J$3&amp;$A28,Eastbound!$A:$J,6,FALSE)),"")</f>
        <v/>
      </c>
      <c r="K28" s="4" t="str">
        <f>IFERROR(IF(VLOOKUP(K$3&amp;$A28,Eastbound!$A:$J,6,FALSE)="","",VLOOKUP(K$3&amp;$A28,Eastbound!$A:$J,6,FALSE)),"")</f>
        <v/>
      </c>
      <c r="L28" s="4" t="str">
        <f>IFERROR(IF(VLOOKUP(L$3&amp;$A28,Eastbound!$A:$J,6,FALSE)="","",VLOOKUP(L$3&amp;$A28,Eastbound!$A:$J,6,FALSE)),"")</f>
        <v/>
      </c>
      <c r="M28" s="17" t="str">
        <f t="shared" si="6"/>
        <v/>
      </c>
      <c r="N28" s="4" t="str">
        <f>IFERROR(IF(VLOOKUP(N$3&amp;$A28,Westbound!$A:$J,6,FALSE)="","",VLOOKUP(N$3&amp;$A28,Westbound!$A:$J,6,FALSE)),"")</f>
        <v/>
      </c>
      <c r="O28" s="4" t="str">
        <f>IFERROR(IF(VLOOKUP(O$3&amp;$A28,Westbound!$A:$J,6,FALSE)="","",VLOOKUP(O$3&amp;$A28,Westbound!$A:$J,6,FALSE)),"")</f>
        <v/>
      </c>
      <c r="P28" s="4" t="str">
        <f>IFERROR(IF(VLOOKUP(P$3&amp;$A28,Westbound!$A:$J,6,FALSE)="","",VLOOKUP(P$3&amp;$A28,Westbound!$A:$J,6,FALSE)),"")</f>
        <v/>
      </c>
      <c r="Q28" s="17" t="str">
        <f t="shared" si="7"/>
        <v/>
      </c>
    </row>
    <row r="29" spans="1:17" x14ac:dyDescent="0.25">
      <c r="A29" s="174" t="s">
        <v>600</v>
      </c>
      <c r="B29" s="4" t="str">
        <f>IFERROR(IF(VLOOKUP(B$3&amp;$A29,Northbound!$A:$J,6,FALSE)="","",VLOOKUP(B$3&amp;$A29,Northbound!$A:$J,6,FALSE)),"")</f>
        <v/>
      </c>
      <c r="C29" s="4">
        <f>IFERROR(IF(VLOOKUP(C$3&amp;$A29,Northbound!$A:$J,6,FALSE)="","",VLOOKUP(C$3&amp;$A29,Northbound!$A:$J,6,FALSE)),"")</f>
        <v>0</v>
      </c>
      <c r="D29" s="4" t="str">
        <f>IFERROR(IF(VLOOKUP(D$3&amp;$A29,Northbound!$A:$J,6,FALSE)="","",VLOOKUP(D$3&amp;$A29,Northbound!$A:$J,6,FALSE)),"")</f>
        <v/>
      </c>
      <c r="E29" s="17">
        <f t="shared" si="4"/>
        <v>0</v>
      </c>
      <c r="F29" s="4" t="str">
        <f>IFERROR(IF(VLOOKUP(F$3&amp;$A29,Southbound!$A:$J,6,FALSE)="","",VLOOKUP(F$3&amp;$A29,Southbound!$A:$J,6,FALSE)),"")</f>
        <v/>
      </c>
      <c r="G29" s="4">
        <f>IFERROR(IF(VLOOKUP(G$3&amp;$A29,Southbound!$A:$J,6,FALSE)="","",VLOOKUP(G$3&amp;$A29,Southbound!$A:$J,6,FALSE)),"")</f>
        <v>0</v>
      </c>
      <c r="H29" s="4" t="str">
        <f>IFERROR(IF(VLOOKUP(H$3&amp;$A29,Southbound!$A:$J,6,FALSE)="","",VLOOKUP(H$3&amp;$A29,Southbound!$A:$J,6,FALSE)),"")</f>
        <v/>
      </c>
      <c r="I29" s="17">
        <f t="shared" si="5"/>
        <v>0</v>
      </c>
      <c r="J29" s="4" t="str">
        <f>IFERROR(IF(VLOOKUP(J$3&amp;$A29,Eastbound!$A:$J,6,FALSE)="","",VLOOKUP(J$3&amp;$A29,Eastbound!$A:$J,6,FALSE)),"")</f>
        <v/>
      </c>
      <c r="K29" s="4" t="str">
        <f>IFERROR(IF(VLOOKUP(K$3&amp;$A29,Eastbound!$A:$J,6,FALSE)="","",VLOOKUP(K$3&amp;$A29,Eastbound!$A:$J,6,FALSE)),"")</f>
        <v/>
      </c>
      <c r="L29" s="4" t="str">
        <f>IFERROR(IF(VLOOKUP(L$3&amp;$A29,Eastbound!$A:$J,6,FALSE)="","",VLOOKUP(L$3&amp;$A29,Eastbound!$A:$J,6,FALSE)),"")</f>
        <v/>
      </c>
      <c r="M29" s="17" t="str">
        <f t="shared" si="6"/>
        <v/>
      </c>
      <c r="N29" s="4" t="str">
        <f>IFERROR(IF(VLOOKUP(N$3&amp;$A29,Westbound!$A:$J,6,FALSE)="","",VLOOKUP(N$3&amp;$A29,Westbound!$A:$J,6,FALSE)),"")</f>
        <v/>
      </c>
      <c r="O29" s="4" t="str">
        <f>IFERROR(IF(VLOOKUP(O$3&amp;$A29,Westbound!$A:$J,6,FALSE)="","",VLOOKUP(O$3&amp;$A29,Westbound!$A:$J,6,FALSE)),"")</f>
        <v/>
      </c>
      <c r="P29" s="4" t="str">
        <f>IFERROR(IF(VLOOKUP(P$3&amp;$A29,Westbound!$A:$J,6,FALSE)="","",VLOOKUP(P$3&amp;$A29,Westbound!$A:$J,6,FALSE)),"")</f>
        <v/>
      </c>
      <c r="Q29" s="17" t="str">
        <f t="shared" si="7"/>
        <v/>
      </c>
    </row>
    <row r="30" spans="1:17" x14ac:dyDescent="0.25">
      <c r="A30" s="174" t="s">
        <v>601</v>
      </c>
      <c r="B30" s="4" t="str">
        <f>IFERROR(IF(VLOOKUP(B$3&amp;$A30,Northbound!$A:$J,6,FALSE)="","",VLOOKUP(B$3&amp;$A30,Northbound!$A:$J,6,FALSE)),"")</f>
        <v/>
      </c>
      <c r="C30" s="4">
        <f>IFERROR(IF(VLOOKUP(C$3&amp;$A30,Northbound!$A:$J,6,FALSE)="","",VLOOKUP(C$3&amp;$A30,Northbound!$A:$J,6,FALSE)),"")</f>
        <v>1</v>
      </c>
      <c r="D30" s="4" t="str">
        <f>IFERROR(IF(VLOOKUP(D$3&amp;$A30,Northbound!$A:$J,6,FALSE)="","",VLOOKUP(D$3&amp;$A30,Northbound!$A:$J,6,FALSE)),"")</f>
        <v/>
      </c>
      <c r="E30" s="17">
        <f t="shared" si="4"/>
        <v>1</v>
      </c>
      <c r="F30" s="4" t="str">
        <f>IFERROR(IF(VLOOKUP(F$3&amp;$A30,Southbound!$A:$J,6,FALSE)="","",VLOOKUP(F$3&amp;$A30,Southbound!$A:$J,6,FALSE)),"")</f>
        <v/>
      </c>
      <c r="G30" s="4">
        <f>IFERROR(IF(VLOOKUP(G$3&amp;$A30,Southbound!$A:$J,6,FALSE)="","",VLOOKUP(G$3&amp;$A30,Southbound!$A:$J,6,FALSE)),"")</f>
        <v>1</v>
      </c>
      <c r="H30" s="4" t="str">
        <f>IFERROR(IF(VLOOKUP(H$3&amp;$A30,Southbound!$A:$J,6,FALSE)="","",VLOOKUP(H$3&amp;$A30,Southbound!$A:$J,6,FALSE)),"")</f>
        <v/>
      </c>
      <c r="I30" s="17">
        <f t="shared" si="5"/>
        <v>1</v>
      </c>
      <c r="J30" s="4" t="str">
        <f>IFERROR(IF(VLOOKUP(J$3&amp;$A30,Eastbound!$A:$J,6,FALSE)="","",VLOOKUP(J$3&amp;$A30,Eastbound!$A:$J,6,FALSE)),"")</f>
        <v/>
      </c>
      <c r="K30" s="4" t="str">
        <f>IFERROR(IF(VLOOKUP(K$3&amp;$A30,Eastbound!$A:$J,6,FALSE)="","",VLOOKUP(K$3&amp;$A30,Eastbound!$A:$J,6,FALSE)),"")</f>
        <v/>
      </c>
      <c r="L30" s="4" t="str">
        <f>IFERROR(IF(VLOOKUP(L$3&amp;$A30,Eastbound!$A:$J,6,FALSE)="","",VLOOKUP(L$3&amp;$A30,Eastbound!$A:$J,6,FALSE)),"")</f>
        <v/>
      </c>
      <c r="M30" s="17" t="str">
        <f t="shared" si="6"/>
        <v/>
      </c>
      <c r="N30" s="4" t="str">
        <f>IFERROR(IF(VLOOKUP(N$3&amp;$A30,Westbound!$A:$J,6,FALSE)="","",VLOOKUP(N$3&amp;$A30,Westbound!$A:$J,6,FALSE)),"")</f>
        <v/>
      </c>
      <c r="O30" s="4" t="str">
        <f>IFERROR(IF(VLOOKUP(O$3&amp;$A30,Westbound!$A:$J,6,FALSE)="","",VLOOKUP(O$3&amp;$A30,Westbound!$A:$J,6,FALSE)),"")</f>
        <v/>
      </c>
      <c r="P30" s="4" t="str">
        <f>IFERROR(IF(VLOOKUP(P$3&amp;$A30,Westbound!$A:$J,6,FALSE)="","",VLOOKUP(P$3&amp;$A30,Westbound!$A:$J,6,FALSE)),"")</f>
        <v/>
      </c>
      <c r="Q30" s="17" t="str">
        <f t="shared" si="7"/>
        <v/>
      </c>
    </row>
    <row r="31" spans="1:17" x14ac:dyDescent="0.25">
      <c r="A31" s="174" t="s">
        <v>602</v>
      </c>
      <c r="B31" s="4" t="str">
        <f>IFERROR(IF(VLOOKUP(B$3&amp;$A31,Northbound!$A:$J,6,FALSE)="","",VLOOKUP(B$3&amp;$A31,Northbound!$A:$J,6,FALSE)),"")</f>
        <v/>
      </c>
      <c r="C31" s="4">
        <f>IFERROR(IF(VLOOKUP(C$3&amp;$A31,Northbound!$A:$J,6,FALSE)="","",VLOOKUP(C$3&amp;$A31,Northbound!$A:$J,6,FALSE)),"")</f>
        <v>0</v>
      </c>
      <c r="D31" s="4" t="str">
        <f>IFERROR(IF(VLOOKUP(D$3&amp;$A31,Northbound!$A:$J,6,FALSE)="","",VLOOKUP(D$3&amp;$A31,Northbound!$A:$J,6,FALSE)),"")</f>
        <v/>
      </c>
      <c r="E31" s="17">
        <f t="shared" si="4"/>
        <v>0</v>
      </c>
      <c r="F31" s="4" t="str">
        <f>IFERROR(IF(VLOOKUP(F$3&amp;$A31,Southbound!$A:$J,6,FALSE)="","",VLOOKUP(F$3&amp;$A31,Southbound!$A:$J,6,FALSE)),"")</f>
        <v/>
      </c>
      <c r="G31" s="4">
        <f>IFERROR(IF(VLOOKUP(G$3&amp;$A31,Southbound!$A:$J,6,FALSE)="","",VLOOKUP(G$3&amp;$A31,Southbound!$A:$J,6,FALSE)),"")</f>
        <v>1</v>
      </c>
      <c r="H31" s="4" t="str">
        <f>IFERROR(IF(VLOOKUP(H$3&amp;$A31,Southbound!$A:$J,6,FALSE)="","",VLOOKUP(H$3&amp;$A31,Southbound!$A:$J,6,FALSE)),"")</f>
        <v/>
      </c>
      <c r="I31" s="17">
        <f t="shared" si="5"/>
        <v>1</v>
      </c>
      <c r="J31" s="4" t="str">
        <f>IFERROR(IF(VLOOKUP(J$3&amp;$A31,Eastbound!$A:$J,6,FALSE)="","",VLOOKUP(J$3&amp;$A31,Eastbound!$A:$J,6,FALSE)),"")</f>
        <v/>
      </c>
      <c r="K31" s="4" t="str">
        <f>IFERROR(IF(VLOOKUP(K$3&amp;$A31,Eastbound!$A:$J,6,FALSE)="","",VLOOKUP(K$3&amp;$A31,Eastbound!$A:$J,6,FALSE)),"")</f>
        <v/>
      </c>
      <c r="L31" s="4" t="str">
        <f>IFERROR(IF(VLOOKUP(L$3&amp;$A31,Eastbound!$A:$J,6,FALSE)="","",VLOOKUP(L$3&amp;$A31,Eastbound!$A:$J,6,FALSE)),"")</f>
        <v/>
      </c>
      <c r="M31" s="17" t="str">
        <f t="shared" si="6"/>
        <v/>
      </c>
      <c r="N31" s="4" t="str">
        <f>IFERROR(IF(VLOOKUP(N$3&amp;$A31,Westbound!$A:$J,6,FALSE)="","",VLOOKUP(N$3&amp;$A31,Westbound!$A:$J,6,FALSE)),"")</f>
        <v/>
      </c>
      <c r="O31" s="4" t="str">
        <f>IFERROR(IF(VLOOKUP(O$3&amp;$A31,Westbound!$A:$J,6,FALSE)="","",VLOOKUP(O$3&amp;$A31,Westbound!$A:$J,6,FALSE)),"")</f>
        <v/>
      </c>
      <c r="P31" s="4" t="str">
        <f>IFERROR(IF(VLOOKUP(P$3&amp;$A31,Westbound!$A:$J,6,FALSE)="","",VLOOKUP(P$3&amp;$A31,Westbound!$A:$J,6,FALSE)),"")</f>
        <v/>
      </c>
      <c r="Q31" s="17" t="str">
        <f t="shared" si="7"/>
        <v/>
      </c>
    </row>
    <row r="32" spans="1:17" x14ac:dyDescent="0.25">
      <c r="A32" s="174" t="s">
        <v>603</v>
      </c>
      <c r="B32" s="4" t="str">
        <f>IFERROR(IF(VLOOKUP(B$3&amp;$A32,Northbound!$A:$J,6,FALSE)="","",VLOOKUP(B$3&amp;$A32,Northbound!$A:$J,6,FALSE)),"")</f>
        <v/>
      </c>
      <c r="C32" s="4">
        <f>IFERROR(IF(VLOOKUP(C$3&amp;$A32,Northbound!$A:$J,6,FALSE)="","",VLOOKUP(C$3&amp;$A32,Northbound!$A:$J,6,FALSE)),"")</f>
        <v>0</v>
      </c>
      <c r="D32" s="4" t="str">
        <f>IFERROR(IF(VLOOKUP(D$3&amp;$A32,Northbound!$A:$J,6,FALSE)="","",VLOOKUP(D$3&amp;$A32,Northbound!$A:$J,6,FALSE)),"")</f>
        <v/>
      </c>
      <c r="E32" s="17">
        <f t="shared" si="4"/>
        <v>0</v>
      </c>
      <c r="F32" s="4" t="str">
        <f>IFERROR(IF(VLOOKUP(F$3&amp;$A32,Southbound!$A:$J,6,FALSE)="","",VLOOKUP(F$3&amp;$A32,Southbound!$A:$J,6,FALSE)),"")</f>
        <v/>
      </c>
      <c r="G32" s="4">
        <f>IFERROR(IF(VLOOKUP(G$3&amp;$A32,Southbound!$A:$J,6,FALSE)="","",VLOOKUP(G$3&amp;$A32,Southbound!$A:$J,6,FALSE)),"")</f>
        <v>1</v>
      </c>
      <c r="H32" s="4" t="str">
        <f>IFERROR(IF(VLOOKUP(H$3&amp;$A32,Southbound!$A:$J,6,FALSE)="","",VLOOKUP(H$3&amp;$A32,Southbound!$A:$J,6,FALSE)),"")</f>
        <v/>
      </c>
      <c r="I32" s="17">
        <f t="shared" si="5"/>
        <v>1</v>
      </c>
      <c r="J32" s="4" t="str">
        <f>IFERROR(IF(VLOOKUP(J$3&amp;$A32,Eastbound!$A:$J,6,FALSE)="","",VLOOKUP(J$3&amp;$A32,Eastbound!$A:$J,6,FALSE)),"")</f>
        <v/>
      </c>
      <c r="K32" s="4" t="str">
        <f>IFERROR(IF(VLOOKUP(K$3&amp;$A32,Eastbound!$A:$J,6,FALSE)="","",VLOOKUP(K$3&amp;$A32,Eastbound!$A:$J,6,FALSE)),"")</f>
        <v/>
      </c>
      <c r="L32" s="4" t="str">
        <f>IFERROR(IF(VLOOKUP(L$3&amp;$A32,Eastbound!$A:$J,6,FALSE)="","",VLOOKUP(L$3&amp;$A32,Eastbound!$A:$J,6,FALSE)),"")</f>
        <v/>
      </c>
      <c r="M32" s="17" t="str">
        <f t="shared" si="6"/>
        <v/>
      </c>
      <c r="N32" s="4" t="str">
        <f>IFERROR(IF(VLOOKUP(N$3&amp;$A32,Westbound!$A:$J,6,FALSE)="","",VLOOKUP(N$3&amp;$A32,Westbound!$A:$J,6,FALSE)),"")</f>
        <v/>
      </c>
      <c r="O32" s="4" t="str">
        <f>IFERROR(IF(VLOOKUP(O$3&amp;$A32,Westbound!$A:$J,6,FALSE)="","",VLOOKUP(O$3&amp;$A32,Westbound!$A:$J,6,FALSE)),"")</f>
        <v/>
      </c>
      <c r="P32" s="4" t="str">
        <f>IFERROR(IF(VLOOKUP(P$3&amp;$A32,Westbound!$A:$J,6,FALSE)="","",VLOOKUP(P$3&amp;$A32,Westbound!$A:$J,6,FALSE)),"")</f>
        <v/>
      </c>
      <c r="Q32" s="17" t="str">
        <f t="shared" si="7"/>
        <v/>
      </c>
    </row>
    <row r="33" spans="1:17" x14ac:dyDescent="0.25">
      <c r="A33" s="174" t="s">
        <v>604</v>
      </c>
      <c r="B33" s="4" t="str">
        <f>IFERROR(IF(VLOOKUP(B$3&amp;$A33,Northbound!$A:$J,6,FALSE)="","",VLOOKUP(B$3&amp;$A33,Northbound!$A:$J,6,FALSE)),"")</f>
        <v/>
      </c>
      <c r="C33" s="4">
        <f>IFERROR(IF(VLOOKUP(C$3&amp;$A33,Northbound!$A:$J,6,FALSE)="","",VLOOKUP(C$3&amp;$A33,Northbound!$A:$J,6,FALSE)),"")</f>
        <v>0</v>
      </c>
      <c r="D33" s="4" t="str">
        <f>IFERROR(IF(VLOOKUP(D$3&amp;$A33,Northbound!$A:$J,6,FALSE)="","",VLOOKUP(D$3&amp;$A33,Northbound!$A:$J,6,FALSE)),"")</f>
        <v/>
      </c>
      <c r="E33" s="17">
        <f t="shared" si="4"/>
        <v>0</v>
      </c>
      <c r="F33" s="4" t="str">
        <f>IFERROR(IF(VLOOKUP(F$3&amp;$A33,Southbound!$A:$J,6,FALSE)="","",VLOOKUP(F$3&amp;$A33,Southbound!$A:$J,6,FALSE)),"")</f>
        <v/>
      </c>
      <c r="G33" s="4">
        <f>IFERROR(IF(VLOOKUP(G$3&amp;$A33,Southbound!$A:$J,6,FALSE)="","",VLOOKUP(G$3&amp;$A33,Southbound!$A:$J,6,FALSE)),"")</f>
        <v>1</v>
      </c>
      <c r="H33" s="4" t="str">
        <f>IFERROR(IF(VLOOKUP(H$3&amp;$A33,Southbound!$A:$J,6,FALSE)="","",VLOOKUP(H$3&amp;$A33,Southbound!$A:$J,6,FALSE)),"")</f>
        <v/>
      </c>
      <c r="I33" s="17">
        <f t="shared" si="5"/>
        <v>1</v>
      </c>
      <c r="J33" s="4" t="str">
        <f>IFERROR(IF(VLOOKUP(J$3&amp;$A33,Eastbound!$A:$J,6,FALSE)="","",VLOOKUP(J$3&amp;$A33,Eastbound!$A:$J,6,FALSE)),"")</f>
        <v/>
      </c>
      <c r="K33" s="4" t="str">
        <f>IFERROR(IF(VLOOKUP(K$3&amp;$A33,Eastbound!$A:$J,6,FALSE)="","",VLOOKUP(K$3&amp;$A33,Eastbound!$A:$J,6,FALSE)),"")</f>
        <v/>
      </c>
      <c r="L33" s="4" t="str">
        <f>IFERROR(IF(VLOOKUP(L$3&amp;$A33,Eastbound!$A:$J,6,FALSE)="","",VLOOKUP(L$3&amp;$A33,Eastbound!$A:$J,6,FALSE)),"")</f>
        <v/>
      </c>
      <c r="M33" s="17" t="str">
        <f t="shared" si="6"/>
        <v/>
      </c>
      <c r="N33" s="4" t="str">
        <f>IFERROR(IF(VLOOKUP(N$3&amp;$A33,Westbound!$A:$J,6,FALSE)="","",VLOOKUP(N$3&amp;$A33,Westbound!$A:$J,6,FALSE)),"")</f>
        <v/>
      </c>
      <c r="O33" s="4" t="str">
        <f>IFERROR(IF(VLOOKUP(O$3&amp;$A33,Westbound!$A:$J,6,FALSE)="","",VLOOKUP(O$3&amp;$A33,Westbound!$A:$J,6,FALSE)),"")</f>
        <v/>
      </c>
      <c r="P33" s="4" t="str">
        <f>IFERROR(IF(VLOOKUP(P$3&amp;$A33,Westbound!$A:$J,6,FALSE)="","",VLOOKUP(P$3&amp;$A33,Westbound!$A:$J,6,FALSE)),"")</f>
        <v/>
      </c>
      <c r="Q33" s="17" t="str">
        <f t="shared" si="7"/>
        <v/>
      </c>
    </row>
    <row r="34" spans="1:17" x14ac:dyDescent="0.25">
      <c r="A34" s="174" t="s">
        <v>605</v>
      </c>
      <c r="B34" s="4" t="str">
        <f>IFERROR(IF(VLOOKUP(B$3&amp;$A34,Northbound!$A:$J,6,FALSE)="","",VLOOKUP(B$3&amp;$A34,Northbound!$A:$J,6,FALSE)),"")</f>
        <v/>
      </c>
      <c r="C34" s="4">
        <f>IFERROR(IF(VLOOKUP(C$3&amp;$A34,Northbound!$A:$J,6,FALSE)="","",VLOOKUP(C$3&amp;$A34,Northbound!$A:$J,6,FALSE)),"")</f>
        <v>1</v>
      </c>
      <c r="D34" s="4" t="str">
        <f>IFERROR(IF(VLOOKUP(D$3&amp;$A34,Northbound!$A:$J,6,FALSE)="","",VLOOKUP(D$3&amp;$A34,Northbound!$A:$J,6,FALSE)),"")</f>
        <v/>
      </c>
      <c r="E34" s="17">
        <f t="shared" si="4"/>
        <v>1</v>
      </c>
      <c r="F34" s="4" t="str">
        <f>IFERROR(IF(VLOOKUP(F$3&amp;$A34,Southbound!$A:$J,6,FALSE)="","",VLOOKUP(F$3&amp;$A34,Southbound!$A:$J,6,FALSE)),"")</f>
        <v/>
      </c>
      <c r="G34" s="4">
        <f>IFERROR(IF(VLOOKUP(G$3&amp;$A34,Southbound!$A:$J,6,FALSE)="","",VLOOKUP(G$3&amp;$A34,Southbound!$A:$J,6,FALSE)),"")</f>
        <v>3</v>
      </c>
      <c r="H34" s="4" t="str">
        <f>IFERROR(IF(VLOOKUP(H$3&amp;$A34,Southbound!$A:$J,6,FALSE)="","",VLOOKUP(H$3&amp;$A34,Southbound!$A:$J,6,FALSE)),"")</f>
        <v/>
      </c>
      <c r="I34" s="17">
        <f t="shared" si="5"/>
        <v>3</v>
      </c>
      <c r="J34" s="4" t="str">
        <f>IFERROR(IF(VLOOKUP(J$3&amp;$A34,Eastbound!$A:$J,6,FALSE)="","",VLOOKUP(J$3&amp;$A34,Eastbound!$A:$J,6,FALSE)),"")</f>
        <v/>
      </c>
      <c r="K34" s="4" t="str">
        <f>IFERROR(IF(VLOOKUP(K$3&amp;$A34,Eastbound!$A:$J,6,FALSE)="","",VLOOKUP(K$3&amp;$A34,Eastbound!$A:$J,6,FALSE)),"")</f>
        <v/>
      </c>
      <c r="L34" s="4" t="str">
        <f>IFERROR(IF(VLOOKUP(L$3&amp;$A34,Eastbound!$A:$J,6,FALSE)="","",VLOOKUP(L$3&amp;$A34,Eastbound!$A:$J,6,FALSE)),"")</f>
        <v/>
      </c>
      <c r="M34" s="17" t="str">
        <f t="shared" si="6"/>
        <v/>
      </c>
      <c r="N34" s="4" t="str">
        <f>IFERROR(IF(VLOOKUP(N$3&amp;$A34,Westbound!$A:$J,6,FALSE)="","",VLOOKUP(N$3&amp;$A34,Westbound!$A:$J,6,FALSE)),"")</f>
        <v/>
      </c>
      <c r="O34" s="4" t="str">
        <f>IFERROR(IF(VLOOKUP(O$3&amp;$A34,Westbound!$A:$J,6,FALSE)="","",VLOOKUP(O$3&amp;$A34,Westbound!$A:$J,6,FALSE)),"")</f>
        <v/>
      </c>
      <c r="P34" s="4" t="str">
        <f>IFERROR(IF(VLOOKUP(P$3&amp;$A34,Westbound!$A:$J,6,FALSE)="","",VLOOKUP(P$3&amp;$A34,Westbound!$A:$J,6,FALSE)),"")</f>
        <v/>
      </c>
      <c r="Q34" s="17" t="str">
        <f t="shared" si="7"/>
        <v/>
      </c>
    </row>
    <row r="35" spans="1:17" x14ac:dyDescent="0.25">
      <c r="A35" s="174" t="s">
        <v>606</v>
      </c>
      <c r="B35" s="4" t="str">
        <f>IFERROR(IF(VLOOKUP(B$3&amp;$A35,Northbound!$A:$J,6,FALSE)="","",VLOOKUP(B$3&amp;$A35,Northbound!$A:$J,6,FALSE)),"")</f>
        <v/>
      </c>
      <c r="C35" s="4">
        <f>IFERROR(IF(VLOOKUP(C$3&amp;$A35,Northbound!$A:$J,6,FALSE)="","",VLOOKUP(C$3&amp;$A35,Northbound!$A:$J,6,FALSE)),"")</f>
        <v>0</v>
      </c>
      <c r="D35" s="4" t="str">
        <f>IFERROR(IF(VLOOKUP(D$3&amp;$A35,Northbound!$A:$J,6,FALSE)="","",VLOOKUP(D$3&amp;$A35,Northbound!$A:$J,6,FALSE)),"")</f>
        <v/>
      </c>
      <c r="E35" s="17">
        <f t="shared" si="4"/>
        <v>0</v>
      </c>
      <c r="F35" s="4" t="str">
        <f>IFERROR(IF(VLOOKUP(F$3&amp;$A35,Southbound!$A:$J,6,FALSE)="","",VLOOKUP(F$3&amp;$A35,Southbound!$A:$J,6,FALSE)),"")</f>
        <v/>
      </c>
      <c r="G35" s="4">
        <f>IFERROR(IF(VLOOKUP(G$3&amp;$A35,Southbound!$A:$J,6,FALSE)="","",VLOOKUP(G$3&amp;$A35,Southbound!$A:$J,6,FALSE)),"")</f>
        <v>1</v>
      </c>
      <c r="H35" s="4" t="str">
        <f>IFERROR(IF(VLOOKUP(H$3&amp;$A35,Southbound!$A:$J,6,FALSE)="","",VLOOKUP(H$3&amp;$A35,Southbound!$A:$J,6,FALSE)),"")</f>
        <v/>
      </c>
      <c r="I35" s="17">
        <f t="shared" si="5"/>
        <v>1</v>
      </c>
      <c r="J35" s="4" t="str">
        <f>IFERROR(IF(VLOOKUP(J$3&amp;$A35,Eastbound!$A:$J,6,FALSE)="","",VLOOKUP(J$3&amp;$A35,Eastbound!$A:$J,6,FALSE)),"")</f>
        <v/>
      </c>
      <c r="K35" s="4" t="str">
        <f>IFERROR(IF(VLOOKUP(K$3&amp;$A35,Eastbound!$A:$J,6,FALSE)="","",VLOOKUP(K$3&amp;$A35,Eastbound!$A:$J,6,FALSE)),"")</f>
        <v/>
      </c>
      <c r="L35" s="4" t="str">
        <f>IFERROR(IF(VLOOKUP(L$3&amp;$A35,Eastbound!$A:$J,6,FALSE)="","",VLOOKUP(L$3&amp;$A35,Eastbound!$A:$J,6,FALSE)),"")</f>
        <v/>
      </c>
      <c r="M35" s="17" t="str">
        <f t="shared" si="6"/>
        <v/>
      </c>
      <c r="N35" s="4" t="str">
        <f>IFERROR(IF(VLOOKUP(N$3&amp;$A35,Westbound!$A:$J,6,FALSE)="","",VLOOKUP(N$3&amp;$A35,Westbound!$A:$J,6,FALSE)),"")</f>
        <v/>
      </c>
      <c r="O35" s="4" t="str">
        <f>IFERROR(IF(VLOOKUP(O$3&amp;$A35,Westbound!$A:$J,6,FALSE)="","",VLOOKUP(O$3&amp;$A35,Westbound!$A:$J,6,FALSE)),"")</f>
        <v/>
      </c>
      <c r="P35" s="4" t="str">
        <f>IFERROR(IF(VLOOKUP(P$3&amp;$A35,Westbound!$A:$J,6,FALSE)="","",VLOOKUP(P$3&amp;$A35,Westbound!$A:$J,6,FALSE)),"")</f>
        <v/>
      </c>
      <c r="Q35" s="17" t="str">
        <f t="shared" si="7"/>
        <v/>
      </c>
    </row>
    <row r="36" spans="1:17" x14ac:dyDescent="0.25">
      <c r="A36" s="174" t="s">
        <v>607</v>
      </c>
      <c r="B36" s="4" t="str">
        <f>IFERROR(IF(VLOOKUP(B$3&amp;$A36,Northbound!$A:$J,6,FALSE)="","",VLOOKUP(B$3&amp;$A36,Northbound!$A:$J,6,FALSE)),"")</f>
        <v/>
      </c>
      <c r="C36" s="4">
        <f>IFERROR(IF(VLOOKUP(C$3&amp;$A36,Northbound!$A:$J,6,FALSE)="","",VLOOKUP(C$3&amp;$A36,Northbound!$A:$J,6,FALSE)),"")</f>
        <v>0</v>
      </c>
      <c r="D36" s="4" t="str">
        <f>IFERROR(IF(VLOOKUP(D$3&amp;$A36,Northbound!$A:$J,6,FALSE)="","",VLOOKUP(D$3&amp;$A36,Northbound!$A:$J,6,FALSE)),"")</f>
        <v/>
      </c>
      <c r="E36" s="17">
        <f t="shared" si="4"/>
        <v>0</v>
      </c>
      <c r="F36" s="4" t="str">
        <f>IFERROR(IF(VLOOKUP(F$3&amp;$A36,Southbound!$A:$J,6,FALSE)="","",VLOOKUP(F$3&amp;$A36,Southbound!$A:$J,6,FALSE)),"")</f>
        <v/>
      </c>
      <c r="G36" s="4">
        <f>IFERROR(IF(VLOOKUP(G$3&amp;$A36,Southbound!$A:$J,6,FALSE)="","",VLOOKUP(G$3&amp;$A36,Southbound!$A:$J,6,FALSE)),"")</f>
        <v>2</v>
      </c>
      <c r="H36" s="4" t="str">
        <f>IFERROR(IF(VLOOKUP(H$3&amp;$A36,Southbound!$A:$J,6,FALSE)="","",VLOOKUP(H$3&amp;$A36,Southbound!$A:$J,6,FALSE)),"")</f>
        <v/>
      </c>
      <c r="I36" s="17">
        <f t="shared" si="5"/>
        <v>2</v>
      </c>
      <c r="J36" s="4" t="str">
        <f>IFERROR(IF(VLOOKUP(J$3&amp;$A36,Eastbound!$A:$J,6,FALSE)="","",VLOOKUP(J$3&amp;$A36,Eastbound!$A:$J,6,FALSE)),"")</f>
        <v/>
      </c>
      <c r="K36" s="4" t="str">
        <f>IFERROR(IF(VLOOKUP(K$3&amp;$A36,Eastbound!$A:$J,6,FALSE)="","",VLOOKUP(K$3&amp;$A36,Eastbound!$A:$J,6,FALSE)),"")</f>
        <v/>
      </c>
      <c r="L36" s="4" t="str">
        <f>IFERROR(IF(VLOOKUP(L$3&amp;$A36,Eastbound!$A:$J,6,FALSE)="","",VLOOKUP(L$3&amp;$A36,Eastbound!$A:$J,6,FALSE)),"")</f>
        <v/>
      </c>
      <c r="M36" s="17" t="str">
        <f t="shared" si="6"/>
        <v/>
      </c>
      <c r="N36" s="4" t="str">
        <f>IFERROR(IF(VLOOKUP(N$3&amp;$A36,Westbound!$A:$J,6,FALSE)="","",VLOOKUP(N$3&amp;$A36,Westbound!$A:$J,6,FALSE)),"")</f>
        <v/>
      </c>
      <c r="O36" s="4" t="str">
        <f>IFERROR(IF(VLOOKUP(O$3&amp;$A36,Westbound!$A:$J,6,FALSE)="","",VLOOKUP(O$3&amp;$A36,Westbound!$A:$J,6,FALSE)),"")</f>
        <v/>
      </c>
      <c r="P36" s="4" t="str">
        <f>IFERROR(IF(VLOOKUP(P$3&amp;$A36,Westbound!$A:$J,6,FALSE)="","",VLOOKUP(P$3&amp;$A36,Westbound!$A:$J,6,FALSE)),"")</f>
        <v/>
      </c>
      <c r="Q36" s="17" t="str">
        <f t="shared" si="7"/>
        <v/>
      </c>
    </row>
    <row r="37" spans="1:17" x14ac:dyDescent="0.25">
      <c r="A37" s="174" t="s">
        <v>608</v>
      </c>
      <c r="B37" s="4" t="str">
        <f>IFERROR(IF(VLOOKUP(B$3&amp;$A37,Northbound!$A:$J,6,FALSE)="","",VLOOKUP(B$3&amp;$A37,Northbound!$A:$J,6,FALSE)),"")</f>
        <v/>
      </c>
      <c r="C37" s="4">
        <f>IFERROR(IF(VLOOKUP(C$3&amp;$A37,Northbound!$A:$J,6,FALSE)="","",VLOOKUP(C$3&amp;$A37,Northbound!$A:$J,6,FALSE)),"")</f>
        <v>0</v>
      </c>
      <c r="D37" s="4" t="str">
        <f>IFERROR(IF(VLOOKUP(D$3&amp;$A37,Northbound!$A:$J,6,FALSE)="","",VLOOKUP(D$3&amp;$A37,Northbound!$A:$J,6,FALSE)),"")</f>
        <v/>
      </c>
      <c r="E37" s="17">
        <f t="shared" si="4"/>
        <v>0</v>
      </c>
      <c r="F37" s="4" t="str">
        <f>IFERROR(IF(VLOOKUP(F$3&amp;$A37,Southbound!$A:$J,6,FALSE)="","",VLOOKUP(F$3&amp;$A37,Southbound!$A:$J,6,FALSE)),"")</f>
        <v/>
      </c>
      <c r="G37" s="4">
        <f>IFERROR(IF(VLOOKUP(G$3&amp;$A37,Southbound!$A:$J,6,FALSE)="","",VLOOKUP(G$3&amp;$A37,Southbound!$A:$J,6,FALSE)),"")</f>
        <v>5</v>
      </c>
      <c r="H37" s="4" t="str">
        <f>IFERROR(IF(VLOOKUP(H$3&amp;$A37,Southbound!$A:$J,6,FALSE)="","",VLOOKUP(H$3&amp;$A37,Southbound!$A:$J,6,FALSE)),"")</f>
        <v/>
      </c>
      <c r="I37" s="17">
        <f t="shared" si="5"/>
        <v>5</v>
      </c>
      <c r="J37" s="4" t="str">
        <f>IFERROR(IF(VLOOKUP(J$3&amp;$A37,Eastbound!$A:$J,6,FALSE)="","",VLOOKUP(J$3&amp;$A37,Eastbound!$A:$J,6,FALSE)),"")</f>
        <v/>
      </c>
      <c r="K37" s="4" t="str">
        <f>IFERROR(IF(VLOOKUP(K$3&amp;$A37,Eastbound!$A:$J,6,FALSE)="","",VLOOKUP(K$3&amp;$A37,Eastbound!$A:$J,6,FALSE)),"")</f>
        <v/>
      </c>
      <c r="L37" s="4" t="str">
        <f>IFERROR(IF(VLOOKUP(L$3&amp;$A37,Eastbound!$A:$J,6,FALSE)="","",VLOOKUP(L$3&amp;$A37,Eastbound!$A:$J,6,FALSE)),"")</f>
        <v/>
      </c>
      <c r="M37" s="17" t="str">
        <f t="shared" si="6"/>
        <v/>
      </c>
      <c r="N37" s="4" t="str">
        <f>IFERROR(IF(VLOOKUP(N$3&amp;$A37,Westbound!$A:$J,6,FALSE)="","",VLOOKUP(N$3&amp;$A37,Westbound!$A:$J,6,FALSE)),"")</f>
        <v/>
      </c>
      <c r="O37" s="4" t="str">
        <f>IFERROR(IF(VLOOKUP(O$3&amp;$A37,Westbound!$A:$J,6,FALSE)="","",VLOOKUP(O$3&amp;$A37,Westbound!$A:$J,6,FALSE)),"")</f>
        <v/>
      </c>
      <c r="P37" s="4" t="str">
        <f>IFERROR(IF(VLOOKUP(P$3&amp;$A37,Westbound!$A:$J,6,FALSE)="","",VLOOKUP(P$3&amp;$A37,Westbound!$A:$J,6,FALSE)),"")</f>
        <v/>
      </c>
      <c r="Q37" s="17" t="str">
        <f t="shared" si="7"/>
        <v/>
      </c>
    </row>
    <row r="38" spans="1:17" x14ac:dyDescent="0.25">
      <c r="A38" s="174" t="s">
        <v>609</v>
      </c>
      <c r="B38" s="4" t="str">
        <f>IFERROR(IF(VLOOKUP(B$3&amp;$A38,Northbound!$A:$J,6,FALSE)="","",VLOOKUP(B$3&amp;$A38,Northbound!$A:$J,6,FALSE)),"")</f>
        <v/>
      </c>
      <c r="C38" s="4">
        <f>IFERROR(IF(VLOOKUP(C$3&amp;$A38,Northbound!$A:$J,6,FALSE)="","",VLOOKUP(C$3&amp;$A38,Northbound!$A:$J,6,FALSE)),"")</f>
        <v>0</v>
      </c>
      <c r="D38" s="4" t="str">
        <f>IFERROR(IF(VLOOKUP(D$3&amp;$A38,Northbound!$A:$J,6,FALSE)="","",VLOOKUP(D$3&amp;$A38,Northbound!$A:$J,6,FALSE)),"")</f>
        <v/>
      </c>
      <c r="E38" s="17">
        <f t="shared" si="4"/>
        <v>0</v>
      </c>
      <c r="F38" s="4" t="str">
        <f>IFERROR(IF(VLOOKUP(F$3&amp;$A38,Southbound!$A:$J,6,FALSE)="","",VLOOKUP(F$3&amp;$A38,Southbound!$A:$J,6,FALSE)),"")</f>
        <v/>
      </c>
      <c r="G38" s="4">
        <f>IFERROR(IF(VLOOKUP(G$3&amp;$A38,Southbound!$A:$J,6,FALSE)="","",VLOOKUP(G$3&amp;$A38,Southbound!$A:$J,6,FALSE)),"")</f>
        <v>3</v>
      </c>
      <c r="H38" s="4" t="str">
        <f>IFERROR(IF(VLOOKUP(H$3&amp;$A38,Southbound!$A:$J,6,FALSE)="","",VLOOKUP(H$3&amp;$A38,Southbound!$A:$J,6,FALSE)),"")</f>
        <v/>
      </c>
      <c r="I38" s="17">
        <f t="shared" si="5"/>
        <v>3</v>
      </c>
      <c r="J38" s="4" t="str">
        <f>IFERROR(IF(VLOOKUP(J$3&amp;$A38,Eastbound!$A:$J,6,FALSE)="","",VLOOKUP(J$3&amp;$A38,Eastbound!$A:$J,6,FALSE)),"")</f>
        <v/>
      </c>
      <c r="K38" s="4" t="str">
        <f>IFERROR(IF(VLOOKUP(K$3&amp;$A38,Eastbound!$A:$J,6,FALSE)="","",VLOOKUP(K$3&amp;$A38,Eastbound!$A:$J,6,FALSE)),"")</f>
        <v/>
      </c>
      <c r="L38" s="4" t="str">
        <f>IFERROR(IF(VLOOKUP(L$3&amp;$A38,Eastbound!$A:$J,6,FALSE)="","",VLOOKUP(L$3&amp;$A38,Eastbound!$A:$J,6,FALSE)),"")</f>
        <v/>
      </c>
      <c r="M38" s="17" t="str">
        <f t="shared" si="6"/>
        <v/>
      </c>
      <c r="N38" s="4" t="str">
        <f>IFERROR(IF(VLOOKUP(N$3&amp;$A38,Westbound!$A:$J,6,FALSE)="","",VLOOKUP(N$3&amp;$A38,Westbound!$A:$J,6,FALSE)),"")</f>
        <v/>
      </c>
      <c r="O38" s="4" t="str">
        <f>IFERROR(IF(VLOOKUP(O$3&amp;$A38,Westbound!$A:$J,6,FALSE)="","",VLOOKUP(O$3&amp;$A38,Westbound!$A:$J,6,FALSE)),"")</f>
        <v/>
      </c>
      <c r="P38" s="4" t="str">
        <f>IFERROR(IF(VLOOKUP(P$3&amp;$A38,Westbound!$A:$J,6,FALSE)="","",VLOOKUP(P$3&amp;$A38,Westbound!$A:$J,6,FALSE)),"")</f>
        <v/>
      </c>
      <c r="Q38" s="17" t="str">
        <f t="shared" si="7"/>
        <v/>
      </c>
    </row>
    <row r="39" spans="1:17" x14ac:dyDescent="0.25">
      <c r="A39" s="174" t="s">
        <v>610</v>
      </c>
      <c r="B39" s="4" t="str">
        <f>IFERROR(IF(VLOOKUP(B$3&amp;$A39,Northbound!$A:$J,6,FALSE)="","",VLOOKUP(B$3&amp;$A39,Northbound!$A:$J,6,FALSE)),"")</f>
        <v/>
      </c>
      <c r="C39" s="4">
        <f>IFERROR(IF(VLOOKUP(C$3&amp;$A39,Northbound!$A:$J,6,FALSE)="","",VLOOKUP(C$3&amp;$A39,Northbound!$A:$J,6,FALSE)),"")</f>
        <v>2</v>
      </c>
      <c r="D39" s="4" t="str">
        <f>IFERROR(IF(VLOOKUP(D$3&amp;$A39,Northbound!$A:$J,6,FALSE)="","",VLOOKUP(D$3&amp;$A39,Northbound!$A:$J,6,FALSE)),"")</f>
        <v/>
      </c>
      <c r="E39" s="17">
        <f t="shared" si="4"/>
        <v>2</v>
      </c>
      <c r="F39" s="4" t="str">
        <f>IFERROR(IF(VLOOKUP(F$3&amp;$A39,Southbound!$A:$J,6,FALSE)="","",VLOOKUP(F$3&amp;$A39,Southbound!$A:$J,6,FALSE)),"")</f>
        <v/>
      </c>
      <c r="G39" s="4">
        <f>IFERROR(IF(VLOOKUP(G$3&amp;$A39,Southbound!$A:$J,6,FALSE)="","",VLOOKUP(G$3&amp;$A39,Southbound!$A:$J,6,FALSE)),"")</f>
        <v>0</v>
      </c>
      <c r="H39" s="4" t="str">
        <f>IFERROR(IF(VLOOKUP(H$3&amp;$A39,Southbound!$A:$J,6,FALSE)="","",VLOOKUP(H$3&amp;$A39,Southbound!$A:$J,6,FALSE)),"")</f>
        <v/>
      </c>
      <c r="I39" s="17">
        <f t="shared" si="5"/>
        <v>0</v>
      </c>
      <c r="J39" s="4" t="str">
        <f>IFERROR(IF(VLOOKUP(J$3&amp;$A39,Eastbound!$A:$J,6,FALSE)="","",VLOOKUP(J$3&amp;$A39,Eastbound!$A:$J,6,FALSE)),"")</f>
        <v/>
      </c>
      <c r="K39" s="4" t="str">
        <f>IFERROR(IF(VLOOKUP(K$3&amp;$A39,Eastbound!$A:$J,6,FALSE)="","",VLOOKUP(K$3&amp;$A39,Eastbound!$A:$J,6,FALSE)),"")</f>
        <v/>
      </c>
      <c r="L39" s="4" t="str">
        <f>IFERROR(IF(VLOOKUP(L$3&amp;$A39,Eastbound!$A:$J,6,FALSE)="","",VLOOKUP(L$3&amp;$A39,Eastbound!$A:$J,6,FALSE)),"")</f>
        <v/>
      </c>
      <c r="M39" s="17" t="str">
        <f t="shared" si="6"/>
        <v/>
      </c>
      <c r="N39" s="4" t="str">
        <f>IFERROR(IF(VLOOKUP(N$3&amp;$A39,Westbound!$A:$J,6,FALSE)="","",VLOOKUP(N$3&amp;$A39,Westbound!$A:$J,6,FALSE)),"")</f>
        <v/>
      </c>
      <c r="O39" s="4" t="str">
        <f>IFERROR(IF(VLOOKUP(O$3&amp;$A39,Westbound!$A:$J,6,FALSE)="","",VLOOKUP(O$3&amp;$A39,Westbound!$A:$J,6,FALSE)),"")</f>
        <v/>
      </c>
      <c r="P39" s="4" t="str">
        <f>IFERROR(IF(VLOOKUP(P$3&amp;$A39,Westbound!$A:$J,6,FALSE)="","",VLOOKUP(P$3&amp;$A39,Westbound!$A:$J,6,FALSE)),"")</f>
        <v/>
      </c>
      <c r="Q39" s="17" t="str">
        <f t="shared" si="7"/>
        <v/>
      </c>
    </row>
    <row r="40" spans="1:17" x14ac:dyDescent="0.25">
      <c r="A40" s="174" t="s">
        <v>611</v>
      </c>
      <c r="B40" s="4" t="str">
        <f>IFERROR(IF(VLOOKUP(B$3&amp;$A40,Northbound!$A:$J,6,FALSE)="","",VLOOKUP(B$3&amp;$A40,Northbound!$A:$J,6,FALSE)),"")</f>
        <v/>
      </c>
      <c r="C40" s="4">
        <f>IFERROR(IF(VLOOKUP(C$3&amp;$A40,Northbound!$A:$J,6,FALSE)="","",VLOOKUP(C$3&amp;$A40,Northbound!$A:$J,6,FALSE)),"")</f>
        <v>0</v>
      </c>
      <c r="D40" s="4" t="str">
        <f>IFERROR(IF(VLOOKUP(D$3&amp;$A40,Northbound!$A:$J,6,FALSE)="","",VLOOKUP(D$3&amp;$A40,Northbound!$A:$J,6,FALSE)),"")</f>
        <v/>
      </c>
      <c r="E40" s="17">
        <f t="shared" si="4"/>
        <v>0</v>
      </c>
      <c r="F40" s="4" t="str">
        <f>IFERROR(IF(VLOOKUP(F$3&amp;$A40,Southbound!$A:$J,6,FALSE)="","",VLOOKUP(F$3&amp;$A40,Southbound!$A:$J,6,FALSE)),"")</f>
        <v/>
      </c>
      <c r="G40" s="4">
        <f>IFERROR(IF(VLOOKUP(G$3&amp;$A40,Southbound!$A:$J,6,FALSE)="","",VLOOKUP(G$3&amp;$A40,Southbound!$A:$J,6,FALSE)),"")</f>
        <v>7</v>
      </c>
      <c r="H40" s="4" t="str">
        <f>IFERROR(IF(VLOOKUP(H$3&amp;$A40,Southbound!$A:$J,6,FALSE)="","",VLOOKUP(H$3&amp;$A40,Southbound!$A:$J,6,FALSE)),"")</f>
        <v/>
      </c>
      <c r="I40" s="17">
        <f t="shared" si="5"/>
        <v>7</v>
      </c>
      <c r="J40" s="4" t="str">
        <f>IFERROR(IF(VLOOKUP(J$3&amp;$A40,Eastbound!$A:$J,6,FALSE)="","",VLOOKUP(J$3&amp;$A40,Eastbound!$A:$J,6,FALSE)),"")</f>
        <v/>
      </c>
      <c r="K40" s="4" t="str">
        <f>IFERROR(IF(VLOOKUP(K$3&amp;$A40,Eastbound!$A:$J,6,FALSE)="","",VLOOKUP(K$3&amp;$A40,Eastbound!$A:$J,6,FALSE)),"")</f>
        <v/>
      </c>
      <c r="L40" s="4" t="str">
        <f>IFERROR(IF(VLOOKUP(L$3&amp;$A40,Eastbound!$A:$J,6,FALSE)="","",VLOOKUP(L$3&amp;$A40,Eastbound!$A:$J,6,FALSE)),"")</f>
        <v/>
      </c>
      <c r="M40" s="17" t="str">
        <f t="shared" si="6"/>
        <v/>
      </c>
      <c r="N40" s="4" t="str">
        <f>IFERROR(IF(VLOOKUP(N$3&amp;$A40,Westbound!$A:$J,6,FALSE)="","",VLOOKUP(N$3&amp;$A40,Westbound!$A:$J,6,FALSE)),"")</f>
        <v/>
      </c>
      <c r="O40" s="4" t="str">
        <f>IFERROR(IF(VLOOKUP(O$3&amp;$A40,Westbound!$A:$J,6,FALSE)="","",VLOOKUP(O$3&amp;$A40,Westbound!$A:$J,6,FALSE)),"")</f>
        <v/>
      </c>
      <c r="P40" s="4" t="str">
        <f>IFERROR(IF(VLOOKUP(P$3&amp;$A40,Westbound!$A:$J,6,FALSE)="","",VLOOKUP(P$3&amp;$A40,Westbound!$A:$J,6,FALSE)),"")</f>
        <v/>
      </c>
      <c r="Q40" s="17" t="str">
        <f t="shared" si="7"/>
        <v/>
      </c>
    </row>
    <row r="41" spans="1:17" x14ac:dyDescent="0.25">
      <c r="A41" s="174" t="s">
        <v>612</v>
      </c>
      <c r="B41" s="4" t="str">
        <f>IFERROR(IF(VLOOKUP(B$3&amp;$A41,Northbound!$A:$J,6,FALSE)="","",VLOOKUP(B$3&amp;$A41,Northbound!$A:$J,6,FALSE)),"")</f>
        <v/>
      </c>
      <c r="C41" s="4">
        <f>IFERROR(IF(VLOOKUP(C$3&amp;$A41,Northbound!$A:$J,6,FALSE)="","",VLOOKUP(C$3&amp;$A41,Northbound!$A:$J,6,FALSE)),"")</f>
        <v>0</v>
      </c>
      <c r="D41" s="4" t="str">
        <f>IFERROR(IF(VLOOKUP(D$3&amp;$A41,Northbound!$A:$J,6,FALSE)="","",VLOOKUP(D$3&amp;$A41,Northbound!$A:$J,6,FALSE)),"")</f>
        <v/>
      </c>
      <c r="E41" s="17">
        <f t="shared" si="4"/>
        <v>0</v>
      </c>
      <c r="F41" s="4" t="str">
        <f>IFERROR(IF(VLOOKUP(F$3&amp;$A41,Southbound!$A:$J,6,FALSE)="","",VLOOKUP(F$3&amp;$A41,Southbound!$A:$J,6,FALSE)),"")</f>
        <v/>
      </c>
      <c r="G41" s="4">
        <f>IFERROR(IF(VLOOKUP(G$3&amp;$A41,Southbound!$A:$J,6,FALSE)="","",VLOOKUP(G$3&amp;$A41,Southbound!$A:$J,6,FALSE)),"")</f>
        <v>2</v>
      </c>
      <c r="H41" s="4" t="str">
        <f>IFERROR(IF(VLOOKUP(H$3&amp;$A41,Southbound!$A:$J,6,FALSE)="","",VLOOKUP(H$3&amp;$A41,Southbound!$A:$J,6,FALSE)),"")</f>
        <v/>
      </c>
      <c r="I41" s="17">
        <f t="shared" si="5"/>
        <v>2</v>
      </c>
      <c r="J41" s="4" t="str">
        <f>IFERROR(IF(VLOOKUP(J$3&amp;$A41,Eastbound!$A:$J,6,FALSE)="","",VLOOKUP(J$3&amp;$A41,Eastbound!$A:$J,6,FALSE)),"")</f>
        <v/>
      </c>
      <c r="K41" s="4" t="str">
        <f>IFERROR(IF(VLOOKUP(K$3&amp;$A41,Eastbound!$A:$J,6,FALSE)="","",VLOOKUP(K$3&amp;$A41,Eastbound!$A:$J,6,FALSE)),"")</f>
        <v/>
      </c>
      <c r="L41" s="4" t="str">
        <f>IFERROR(IF(VLOOKUP(L$3&amp;$A41,Eastbound!$A:$J,6,FALSE)="","",VLOOKUP(L$3&amp;$A41,Eastbound!$A:$J,6,FALSE)),"")</f>
        <v/>
      </c>
      <c r="M41" s="17" t="str">
        <f t="shared" si="6"/>
        <v/>
      </c>
      <c r="N41" s="4" t="str">
        <f>IFERROR(IF(VLOOKUP(N$3&amp;$A41,Westbound!$A:$J,6,FALSE)="","",VLOOKUP(N$3&amp;$A41,Westbound!$A:$J,6,FALSE)),"")</f>
        <v/>
      </c>
      <c r="O41" s="4" t="str">
        <f>IFERROR(IF(VLOOKUP(O$3&amp;$A41,Westbound!$A:$J,6,FALSE)="","",VLOOKUP(O$3&amp;$A41,Westbound!$A:$J,6,FALSE)),"")</f>
        <v/>
      </c>
      <c r="P41" s="4" t="str">
        <f>IFERROR(IF(VLOOKUP(P$3&amp;$A41,Westbound!$A:$J,6,FALSE)="","",VLOOKUP(P$3&amp;$A41,Westbound!$A:$J,6,FALSE)),"")</f>
        <v/>
      </c>
      <c r="Q41" s="17" t="str">
        <f t="shared" si="7"/>
        <v/>
      </c>
    </row>
    <row r="42" spans="1:17" x14ac:dyDescent="0.25">
      <c r="A42" s="174" t="s">
        <v>613</v>
      </c>
      <c r="B42" s="4" t="str">
        <f>IFERROR(IF(VLOOKUP(B$3&amp;$A42,Northbound!$A:$J,6,FALSE)="","",VLOOKUP(B$3&amp;$A42,Northbound!$A:$J,6,FALSE)),"")</f>
        <v/>
      </c>
      <c r="C42" s="4">
        <f>IFERROR(IF(VLOOKUP(C$3&amp;$A42,Northbound!$A:$J,6,FALSE)="","",VLOOKUP(C$3&amp;$A42,Northbound!$A:$J,6,FALSE)),"")</f>
        <v>1</v>
      </c>
      <c r="D42" s="4" t="str">
        <f>IFERROR(IF(VLOOKUP(D$3&amp;$A42,Northbound!$A:$J,6,FALSE)="","",VLOOKUP(D$3&amp;$A42,Northbound!$A:$J,6,FALSE)),"")</f>
        <v/>
      </c>
      <c r="E42" s="17">
        <f t="shared" si="4"/>
        <v>1</v>
      </c>
      <c r="F42" s="4" t="str">
        <f>IFERROR(IF(VLOOKUP(F$3&amp;$A42,Southbound!$A:$J,6,FALSE)="","",VLOOKUP(F$3&amp;$A42,Southbound!$A:$J,6,FALSE)),"")</f>
        <v/>
      </c>
      <c r="G42" s="4">
        <f>IFERROR(IF(VLOOKUP(G$3&amp;$A42,Southbound!$A:$J,6,FALSE)="","",VLOOKUP(G$3&amp;$A42,Southbound!$A:$J,6,FALSE)),"")</f>
        <v>1</v>
      </c>
      <c r="H42" s="4" t="str">
        <f>IFERROR(IF(VLOOKUP(H$3&amp;$A42,Southbound!$A:$J,6,FALSE)="","",VLOOKUP(H$3&amp;$A42,Southbound!$A:$J,6,FALSE)),"")</f>
        <v/>
      </c>
      <c r="I42" s="17">
        <f t="shared" si="5"/>
        <v>1</v>
      </c>
      <c r="J42" s="4" t="str">
        <f>IFERROR(IF(VLOOKUP(J$3&amp;$A42,Eastbound!$A:$J,6,FALSE)="","",VLOOKUP(J$3&amp;$A42,Eastbound!$A:$J,6,FALSE)),"")</f>
        <v/>
      </c>
      <c r="K42" s="4" t="str">
        <f>IFERROR(IF(VLOOKUP(K$3&amp;$A42,Eastbound!$A:$J,6,FALSE)="","",VLOOKUP(K$3&amp;$A42,Eastbound!$A:$J,6,FALSE)),"")</f>
        <v/>
      </c>
      <c r="L42" s="4" t="str">
        <f>IFERROR(IF(VLOOKUP(L$3&amp;$A42,Eastbound!$A:$J,6,FALSE)="","",VLOOKUP(L$3&amp;$A42,Eastbound!$A:$J,6,FALSE)),"")</f>
        <v/>
      </c>
      <c r="M42" s="17" t="str">
        <f t="shared" si="6"/>
        <v/>
      </c>
      <c r="N42" s="4" t="str">
        <f>IFERROR(IF(VLOOKUP(N$3&amp;$A42,Westbound!$A:$J,6,FALSE)="","",VLOOKUP(N$3&amp;$A42,Westbound!$A:$J,6,FALSE)),"")</f>
        <v/>
      </c>
      <c r="O42" s="4" t="str">
        <f>IFERROR(IF(VLOOKUP(O$3&amp;$A42,Westbound!$A:$J,6,FALSE)="","",VLOOKUP(O$3&amp;$A42,Westbound!$A:$J,6,FALSE)),"")</f>
        <v/>
      </c>
      <c r="P42" s="4" t="str">
        <f>IFERROR(IF(VLOOKUP(P$3&amp;$A42,Westbound!$A:$J,6,FALSE)="","",VLOOKUP(P$3&amp;$A42,Westbound!$A:$J,6,FALSE)),"")</f>
        <v/>
      </c>
      <c r="Q42" s="17" t="str">
        <f t="shared" si="7"/>
        <v/>
      </c>
    </row>
    <row r="43" spans="1:17" x14ac:dyDescent="0.25">
      <c r="A43" s="174" t="s">
        <v>614</v>
      </c>
      <c r="B43" s="4" t="str">
        <f>IFERROR(IF(VLOOKUP(B$3&amp;$A43,Northbound!$A:$J,6,FALSE)="","",VLOOKUP(B$3&amp;$A43,Northbound!$A:$J,6,FALSE)),"")</f>
        <v/>
      </c>
      <c r="C43" s="4">
        <f>IFERROR(IF(VLOOKUP(C$3&amp;$A43,Northbound!$A:$J,6,FALSE)="","",VLOOKUP(C$3&amp;$A43,Northbound!$A:$J,6,FALSE)),"")</f>
        <v>2</v>
      </c>
      <c r="D43" s="4" t="str">
        <f>IFERROR(IF(VLOOKUP(D$3&amp;$A43,Northbound!$A:$J,6,FALSE)="","",VLOOKUP(D$3&amp;$A43,Northbound!$A:$J,6,FALSE)),"")</f>
        <v/>
      </c>
      <c r="E43" s="17">
        <f t="shared" si="4"/>
        <v>2</v>
      </c>
      <c r="F43" s="4" t="str">
        <f>IFERROR(IF(VLOOKUP(F$3&amp;$A43,Southbound!$A:$J,6,FALSE)="","",VLOOKUP(F$3&amp;$A43,Southbound!$A:$J,6,FALSE)),"")</f>
        <v/>
      </c>
      <c r="G43" s="4">
        <f>IFERROR(IF(VLOOKUP(G$3&amp;$A43,Southbound!$A:$J,6,FALSE)="","",VLOOKUP(G$3&amp;$A43,Southbound!$A:$J,6,FALSE)),"")</f>
        <v>1</v>
      </c>
      <c r="H43" s="4" t="str">
        <f>IFERROR(IF(VLOOKUP(H$3&amp;$A43,Southbound!$A:$J,6,FALSE)="","",VLOOKUP(H$3&amp;$A43,Southbound!$A:$J,6,FALSE)),"")</f>
        <v/>
      </c>
      <c r="I43" s="17">
        <f t="shared" si="5"/>
        <v>1</v>
      </c>
      <c r="J43" s="4" t="str">
        <f>IFERROR(IF(VLOOKUP(J$3&amp;$A43,Eastbound!$A:$J,6,FALSE)="","",VLOOKUP(J$3&amp;$A43,Eastbound!$A:$J,6,FALSE)),"")</f>
        <v/>
      </c>
      <c r="K43" s="4" t="str">
        <f>IFERROR(IF(VLOOKUP(K$3&amp;$A43,Eastbound!$A:$J,6,FALSE)="","",VLOOKUP(K$3&amp;$A43,Eastbound!$A:$J,6,FALSE)),"")</f>
        <v/>
      </c>
      <c r="L43" s="4" t="str">
        <f>IFERROR(IF(VLOOKUP(L$3&amp;$A43,Eastbound!$A:$J,6,FALSE)="","",VLOOKUP(L$3&amp;$A43,Eastbound!$A:$J,6,FALSE)),"")</f>
        <v/>
      </c>
      <c r="M43" s="17" t="str">
        <f t="shared" si="6"/>
        <v/>
      </c>
      <c r="N43" s="4" t="str">
        <f>IFERROR(IF(VLOOKUP(N$3&amp;$A43,Westbound!$A:$J,6,FALSE)="","",VLOOKUP(N$3&amp;$A43,Westbound!$A:$J,6,FALSE)),"")</f>
        <v/>
      </c>
      <c r="O43" s="4" t="str">
        <f>IFERROR(IF(VLOOKUP(O$3&amp;$A43,Westbound!$A:$J,6,FALSE)="","",VLOOKUP(O$3&amp;$A43,Westbound!$A:$J,6,FALSE)),"")</f>
        <v/>
      </c>
      <c r="P43" s="4" t="str">
        <f>IFERROR(IF(VLOOKUP(P$3&amp;$A43,Westbound!$A:$J,6,FALSE)="","",VLOOKUP(P$3&amp;$A43,Westbound!$A:$J,6,FALSE)),"")</f>
        <v/>
      </c>
      <c r="Q43" s="17" t="str">
        <f t="shared" si="7"/>
        <v/>
      </c>
    </row>
    <row r="44" spans="1:17" x14ac:dyDescent="0.25">
      <c r="A44" s="174" t="s">
        <v>615</v>
      </c>
      <c r="B44" s="4" t="str">
        <f>IFERROR(IF(VLOOKUP(B$3&amp;$A44,Northbound!$A:$J,6,FALSE)="","",VLOOKUP(B$3&amp;$A44,Northbound!$A:$J,6,FALSE)),"")</f>
        <v/>
      </c>
      <c r="C44" s="4">
        <f>IFERROR(IF(VLOOKUP(C$3&amp;$A44,Northbound!$A:$J,6,FALSE)="","",VLOOKUP(C$3&amp;$A44,Northbound!$A:$J,6,FALSE)),"")</f>
        <v>0</v>
      </c>
      <c r="D44" s="4" t="str">
        <f>IFERROR(IF(VLOOKUP(D$3&amp;$A44,Northbound!$A:$J,6,FALSE)="","",VLOOKUP(D$3&amp;$A44,Northbound!$A:$J,6,FALSE)),"")</f>
        <v/>
      </c>
      <c r="E44" s="17">
        <f t="shared" si="4"/>
        <v>0</v>
      </c>
      <c r="F44" s="4" t="str">
        <f>IFERROR(IF(VLOOKUP(F$3&amp;$A44,Southbound!$A:$J,6,FALSE)="","",VLOOKUP(F$3&amp;$A44,Southbound!$A:$J,6,FALSE)),"")</f>
        <v/>
      </c>
      <c r="G44" s="4">
        <f>IFERROR(IF(VLOOKUP(G$3&amp;$A44,Southbound!$A:$J,6,FALSE)="","",VLOOKUP(G$3&amp;$A44,Southbound!$A:$J,6,FALSE)),"")</f>
        <v>3</v>
      </c>
      <c r="H44" s="4" t="str">
        <f>IFERROR(IF(VLOOKUP(H$3&amp;$A44,Southbound!$A:$J,6,FALSE)="","",VLOOKUP(H$3&amp;$A44,Southbound!$A:$J,6,FALSE)),"")</f>
        <v/>
      </c>
      <c r="I44" s="17">
        <f t="shared" si="5"/>
        <v>3</v>
      </c>
      <c r="J44" s="4" t="str">
        <f>IFERROR(IF(VLOOKUP(J$3&amp;$A44,Eastbound!$A:$J,6,FALSE)="","",VLOOKUP(J$3&amp;$A44,Eastbound!$A:$J,6,FALSE)),"")</f>
        <v/>
      </c>
      <c r="K44" s="4" t="str">
        <f>IFERROR(IF(VLOOKUP(K$3&amp;$A44,Eastbound!$A:$J,6,FALSE)="","",VLOOKUP(K$3&amp;$A44,Eastbound!$A:$J,6,FALSE)),"")</f>
        <v/>
      </c>
      <c r="L44" s="4" t="str">
        <f>IFERROR(IF(VLOOKUP(L$3&amp;$A44,Eastbound!$A:$J,6,FALSE)="","",VLOOKUP(L$3&amp;$A44,Eastbound!$A:$J,6,FALSE)),"")</f>
        <v/>
      </c>
      <c r="M44" s="17" t="str">
        <f t="shared" si="6"/>
        <v/>
      </c>
      <c r="N44" s="4" t="str">
        <f>IFERROR(IF(VLOOKUP(N$3&amp;$A44,Westbound!$A:$J,6,FALSE)="","",VLOOKUP(N$3&amp;$A44,Westbound!$A:$J,6,FALSE)),"")</f>
        <v/>
      </c>
      <c r="O44" s="4" t="str">
        <f>IFERROR(IF(VLOOKUP(O$3&amp;$A44,Westbound!$A:$J,6,FALSE)="","",VLOOKUP(O$3&amp;$A44,Westbound!$A:$J,6,FALSE)),"")</f>
        <v/>
      </c>
      <c r="P44" s="4" t="str">
        <f>IFERROR(IF(VLOOKUP(P$3&amp;$A44,Westbound!$A:$J,6,FALSE)="","",VLOOKUP(P$3&amp;$A44,Westbound!$A:$J,6,FALSE)),"")</f>
        <v/>
      </c>
      <c r="Q44" s="17" t="str">
        <f t="shared" si="7"/>
        <v/>
      </c>
    </row>
    <row r="45" spans="1:17" x14ac:dyDescent="0.25">
      <c r="A45" s="174" t="s">
        <v>616</v>
      </c>
      <c r="B45" s="4" t="str">
        <f>IFERROR(IF(VLOOKUP(B$3&amp;$A45,Northbound!$A:$J,6,FALSE)="","",VLOOKUP(B$3&amp;$A45,Northbound!$A:$J,6,FALSE)),"")</f>
        <v/>
      </c>
      <c r="C45" s="4">
        <f>IFERROR(IF(VLOOKUP(C$3&amp;$A45,Northbound!$A:$J,6,FALSE)="","",VLOOKUP(C$3&amp;$A45,Northbound!$A:$J,6,FALSE)),"")</f>
        <v>0</v>
      </c>
      <c r="D45" s="4" t="str">
        <f>IFERROR(IF(VLOOKUP(D$3&amp;$A45,Northbound!$A:$J,6,FALSE)="","",VLOOKUP(D$3&amp;$A45,Northbound!$A:$J,6,FALSE)),"")</f>
        <v/>
      </c>
      <c r="E45" s="17">
        <f t="shared" si="4"/>
        <v>0</v>
      </c>
      <c r="F45" s="4" t="str">
        <f>IFERROR(IF(VLOOKUP(F$3&amp;$A45,Southbound!$A:$J,6,FALSE)="","",VLOOKUP(F$3&amp;$A45,Southbound!$A:$J,6,FALSE)),"")</f>
        <v/>
      </c>
      <c r="G45" s="4">
        <f>IFERROR(IF(VLOOKUP(G$3&amp;$A45,Southbound!$A:$J,6,FALSE)="","",VLOOKUP(G$3&amp;$A45,Southbound!$A:$J,6,FALSE)),"")</f>
        <v>1</v>
      </c>
      <c r="H45" s="4" t="str">
        <f>IFERROR(IF(VLOOKUP(H$3&amp;$A45,Southbound!$A:$J,6,FALSE)="","",VLOOKUP(H$3&amp;$A45,Southbound!$A:$J,6,FALSE)),"")</f>
        <v/>
      </c>
      <c r="I45" s="17">
        <f t="shared" si="5"/>
        <v>1</v>
      </c>
      <c r="J45" s="4" t="str">
        <f>IFERROR(IF(VLOOKUP(J$3&amp;$A45,Eastbound!$A:$J,6,FALSE)="","",VLOOKUP(J$3&amp;$A45,Eastbound!$A:$J,6,FALSE)),"")</f>
        <v/>
      </c>
      <c r="K45" s="4" t="str">
        <f>IFERROR(IF(VLOOKUP(K$3&amp;$A45,Eastbound!$A:$J,6,FALSE)="","",VLOOKUP(K$3&amp;$A45,Eastbound!$A:$J,6,FALSE)),"")</f>
        <v/>
      </c>
      <c r="L45" s="4" t="str">
        <f>IFERROR(IF(VLOOKUP(L$3&amp;$A45,Eastbound!$A:$J,6,FALSE)="","",VLOOKUP(L$3&amp;$A45,Eastbound!$A:$J,6,FALSE)),"")</f>
        <v/>
      </c>
      <c r="M45" s="17" t="str">
        <f t="shared" si="6"/>
        <v/>
      </c>
      <c r="N45" s="4" t="str">
        <f>IFERROR(IF(VLOOKUP(N$3&amp;$A45,Westbound!$A:$J,6,FALSE)="","",VLOOKUP(N$3&amp;$A45,Westbound!$A:$J,6,FALSE)),"")</f>
        <v/>
      </c>
      <c r="O45" s="4" t="str">
        <f>IFERROR(IF(VLOOKUP(O$3&amp;$A45,Westbound!$A:$J,6,FALSE)="","",VLOOKUP(O$3&amp;$A45,Westbound!$A:$J,6,FALSE)),"")</f>
        <v/>
      </c>
      <c r="P45" s="4" t="str">
        <f>IFERROR(IF(VLOOKUP(P$3&amp;$A45,Westbound!$A:$J,6,FALSE)="","",VLOOKUP(P$3&amp;$A45,Westbound!$A:$J,6,FALSE)),"")</f>
        <v/>
      </c>
      <c r="Q45" s="17" t="str">
        <f t="shared" si="7"/>
        <v/>
      </c>
    </row>
    <row r="46" spans="1:17" x14ac:dyDescent="0.25">
      <c r="A46" s="174" t="s">
        <v>617</v>
      </c>
      <c r="B46" s="4" t="str">
        <f>IFERROR(IF(VLOOKUP(B$3&amp;$A46,Northbound!$A:$J,6,FALSE)="","",VLOOKUP(B$3&amp;$A46,Northbound!$A:$J,6,FALSE)),"")</f>
        <v/>
      </c>
      <c r="C46" s="4">
        <f>IFERROR(IF(VLOOKUP(C$3&amp;$A46,Northbound!$A:$J,6,FALSE)="","",VLOOKUP(C$3&amp;$A46,Northbound!$A:$J,6,FALSE)),"")</f>
        <v>1</v>
      </c>
      <c r="D46" s="4" t="str">
        <f>IFERROR(IF(VLOOKUP(D$3&amp;$A46,Northbound!$A:$J,6,FALSE)="","",VLOOKUP(D$3&amp;$A46,Northbound!$A:$J,6,FALSE)),"")</f>
        <v/>
      </c>
      <c r="E46" s="17">
        <f t="shared" si="4"/>
        <v>1</v>
      </c>
      <c r="F46" s="4" t="str">
        <f>IFERROR(IF(VLOOKUP(F$3&amp;$A46,Southbound!$A:$J,6,FALSE)="","",VLOOKUP(F$3&amp;$A46,Southbound!$A:$J,6,FALSE)),"")</f>
        <v/>
      </c>
      <c r="G46" s="4">
        <f>IFERROR(IF(VLOOKUP(G$3&amp;$A46,Southbound!$A:$J,6,FALSE)="","",VLOOKUP(G$3&amp;$A46,Southbound!$A:$J,6,FALSE)),"")</f>
        <v>3</v>
      </c>
      <c r="H46" s="4" t="str">
        <f>IFERROR(IF(VLOOKUP(H$3&amp;$A46,Southbound!$A:$J,6,FALSE)="","",VLOOKUP(H$3&amp;$A46,Southbound!$A:$J,6,FALSE)),"")</f>
        <v/>
      </c>
      <c r="I46" s="17">
        <f t="shared" si="5"/>
        <v>3</v>
      </c>
      <c r="J46" s="4" t="str">
        <f>IFERROR(IF(VLOOKUP(J$3&amp;$A46,Eastbound!$A:$J,6,FALSE)="","",VLOOKUP(J$3&amp;$A46,Eastbound!$A:$J,6,FALSE)),"")</f>
        <v/>
      </c>
      <c r="K46" s="4" t="str">
        <f>IFERROR(IF(VLOOKUP(K$3&amp;$A46,Eastbound!$A:$J,6,FALSE)="","",VLOOKUP(K$3&amp;$A46,Eastbound!$A:$J,6,FALSE)),"")</f>
        <v/>
      </c>
      <c r="L46" s="4" t="str">
        <f>IFERROR(IF(VLOOKUP(L$3&amp;$A46,Eastbound!$A:$J,6,FALSE)="","",VLOOKUP(L$3&amp;$A46,Eastbound!$A:$J,6,FALSE)),"")</f>
        <v/>
      </c>
      <c r="M46" s="17" t="str">
        <f t="shared" si="6"/>
        <v/>
      </c>
      <c r="N46" s="4" t="str">
        <f>IFERROR(IF(VLOOKUP(N$3&amp;$A46,Westbound!$A:$J,6,FALSE)="","",VLOOKUP(N$3&amp;$A46,Westbound!$A:$J,6,FALSE)),"")</f>
        <v/>
      </c>
      <c r="O46" s="4" t="str">
        <f>IFERROR(IF(VLOOKUP(O$3&amp;$A46,Westbound!$A:$J,6,FALSE)="","",VLOOKUP(O$3&amp;$A46,Westbound!$A:$J,6,FALSE)),"")</f>
        <v/>
      </c>
      <c r="P46" s="4" t="str">
        <f>IFERROR(IF(VLOOKUP(P$3&amp;$A46,Westbound!$A:$J,6,FALSE)="","",VLOOKUP(P$3&amp;$A46,Westbound!$A:$J,6,FALSE)),"")</f>
        <v/>
      </c>
      <c r="Q46" s="17" t="str">
        <f t="shared" si="7"/>
        <v/>
      </c>
    </row>
    <row r="47" spans="1:17" x14ac:dyDescent="0.25">
      <c r="A47" s="174" t="s">
        <v>618</v>
      </c>
      <c r="B47" s="4" t="str">
        <f>IFERROR(IF(VLOOKUP(B$3&amp;$A47,Northbound!$A:$J,6,FALSE)="","",VLOOKUP(B$3&amp;$A47,Northbound!$A:$J,6,FALSE)),"")</f>
        <v/>
      </c>
      <c r="C47" s="4">
        <f>IFERROR(IF(VLOOKUP(C$3&amp;$A47,Northbound!$A:$J,6,FALSE)="","",VLOOKUP(C$3&amp;$A47,Northbound!$A:$J,6,FALSE)),"")</f>
        <v>0</v>
      </c>
      <c r="D47" s="4" t="str">
        <f>IFERROR(IF(VLOOKUP(D$3&amp;$A47,Northbound!$A:$J,6,FALSE)="","",VLOOKUP(D$3&amp;$A47,Northbound!$A:$J,6,FALSE)),"")</f>
        <v/>
      </c>
      <c r="E47" s="17">
        <f t="shared" si="4"/>
        <v>0</v>
      </c>
      <c r="F47" s="4" t="str">
        <f>IFERROR(IF(VLOOKUP(F$3&amp;$A47,Southbound!$A:$J,6,FALSE)="","",VLOOKUP(F$3&amp;$A47,Southbound!$A:$J,6,FALSE)),"")</f>
        <v/>
      </c>
      <c r="G47" s="4">
        <f>IFERROR(IF(VLOOKUP(G$3&amp;$A47,Southbound!$A:$J,6,FALSE)="","",VLOOKUP(G$3&amp;$A47,Southbound!$A:$J,6,FALSE)),"")</f>
        <v>4</v>
      </c>
      <c r="H47" s="4" t="str">
        <f>IFERROR(IF(VLOOKUP(H$3&amp;$A47,Southbound!$A:$J,6,FALSE)="","",VLOOKUP(H$3&amp;$A47,Southbound!$A:$J,6,FALSE)),"")</f>
        <v/>
      </c>
      <c r="I47" s="17">
        <f t="shared" si="5"/>
        <v>4</v>
      </c>
      <c r="J47" s="4" t="str">
        <f>IFERROR(IF(VLOOKUP(J$3&amp;$A47,Eastbound!$A:$J,6,FALSE)="","",VLOOKUP(J$3&amp;$A47,Eastbound!$A:$J,6,FALSE)),"")</f>
        <v/>
      </c>
      <c r="K47" s="4" t="str">
        <f>IFERROR(IF(VLOOKUP(K$3&amp;$A47,Eastbound!$A:$J,6,FALSE)="","",VLOOKUP(K$3&amp;$A47,Eastbound!$A:$J,6,FALSE)),"")</f>
        <v/>
      </c>
      <c r="L47" s="4" t="str">
        <f>IFERROR(IF(VLOOKUP(L$3&amp;$A47,Eastbound!$A:$J,6,FALSE)="","",VLOOKUP(L$3&amp;$A47,Eastbound!$A:$J,6,FALSE)),"")</f>
        <v/>
      </c>
      <c r="M47" s="17" t="str">
        <f t="shared" si="6"/>
        <v/>
      </c>
      <c r="N47" s="4" t="str">
        <f>IFERROR(IF(VLOOKUP(N$3&amp;$A47,Westbound!$A:$J,6,FALSE)="","",VLOOKUP(N$3&amp;$A47,Westbound!$A:$J,6,FALSE)),"")</f>
        <v/>
      </c>
      <c r="O47" s="4" t="str">
        <f>IFERROR(IF(VLOOKUP(O$3&amp;$A47,Westbound!$A:$J,6,FALSE)="","",VLOOKUP(O$3&amp;$A47,Westbound!$A:$J,6,FALSE)),"")</f>
        <v/>
      </c>
      <c r="P47" s="4" t="str">
        <f>IFERROR(IF(VLOOKUP(P$3&amp;$A47,Westbound!$A:$J,6,FALSE)="","",VLOOKUP(P$3&amp;$A47,Westbound!$A:$J,6,FALSE)),"")</f>
        <v/>
      </c>
      <c r="Q47" s="17" t="str">
        <f t="shared" si="7"/>
        <v/>
      </c>
    </row>
    <row r="48" spans="1:17" x14ac:dyDescent="0.25">
      <c r="A48" s="174" t="s">
        <v>619</v>
      </c>
      <c r="B48" s="4" t="str">
        <f>IFERROR(IF(VLOOKUP(B$3&amp;$A48,Northbound!$A:$J,6,FALSE)="","",VLOOKUP(B$3&amp;$A48,Northbound!$A:$J,6,FALSE)),"")</f>
        <v/>
      </c>
      <c r="C48" s="4">
        <f>IFERROR(IF(VLOOKUP(C$3&amp;$A48,Northbound!$A:$J,6,FALSE)="","",VLOOKUP(C$3&amp;$A48,Northbound!$A:$J,6,FALSE)),"")</f>
        <v>0</v>
      </c>
      <c r="D48" s="4" t="str">
        <f>IFERROR(IF(VLOOKUP(D$3&amp;$A48,Northbound!$A:$J,6,FALSE)="","",VLOOKUP(D$3&amp;$A48,Northbound!$A:$J,6,FALSE)),"")</f>
        <v/>
      </c>
      <c r="E48" s="17">
        <f t="shared" si="4"/>
        <v>0</v>
      </c>
      <c r="F48" s="4" t="str">
        <f>IFERROR(IF(VLOOKUP(F$3&amp;$A48,Southbound!$A:$J,6,FALSE)="","",VLOOKUP(F$3&amp;$A48,Southbound!$A:$J,6,FALSE)),"")</f>
        <v/>
      </c>
      <c r="G48" s="4">
        <f>IFERROR(IF(VLOOKUP(G$3&amp;$A48,Southbound!$A:$J,6,FALSE)="","",VLOOKUP(G$3&amp;$A48,Southbound!$A:$J,6,FALSE)),"")</f>
        <v>2</v>
      </c>
      <c r="H48" s="4" t="str">
        <f>IFERROR(IF(VLOOKUP(H$3&amp;$A48,Southbound!$A:$J,6,FALSE)="","",VLOOKUP(H$3&amp;$A48,Southbound!$A:$J,6,FALSE)),"")</f>
        <v/>
      </c>
      <c r="I48" s="17">
        <f t="shared" si="5"/>
        <v>2</v>
      </c>
      <c r="J48" s="4" t="str">
        <f>IFERROR(IF(VLOOKUP(J$3&amp;$A48,Eastbound!$A:$J,6,FALSE)="","",VLOOKUP(J$3&amp;$A48,Eastbound!$A:$J,6,FALSE)),"")</f>
        <v/>
      </c>
      <c r="K48" s="4" t="str">
        <f>IFERROR(IF(VLOOKUP(K$3&amp;$A48,Eastbound!$A:$J,6,FALSE)="","",VLOOKUP(K$3&amp;$A48,Eastbound!$A:$J,6,FALSE)),"")</f>
        <v/>
      </c>
      <c r="L48" s="4" t="str">
        <f>IFERROR(IF(VLOOKUP(L$3&amp;$A48,Eastbound!$A:$J,6,FALSE)="","",VLOOKUP(L$3&amp;$A48,Eastbound!$A:$J,6,FALSE)),"")</f>
        <v/>
      </c>
      <c r="M48" s="17" t="str">
        <f t="shared" si="6"/>
        <v/>
      </c>
      <c r="N48" s="4" t="str">
        <f>IFERROR(IF(VLOOKUP(N$3&amp;$A48,Westbound!$A:$J,6,FALSE)="","",VLOOKUP(N$3&amp;$A48,Westbound!$A:$J,6,FALSE)),"")</f>
        <v/>
      </c>
      <c r="O48" s="4" t="str">
        <f>IFERROR(IF(VLOOKUP(O$3&amp;$A48,Westbound!$A:$J,6,FALSE)="","",VLOOKUP(O$3&amp;$A48,Westbound!$A:$J,6,FALSE)),"")</f>
        <v/>
      </c>
      <c r="P48" s="4" t="str">
        <f>IFERROR(IF(VLOOKUP(P$3&amp;$A48,Westbound!$A:$J,6,FALSE)="","",VLOOKUP(P$3&amp;$A48,Westbound!$A:$J,6,FALSE)),"")</f>
        <v/>
      </c>
      <c r="Q48" s="17" t="str">
        <f t="shared" si="7"/>
        <v/>
      </c>
    </row>
    <row r="49" spans="1:17" x14ac:dyDescent="0.25">
      <c r="A49" s="174" t="s">
        <v>620</v>
      </c>
      <c r="B49" s="4" t="str">
        <f>IFERROR(IF(VLOOKUP(B$3&amp;$A49,Northbound!$A:$J,6,FALSE)="","",VLOOKUP(B$3&amp;$A49,Northbound!$A:$J,6,FALSE)),"")</f>
        <v/>
      </c>
      <c r="C49" s="4">
        <f>IFERROR(IF(VLOOKUP(C$3&amp;$A49,Northbound!$A:$J,6,FALSE)="","",VLOOKUP(C$3&amp;$A49,Northbound!$A:$J,6,FALSE)),"")</f>
        <v>0</v>
      </c>
      <c r="D49" s="4" t="str">
        <f>IFERROR(IF(VLOOKUP(D$3&amp;$A49,Northbound!$A:$J,6,FALSE)="","",VLOOKUP(D$3&amp;$A49,Northbound!$A:$J,6,FALSE)),"")</f>
        <v/>
      </c>
      <c r="E49" s="17">
        <f t="shared" si="4"/>
        <v>0</v>
      </c>
      <c r="F49" s="4" t="str">
        <f>IFERROR(IF(VLOOKUP(F$3&amp;$A49,Southbound!$A:$J,6,FALSE)="","",VLOOKUP(F$3&amp;$A49,Southbound!$A:$J,6,FALSE)),"")</f>
        <v/>
      </c>
      <c r="G49" s="4">
        <f>IFERROR(IF(VLOOKUP(G$3&amp;$A49,Southbound!$A:$J,6,FALSE)="","",VLOOKUP(G$3&amp;$A49,Southbound!$A:$J,6,FALSE)),"")</f>
        <v>1</v>
      </c>
      <c r="H49" s="4" t="str">
        <f>IFERROR(IF(VLOOKUP(H$3&amp;$A49,Southbound!$A:$J,6,FALSE)="","",VLOOKUP(H$3&amp;$A49,Southbound!$A:$J,6,FALSE)),"")</f>
        <v/>
      </c>
      <c r="I49" s="17">
        <f t="shared" si="5"/>
        <v>1</v>
      </c>
      <c r="J49" s="4" t="str">
        <f>IFERROR(IF(VLOOKUP(J$3&amp;$A49,Eastbound!$A:$J,6,FALSE)="","",VLOOKUP(J$3&amp;$A49,Eastbound!$A:$J,6,FALSE)),"")</f>
        <v/>
      </c>
      <c r="K49" s="4" t="str">
        <f>IFERROR(IF(VLOOKUP(K$3&amp;$A49,Eastbound!$A:$J,6,FALSE)="","",VLOOKUP(K$3&amp;$A49,Eastbound!$A:$J,6,FALSE)),"")</f>
        <v/>
      </c>
      <c r="L49" s="4" t="str">
        <f>IFERROR(IF(VLOOKUP(L$3&amp;$A49,Eastbound!$A:$J,6,FALSE)="","",VLOOKUP(L$3&amp;$A49,Eastbound!$A:$J,6,FALSE)),"")</f>
        <v/>
      </c>
      <c r="M49" s="17" t="str">
        <f t="shared" si="6"/>
        <v/>
      </c>
      <c r="N49" s="4" t="str">
        <f>IFERROR(IF(VLOOKUP(N$3&amp;$A49,Westbound!$A:$J,6,FALSE)="","",VLOOKUP(N$3&amp;$A49,Westbound!$A:$J,6,FALSE)),"")</f>
        <v/>
      </c>
      <c r="O49" s="4" t="str">
        <f>IFERROR(IF(VLOOKUP(O$3&amp;$A49,Westbound!$A:$J,6,FALSE)="","",VLOOKUP(O$3&amp;$A49,Westbound!$A:$J,6,FALSE)),"")</f>
        <v/>
      </c>
      <c r="P49" s="4" t="str">
        <f>IFERROR(IF(VLOOKUP(P$3&amp;$A49,Westbound!$A:$J,6,FALSE)="","",VLOOKUP(P$3&amp;$A49,Westbound!$A:$J,6,FALSE)),"")</f>
        <v/>
      </c>
      <c r="Q49" s="17" t="str">
        <f t="shared" si="7"/>
        <v/>
      </c>
    </row>
    <row r="50" spans="1:17" x14ac:dyDescent="0.25">
      <c r="A50" s="174" t="s">
        <v>621</v>
      </c>
      <c r="B50" s="4" t="str">
        <f>IFERROR(IF(VLOOKUP(B$3&amp;$A50,Northbound!$A:$J,6,FALSE)="","",VLOOKUP(B$3&amp;$A50,Northbound!$A:$J,6,FALSE)),"")</f>
        <v/>
      </c>
      <c r="C50" s="4">
        <f>IFERROR(IF(VLOOKUP(C$3&amp;$A50,Northbound!$A:$J,6,FALSE)="","",VLOOKUP(C$3&amp;$A50,Northbound!$A:$J,6,FALSE)),"")</f>
        <v>1</v>
      </c>
      <c r="D50" s="4" t="str">
        <f>IFERROR(IF(VLOOKUP(D$3&amp;$A50,Northbound!$A:$J,6,FALSE)="","",VLOOKUP(D$3&amp;$A50,Northbound!$A:$J,6,FALSE)),"")</f>
        <v/>
      </c>
      <c r="E50" s="17">
        <f t="shared" si="4"/>
        <v>1</v>
      </c>
      <c r="F50" s="4" t="str">
        <f>IFERROR(IF(VLOOKUP(F$3&amp;$A50,Southbound!$A:$J,6,FALSE)="","",VLOOKUP(F$3&amp;$A50,Southbound!$A:$J,6,FALSE)),"")</f>
        <v/>
      </c>
      <c r="G50" s="4">
        <f>IFERROR(IF(VLOOKUP(G$3&amp;$A50,Southbound!$A:$J,6,FALSE)="","",VLOOKUP(G$3&amp;$A50,Southbound!$A:$J,6,FALSE)),"")</f>
        <v>3</v>
      </c>
      <c r="H50" s="4" t="str">
        <f>IFERROR(IF(VLOOKUP(H$3&amp;$A50,Southbound!$A:$J,6,FALSE)="","",VLOOKUP(H$3&amp;$A50,Southbound!$A:$J,6,FALSE)),"")</f>
        <v/>
      </c>
      <c r="I50" s="17">
        <f t="shared" si="5"/>
        <v>3</v>
      </c>
      <c r="J50" s="4" t="str">
        <f>IFERROR(IF(VLOOKUP(J$3&amp;$A50,Eastbound!$A:$J,6,FALSE)="","",VLOOKUP(J$3&amp;$A50,Eastbound!$A:$J,6,FALSE)),"")</f>
        <v/>
      </c>
      <c r="K50" s="4" t="str">
        <f>IFERROR(IF(VLOOKUP(K$3&amp;$A50,Eastbound!$A:$J,6,FALSE)="","",VLOOKUP(K$3&amp;$A50,Eastbound!$A:$J,6,FALSE)),"")</f>
        <v/>
      </c>
      <c r="L50" s="4" t="str">
        <f>IFERROR(IF(VLOOKUP(L$3&amp;$A50,Eastbound!$A:$J,6,FALSE)="","",VLOOKUP(L$3&amp;$A50,Eastbound!$A:$J,6,FALSE)),"")</f>
        <v/>
      </c>
      <c r="M50" s="17" t="str">
        <f t="shared" si="6"/>
        <v/>
      </c>
      <c r="N50" s="4" t="str">
        <f>IFERROR(IF(VLOOKUP(N$3&amp;$A50,Westbound!$A:$J,6,FALSE)="","",VLOOKUP(N$3&amp;$A50,Westbound!$A:$J,6,FALSE)),"")</f>
        <v/>
      </c>
      <c r="O50" s="4" t="str">
        <f>IFERROR(IF(VLOOKUP(O$3&amp;$A50,Westbound!$A:$J,6,FALSE)="","",VLOOKUP(O$3&amp;$A50,Westbound!$A:$J,6,FALSE)),"")</f>
        <v/>
      </c>
      <c r="P50" s="4" t="str">
        <f>IFERROR(IF(VLOOKUP(P$3&amp;$A50,Westbound!$A:$J,6,FALSE)="","",VLOOKUP(P$3&amp;$A50,Westbound!$A:$J,6,FALSE)),"")</f>
        <v/>
      </c>
      <c r="Q50" s="17" t="str">
        <f t="shared" si="7"/>
        <v/>
      </c>
    </row>
    <row r="51" spans="1:17" x14ac:dyDescent="0.25">
      <c r="A51" s="174" t="s">
        <v>622</v>
      </c>
      <c r="B51" s="4">
        <f>IFERROR(IF(VLOOKUP(B$3&amp;$A51,Northbound!$A:$J,6,FALSE)="","",VLOOKUP(B$3&amp;$A51,Northbound!$A:$J,6,FALSE)),"")</f>
        <v>1</v>
      </c>
      <c r="C51" s="4" t="str">
        <f>IFERROR(IF(VLOOKUP(C$3&amp;$A51,Northbound!$A:$J,6,FALSE)="","",VLOOKUP(C$3&amp;$A51,Northbound!$A:$J,6,FALSE)),"")</f>
        <v/>
      </c>
      <c r="D51" s="4" t="str">
        <f>IFERROR(IF(VLOOKUP(D$3&amp;$A51,Northbound!$A:$J,6,FALSE)="","",VLOOKUP(D$3&amp;$A51,Northbound!$A:$J,6,FALSE)),"")</f>
        <v/>
      </c>
      <c r="E51" s="17">
        <f t="shared" si="4"/>
        <v>1</v>
      </c>
      <c r="F51" s="4">
        <f>IFERROR(IF(VLOOKUP(F$3&amp;$A51,Southbound!$A:$J,6,FALSE)="","",VLOOKUP(F$3&amp;$A51,Southbound!$A:$J,6,FALSE)),"")</f>
        <v>5</v>
      </c>
      <c r="G51" s="4" t="str">
        <f>IFERROR(IF(VLOOKUP(G$3&amp;$A51,Southbound!$A:$J,6,FALSE)="","",VLOOKUP(G$3&amp;$A51,Southbound!$A:$J,6,FALSE)),"")</f>
        <v/>
      </c>
      <c r="H51" s="4" t="str">
        <f>IFERROR(IF(VLOOKUP(H$3&amp;$A51,Southbound!$A:$J,6,FALSE)="","",VLOOKUP(H$3&amp;$A51,Southbound!$A:$J,6,FALSE)),"")</f>
        <v/>
      </c>
      <c r="I51" s="17">
        <f t="shared" si="5"/>
        <v>5</v>
      </c>
      <c r="J51" s="4" t="str">
        <f>IFERROR(IF(VLOOKUP(J$3&amp;$A51,Eastbound!$A:$J,6,FALSE)="","",VLOOKUP(J$3&amp;$A51,Eastbound!$A:$J,6,FALSE)),"")</f>
        <v/>
      </c>
      <c r="K51" s="4" t="str">
        <f>IFERROR(IF(VLOOKUP(K$3&amp;$A51,Eastbound!$A:$J,6,FALSE)="","",VLOOKUP(K$3&amp;$A51,Eastbound!$A:$J,6,FALSE)),"")</f>
        <v/>
      </c>
      <c r="L51" s="4" t="str">
        <f>IFERROR(IF(VLOOKUP(L$3&amp;$A51,Eastbound!$A:$J,6,FALSE)="","",VLOOKUP(L$3&amp;$A51,Eastbound!$A:$J,6,FALSE)),"")</f>
        <v/>
      </c>
      <c r="M51" s="17" t="str">
        <f t="shared" si="6"/>
        <v/>
      </c>
      <c r="N51" s="4" t="str">
        <f>IFERROR(IF(VLOOKUP(N$3&amp;$A51,Westbound!$A:$J,6,FALSE)="","",VLOOKUP(N$3&amp;$A51,Westbound!$A:$J,6,FALSE)),"")</f>
        <v/>
      </c>
      <c r="O51" s="4" t="str">
        <f>IFERROR(IF(VLOOKUP(O$3&amp;$A51,Westbound!$A:$J,6,FALSE)="","",VLOOKUP(O$3&amp;$A51,Westbound!$A:$J,6,FALSE)),"")</f>
        <v/>
      </c>
      <c r="P51" s="4" t="str">
        <f>IFERROR(IF(VLOOKUP(P$3&amp;$A51,Westbound!$A:$J,6,FALSE)="","",VLOOKUP(P$3&amp;$A51,Westbound!$A:$J,6,FALSE)),"")</f>
        <v/>
      </c>
      <c r="Q51" s="17" t="str">
        <f t="shared" si="7"/>
        <v/>
      </c>
    </row>
    <row r="52" spans="1:17" x14ac:dyDescent="0.25">
      <c r="A52" s="174" t="s">
        <v>623</v>
      </c>
      <c r="B52" s="4">
        <f>IFERROR(IF(VLOOKUP(B$3&amp;$A52,Northbound!$A:$J,6,FALSE)="","",VLOOKUP(B$3&amp;$A52,Northbound!$A:$J,6,FALSE)),"")</f>
        <v>0</v>
      </c>
      <c r="C52" s="4" t="str">
        <f>IFERROR(IF(VLOOKUP(C$3&amp;$A52,Northbound!$A:$J,6,FALSE)="","",VLOOKUP(C$3&amp;$A52,Northbound!$A:$J,6,FALSE)),"")</f>
        <v/>
      </c>
      <c r="D52" s="4" t="str">
        <f>IFERROR(IF(VLOOKUP(D$3&amp;$A52,Northbound!$A:$J,6,FALSE)="","",VLOOKUP(D$3&amp;$A52,Northbound!$A:$J,6,FALSE)),"")</f>
        <v/>
      </c>
      <c r="E52" s="17">
        <f t="shared" si="4"/>
        <v>0</v>
      </c>
      <c r="F52" s="4">
        <f>IFERROR(IF(VLOOKUP(F$3&amp;$A52,Southbound!$A:$J,6,FALSE)="","",VLOOKUP(F$3&amp;$A52,Southbound!$A:$J,6,FALSE)),"")</f>
        <v>2</v>
      </c>
      <c r="G52" s="4" t="str">
        <f>IFERROR(IF(VLOOKUP(G$3&amp;$A52,Southbound!$A:$J,6,FALSE)="","",VLOOKUP(G$3&amp;$A52,Southbound!$A:$J,6,FALSE)),"")</f>
        <v/>
      </c>
      <c r="H52" s="4" t="str">
        <f>IFERROR(IF(VLOOKUP(H$3&amp;$A52,Southbound!$A:$J,6,FALSE)="","",VLOOKUP(H$3&amp;$A52,Southbound!$A:$J,6,FALSE)),"")</f>
        <v/>
      </c>
      <c r="I52" s="17">
        <f t="shared" si="5"/>
        <v>2</v>
      </c>
      <c r="J52" s="4" t="str">
        <f>IFERROR(IF(VLOOKUP(J$3&amp;$A52,Eastbound!$A:$J,6,FALSE)="","",VLOOKUP(J$3&amp;$A52,Eastbound!$A:$J,6,FALSE)),"")</f>
        <v/>
      </c>
      <c r="K52" s="4" t="str">
        <f>IFERROR(IF(VLOOKUP(K$3&amp;$A52,Eastbound!$A:$J,6,FALSE)="","",VLOOKUP(K$3&amp;$A52,Eastbound!$A:$J,6,FALSE)),"")</f>
        <v/>
      </c>
      <c r="L52" s="4" t="str">
        <f>IFERROR(IF(VLOOKUP(L$3&amp;$A52,Eastbound!$A:$J,6,FALSE)="","",VLOOKUP(L$3&amp;$A52,Eastbound!$A:$J,6,FALSE)),"")</f>
        <v/>
      </c>
      <c r="M52" s="17" t="str">
        <f t="shared" si="6"/>
        <v/>
      </c>
      <c r="N52" s="4" t="str">
        <f>IFERROR(IF(VLOOKUP(N$3&amp;$A52,Westbound!$A:$J,6,FALSE)="","",VLOOKUP(N$3&amp;$A52,Westbound!$A:$J,6,FALSE)),"")</f>
        <v/>
      </c>
      <c r="O52" s="4" t="str">
        <f>IFERROR(IF(VLOOKUP(O$3&amp;$A52,Westbound!$A:$J,6,FALSE)="","",VLOOKUP(O$3&amp;$A52,Westbound!$A:$J,6,FALSE)),"")</f>
        <v/>
      </c>
      <c r="P52" s="4" t="str">
        <f>IFERROR(IF(VLOOKUP(P$3&amp;$A52,Westbound!$A:$J,6,FALSE)="","",VLOOKUP(P$3&amp;$A52,Westbound!$A:$J,6,FALSE)),"")</f>
        <v/>
      </c>
      <c r="Q52" s="17" t="str">
        <f t="shared" si="7"/>
        <v/>
      </c>
    </row>
    <row r="53" spans="1:17" x14ac:dyDescent="0.25">
      <c r="A53" s="174" t="s">
        <v>624</v>
      </c>
      <c r="B53" s="4">
        <f>IFERROR(IF(VLOOKUP(B$3&amp;$A53,Northbound!$A:$J,6,FALSE)="","",VLOOKUP(B$3&amp;$A53,Northbound!$A:$J,6,FALSE)),"")</f>
        <v>1</v>
      </c>
      <c r="C53" s="4" t="str">
        <f>IFERROR(IF(VLOOKUP(C$3&amp;$A53,Northbound!$A:$J,6,FALSE)="","",VLOOKUP(C$3&amp;$A53,Northbound!$A:$J,6,FALSE)),"")</f>
        <v/>
      </c>
      <c r="D53" s="4" t="str">
        <f>IFERROR(IF(VLOOKUP(D$3&amp;$A53,Northbound!$A:$J,6,FALSE)="","",VLOOKUP(D$3&amp;$A53,Northbound!$A:$J,6,FALSE)),"")</f>
        <v/>
      </c>
      <c r="E53" s="17">
        <f t="shared" si="4"/>
        <v>1</v>
      </c>
      <c r="F53" s="4">
        <f>IFERROR(IF(VLOOKUP(F$3&amp;$A53,Southbound!$A:$J,6,FALSE)="","",VLOOKUP(F$3&amp;$A53,Southbound!$A:$J,6,FALSE)),"")</f>
        <v>1</v>
      </c>
      <c r="G53" s="4" t="str">
        <f>IFERROR(IF(VLOOKUP(G$3&amp;$A53,Southbound!$A:$J,6,FALSE)="","",VLOOKUP(G$3&amp;$A53,Southbound!$A:$J,6,FALSE)),"")</f>
        <v/>
      </c>
      <c r="H53" s="4" t="str">
        <f>IFERROR(IF(VLOOKUP(H$3&amp;$A53,Southbound!$A:$J,6,FALSE)="","",VLOOKUP(H$3&amp;$A53,Southbound!$A:$J,6,FALSE)),"")</f>
        <v/>
      </c>
      <c r="I53" s="17">
        <f t="shared" si="5"/>
        <v>1</v>
      </c>
      <c r="J53" s="4" t="str">
        <f>IFERROR(IF(VLOOKUP(J$3&amp;$A53,Eastbound!$A:$J,6,FALSE)="","",VLOOKUP(J$3&amp;$A53,Eastbound!$A:$J,6,FALSE)),"")</f>
        <v/>
      </c>
      <c r="K53" s="4" t="str">
        <f>IFERROR(IF(VLOOKUP(K$3&amp;$A53,Eastbound!$A:$J,6,FALSE)="","",VLOOKUP(K$3&amp;$A53,Eastbound!$A:$J,6,FALSE)),"")</f>
        <v/>
      </c>
      <c r="L53" s="4" t="str">
        <f>IFERROR(IF(VLOOKUP(L$3&amp;$A53,Eastbound!$A:$J,6,FALSE)="","",VLOOKUP(L$3&amp;$A53,Eastbound!$A:$J,6,FALSE)),"")</f>
        <v/>
      </c>
      <c r="M53" s="17" t="str">
        <f t="shared" si="6"/>
        <v/>
      </c>
      <c r="N53" s="4" t="str">
        <f>IFERROR(IF(VLOOKUP(N$3&amp;$A53,Westbound!$A:$J,6,FALSE)="","",VLOOKUP(N$3&amp;$A53,Westbound!$A:$J,6,FALSE)),"")</f>
        <v/>
      </c>
      <c r="O53" s="4" t="str">
        <f>IFERROR(IF(VLOOKUP(O$3&amp;$A53,Westbound!$A:$J,6,FALSE)="","",VLOOKUP(O$3&amp;$A53,Westbound!$A:$J,6,FALSE)),"")</f>
        <v/>
      </c>
      <c r="P53" s="4" t="str">
        <f>IFERROR(IF(VLOOKUP(P$3&amp;$A53,Westbound!$A:$J,6,FALSE)="","",VLOOKUP(P$3&amp;$A53,Westbound!$A:$J,6,FALSE)),"")</f>
        <v/>
      </c>
      <c r="Q53" s="17" t="str">
        <f t="shared" si="7"/>
        <v/>
      </c>
    </row>
    <row r="54" spans="1:17" x14ac:dyDescent="0.25">
      <c r="A54" s="174" t="s">
        <v>625</v>
      </c>
      <c r="B54" s="4">
        <f>IFERROR(IF(VLOOKUP(B$3&amp;$A54,Northbound!$A:$J,6,FALSE)="","",VLOOKUP(B$3&amp;$A54,Northbound!$A:$J,6,FALSE)),"")</f>
        <v>1</v>
      </c>
      <c r="C54" s="4" t="str">
        <f>IFERROR(IF(VLOOKUP(C$3&amp;$A54,Northbound!$A:$J,6,FALSE)="","",VLOOKUP(C$3&amp;$A54,Northbound!$A:$J,6,FALSE)),"")</f>
        <v/>
      </c>
      <c r="D54" s="4" t="str">
        <f>IFERROR(IF(VLOOKUP(D$3&amp;$A54,Northbound!$A:$J,6,FALSE)="","",VLOOKUP(D$3&amp;$A54,Northbound!$A:$J,6,FALSE)),"")</f>
        <v/>
      </c>
      <c r="E54" s="17">
        <f t="shared" si="4"/>
        <v>1</v>
      </c>
      <c r="F54" s="4">
        <f>IFERROR(IF(VLOOKUP(F$3&amp;$A54,Southbound!$A:$J,6,FALSE)="","",VLOOKUP(F$3&amp;$A54,Southbound!$A:$J,6,FALSE)),"")</f>
        <v>1</v>
      </c>
      <c r="G54" s="4" t="str">
        <f>IFERROR(IF(VLOOKUP(G$3&amp;$A54,Southbound!$A:$J,6,FALSE)="","",VLOOKUP(G$3&amp;$A54,Southbound!$A:$J,6,FALSE)),"")</f>
        <v/>
      </c>
      <c r="H54" s="4" t="str">
        <f>IFERROR(IF(VLOOKUP(H$3&amp;$A54,Southbound!$A:$J,6,FALSE)="","",VLOOKUP(H$3&amp;$A54,Southbound!$A:$J,6,FALSE)),"")</f>
        <v/>
      </c>
      <c r="I54" s="17">
        <f t="shared" si="5"/>
        <v>1</v>
      </c>
      <c r="J54" s="4" t="str">
        <f>IFERROR(IF(VLOOKUP(J$3&amp;$A54,Eastbound!$A:$J,6,FALSE)="","",VLOOKUP(J$3&amp;$A54,Eastbound!$A:$J,6,FALSE)),"")</f>
        <v/>
      </c>
      <c r="K54" s="4" t="str">
        <f>IFERROR(IF(VLOOKUP(K$3&amp;$A54,Eastbound!$A:$J,6,FALSE)="","",VLOOKUP(K$3&amp;$A54,Eastbound!$A:$J,6,FALSE)),"")</f>
        <v/>
      </c>
      <c r="L54" s="4" t="str">
        <f>IFERROR(IF(VLOOKUP(L$3&amp;$A54,Eastbound!$A:$J,6,FALSE)="","",VLOOKUP(L$3&amp;$A54,Eastbound!$A:$J,6,FALSE)),"")</f>
        <v/>
      </c>
      <c r="M54" s="17" t="str">
        <f t="shared" si="6"/>
        <v/>
      </c>
      <c r="N54" s="4" t="str">
        <f>IFERROR(IF(VLOOKUP(N$3&amp;$A54,Westbound!$A:$J,6,FALSE)="","",VLOOKUP(N$3&amp;$A54,Westbound!$A:$J,6,FALSE)),"")</f>
        <v/>
      </c>
      <c r="O54" s="4" t="str">
        <f>IFERROR(IF(VLOOKUP(O$3&amp;$A54,Westbound!$A:$J,6,FALSE)="","",VLOOKUP(O$3&amp;$A54,Westbound!$A:$J,6,FALSE)),"")</f>
        <v/>
      </c>
      <c r="P54" s="4" t="str">
        <f>IFERROR(IF(VLOOKUP(P$3&amp;$A54,Westbound!$A:$J,6,FALSE)="","",VLOOKUP(P$3&amp;$A54,Westbound!$A:$J,6,FALSE)),"")</f>
        <v/>
      </c>
      <c r="Q54" s="17" t="str">
        <f t="shared" si="7"/>
        <v/>
      </c>
    </row>
    <row r="55" spans="1:17" x14ac:dyDescent="0.25">
      <c r="A55" s="174" t="s">
        <v>626</v>
      </c>
      <c r="B55" s="4">
        <f>IFERROR(IF(VLOOKUP(B$3&amp;$A55,Northbound!$A:$J,6,FALSE)="","",VLOOKUP(B$3&amp;$A55,Northbound!$A:$J,6,FALSE)),"")</f>
        <v>0</v>
      </c>
      <c r="C55" s="4" t="str">
        <f>IFERROR(IF(VLOOKUP(C$3&amp;$A55,Northbound!$A:$J,6,FALSE)="","",VLOOKUP(C$3&amp;$A55,Northbound!$A:$J,6,FALSE)),"")</f>
        <v/>
      </c>
      <c r="D55" s="4" t="str">
        <f>IFERROR(IF(VLOOKUP(D$3&amp;$A55,Northbound!$A:$J,6,FALSE)="","",VLOOKUP(D$3&amp;$A55,Northbound!$A:$J,6,FALSE)),"")</f>
        <v/>
      </c>
      <c r="E55" s="17">
        <f t="shared" si="4"/>
        <v>0</v>
      </c>
      <c r="F55" s="4">
        <f>IFERROR(IF(VLOOKUP(F$3&amp;$A55,Southbound!$A:$J,6,FALSE)="","",VLOOKUP(F$3&amp;$A55,Southbound!$A:$J,6,FALSE)),"")</f>
        <v>0</v>
      </c>
      <c r="G55" s="4" t="str">
        <f>IFERROR(IF(VLOOKUP(G$3&amp;$A55,Southbound!$A:$J,6,FALSE)="","",VLOOKUP(G$3&amp;$A55,Southbound!$A:$J,6,FALSE)),"")</f>
        <v/>
      </c>
      <c r="H55" s="4" t="str">
        <f>IFERROR(IF(VLOOKUP(H$3&amp;$A55,Southbound!$A:$J,6,FALSE)="","",VLOOKUP(H$3&amp;$A55,Southbound!$A:$J,6,FALSE)),"")</f>
        <v/>
      </c>
      <c r="I55" s="17">
        <f t="shared" si="5"/>
        <v>0</v>
      </c>
      <c r="J55" s="4" t="str">
        <f>IFERROR(IF(VLOOKUP(J$3&amp;$A55,Eastbound!$A:$J,6,FALSE)="","",VLOOKUP(J$3&amp;$A55,Eastbound!$A:$J,6,FALSE)),"")</f>
        <v/>
      </c>
      <c r="K55" s="4" t="str">
        <f>IFERROR(IF(VLOOKUP(K$3&amp;$A55,Eastbound!$A:$J,6,FALSE)="","",VLOOKUP(K$3&amp;$A55,Eastbound!$A:$J,6,FALSE)),"")</f>
        <v/>
      </c>
      <c r="L55" s="4" t="str">
        <f>IFERROR(IF(VLOOKUP(L$3&amp;$A55,Eastbound!$A:$J,6,FALSE)="","",VLOOKUP(L$3&amp;$A55,Eastbound!$A:$J,6,FALSE)),"")</f>
        <v/>
      </c>
      <c r="M55" s="17" t="str">
        <f t="shared" si="6"/>
        <v/>
      </c>
      <c r="N55" s="4" t="str">
        <f>IFERROR(IF(VLOOKUP(N$3&amp;$A55,Westbound!$A:$J,6,FALSE)="","",VLOOKUP(N$3&amp;$A55,Westbound!$A:$J,6,FALSE)),"")</f>
        <v/>
      </c>
      <c r="O55" s="4" t="str">
        <f>IFERROR(IF(VLOOKUP(O$3&amp;$A55,Westbound!$A:$J,6,FALSE)="","",VLOOKUP(O$3&amp;$A55,Westbound!$A:$J,6,FALSE)),"")</f>
        <v/>
      </c>
      <c r="P55" s="4" t="str">
        <f>IFERROR(IF(VLOOKUP(P$3&amp;$A55,Westbound!$A:$J,6,FALSE)="","",VLOOKUP(P$3&amp;$A55,Westbound!$A:$J,6,FALSE)),"")</f>
        <v/>
      </c>
      <c r="Q55" s="17" t="str">
        <f t="shared" si="7"/>
        <v/>
      </c>
    </row>
    <row r="56" spans="1:17" x14ac:dyDescent="0.25">
      <c r="A56" s="174" t="s">
        <v>627</v>
      </c>
      <c r="B56" s="4">
        <f>IFERROR(IF(VLOOKUP(B$3&amp;$A56,Northbound!$A:$J,6,FALSE)="","",VLOOKUP(B$3&amp;$A56,Northbound!$A:$J,6,FALSE)),"")</f>
        <v>0</v>
      </c>
      <c r="C56" s="4" t="str">
        <f>IFERROR(IF(VLOOKUP(C$3&amp;$A56,Northbound!$A:$J,6,FALSE)="","",VLOOKUP(C$3&amp;$A56,Northbound!$A:$J,6,FALSE)),"")</f>
        <v/>
      </c>
      <c r="D56" s="4" t="str">
        <f>IFERROR(IF(VLOOKUP(D$3&amp;$A56,Northbound!$A:$J,6,FALSE)="","",VLOOKUP(D$3&amp;$A56,Northbound!$A:$J,6,FALSE)),"")</f>
        <v/>
      </c>
      <c r="E56" s="17">
        <f t="shared" si="4"/>
        <v>0</v>
      </c>
      <c r="F56" s="4">
        <f>IFERROR(IF(VLOOKUP(F$3&amp;$A56,Southbound!$A:$J,6,FALSE)="","",VLOOKUP(F$3&amp;$A56,Southbound!$A:$J,6,FALSE)),"")</f>
        <v>3</v>
      </c>
      <c r="G56" s="4" t="str">
        <f>IFERROR(IF(VLOOKUP(G$3&amp;$A56,Southbound!$A:$J,6,FALSE)="","",VLOOKUP(G$3&amp;$A56,Southbound!$A:$J,6,FALSE)),"")</f>
        <v/>
      </c>
      <c r="H56" s="4" t="str">
        <f>IFERROR(IF(VLOOKUP(H$3&amp;$A56,Southbound!$A:$J,6,FALSE)="","",VLOOKUP(H$3&amp;$A56,Southbound!$A:$J,6,FALSE)),"")</f>
        <v/>
      </c>
      <c r="I56" s="17">
        <f t="shared" si="5"/>
        <v>3</v>
      </c>
      <c r="J56" s="4" t="str">
        <f>IFERROR(IF(VLOOKUP(J$3&amp;$A56,Eastbound!$A:$J,6,FALSE)="","",VLOOKUP(J$3&amp;$A56,Eastbound!$A:$J,6,FALSE)),"")</f>
        <v/>
      </c>
      <c r="K56" s="4" t="str">
        <f>IFERROR(IF(VLOOKUP(K$3&amp;$A56,Eastbound!$A:$J,6,FALSE)="","",VLOOKUP(K$3&amp;$A56,Eastbound!$A:$J,6,FALSE)),"")</f>
        <v/>
      </c>
      <c r="L56" s="4" t="str">
        <f>IFERROR(IF(VLOOKUP(L$3&amp;$A56,Eastbound!$A:$J,6,FALSE)="","",VLOOKUP(L$3&amp;$A56,Eastbound!$A:$J,6,FALSE)),"")</f>
        <v/>
      </c>
      <c r="M56" s="17" t="str">
        <f t="shared" si="6"/>
        <v/>
      </c>
      <c r="N56" s="4" t="str">
        <f>IFERROR(IF(VLOOKUP(N$3&amp;$A56,Westbound!$A:$J,6,FALSE)="","",VLOOKUP(N$3&amp;$A56,Westbound!$A:$J,6,FALSE)),"")</f>
        <v/>
      </c>
      <c r="O56" s="4" t="str">
        <f>IFERROR(IF(VLOOKUP(O$3&amp;$A56,Westbound!$A:$J,6,FALSE)="","",VLOOKUP(O$3&amp;$A56,Westbound!$A:$J,6,FALSE)),"")</f>
        <v/>
      </c>
      <c r="P56" s="4" t="str">
        <f>IFERROR(IF(VLOOKUP(P$3&amp;$A56,Westbound!$A:$J,6,FALSE)="","",VLOOKUP(P$3&amp;$A56,Westbound!$A:$J,6,FALSE)),"")</f>
        <v/>
      </c>
      <c r="Q56" s="17" t="str">
        <f t="shared" si="7"/>
        <v/>
      </c>
    </row>
    <row r="57" spans="1:17" x14ac:dyDescent="0.25">
      <c r="A57" s="174" t="s">
        <v>628</v>
      </c>
      <c r="B57" s="4">
        <f>IFERROR(IF(VLOOKUP(B$3&amp;$A57,Northbound!$A:$J,6,FALSE)="","",VLOOKUP(B$3&amp;$A57,Northbound!$A:$J,6,FALSE)),"")</f>
        <v>1</v>
      </c>
      <c r="C57" s="4" t="str">
        <f>IFERROR(IF(VLOOKUP(C$3&amp;$A57,Northbound!$A:$J,6,FALSE)="","",VLOOKUP(C$3&amp;$A57,Northbound!$A:$J,6,FALSE)),"")</f>
        <v/>
      </c>
      <c r="D57" s="4" t="str">
        <f>IFERROR(IF(VLOOKUP(D$3&amp;$A57,Northbound!$A:$J,6,FALSE)="","",VLOOKUP(D$3&amp;$A57,Northbound!$A:$J,6,FALSE)),"")</f>
        <v/>
      </c>
      <c r="E57" s="17">
        <f t="shared" si="4"/>
        <v>1</v>
      </c>
      <c r="F57" s="4">
        <f>IFERROR(IF(VLOOKUP(F$3&amp;$A57,Southbound!$A:$J,6,FALSE)="","",VLOOKUP(F$3&amp;$A57,Southbound!$A:$J,6,FALSE)),"")</f>
        <v>1</v>
      </c>
      <c r="G57" s="4" t="str">
        <f>IFERROR(IF(VLOOKUP(G$3&amp;$A57,Southbound!$A:$J,6,FALSE)="","",VLOOKUP(G$3&amp;$A57,Southbound!$A:$J,6,FALSE)),"")</f>
        <v/>
      </c>
      <c r="H57" s="4" t="str">
        <f>IFERROR(IF(VLOOKUP(H$3&amp;$A57,Southbound!$A:$J,6,FALSE)="","",VLOOKUP(H$3&amp;$A57,Southbound!$A:$J,6,FALSE)),"")</f>
        <v/>
      </c>
      <c r="I57" s="17">
        <f t="shared" si="5"/>
        <v>1</v>
      </c>
      <c r="J57" s="4" t="str">
        <f>IFERROR(IF(VLOOKUP(J$3&amp;$A57,Eastbound!$A:$J,6,FALSE)="","",VLOOKUP(J$3&amp;$A57,Eastbound!$A:$J,6,FALSE)),"")</f>
        <v/>
      </c>
      <c r="K57" s="4" t="str">
        <f>IFERROR(IF(VLOOKUP(K$3&amp;$A57,Eastbound!$A:$J,6,FALSE)="","",VLOOKUP(K$3&amp;$A57,Eastbound!$A:$J,6,FALSE)),"")</f>
        <v/>
      </c>
      <c r="L57" s="4" t="str">
        <f>IFERROR(IF(VLOOKUP(L$3&amp;$A57,Eastbound!$A:$J,6,FALSE)="","",VLOOKUP(L$3&amp;$A57,Eastbound!$A:$J,6,FALSE)),"")</f>
        <v/>
      </c>
      <c r="M57" s="17" t="str">
        <f t="shared" si="6"/>
        <v/>
      </c>
      <c r="N57" s="4" t="str">
        <f>IFERROR(IF(VLOOKUP(N$3&amp;$A57,Westbound!$A:$J,6,FALSE)="","",VLOOKUP(N$3&amp;$A57,Westbound!$A:$J,6,FALSE)),"")</f>
        <v/>
      </c>
      <c r="O57" s="4" t="str">
        <f>IFERROR(IF(VLOOKUP(O$3&amp;$A57,Westbound!$A:$J,6,FALSE)="","",VLOOKUP(O$3&amp;$A57,Westbound!$A:$J,6,FALSE)),"")</f>
        <v/>
      </c>
      <c r="P57" s="4" t="str">
        <f>IFERROR(IF(VLOOKUP(P$3&amp;$A57,Westbound!$A:$J,6,FALSE)="","",VLOOKUP(P$3&amp;$A57,Westbound!$A:$J,6,FALSE)),"")</f>
        <v/>
      </c>
      <c r="Q57" s="17" t="str">
        <f t="shared" si="7"/>
        <v/>
      </c>
    </row>
    <row r="58" spans="1:17" x14ac:dyDescent="0.25">
      <c r="A58" s="174" t="s">
        <v>629</v>
      </c>
      <c r="B58" s="4">
        <f>IFERROR(IF(VLOOKUP(B$3&amp;$A58,Northbound!$A:$J,6,FALSE)="","",VLOOKUP(B$3&amp;$A58,Northbound!$A:$J,6,FALSE)),"")</f>
        <v>0</v>
      </c>
      <c r="C58" s="4" t="str">
        <f>IFERROR(IF(VLOOKUP(C$3&amp;$A58,Northbound!$A:$J,6,FALSE)="","",VLOOKUP(C$3&amp;$A58,Northbound!$A:$J,6,FALSE)),"")</f>
        <v/>
      </c>
      <c r="D58" s="4" t="str">
        <f>IFERROR(IF(VLOOKUP(D$3&amp;$A58,Northbound!$A:$J,6,FALSE)="","",VLOOKUP(D$3&amp;$A58,Northbound!$A:$J,6,FALSE)),"")</f>
        <v/>
      </c>
      <c r="E58" s="17">
        <f t="shared" si="4"/>
        <v>0</v>
      </c>
      <c r="F58" s="4">
        <f>IFERROR(IF(VLOOKUP(F$3&amp;$A58,Southbound!$A:$J,6,FALSE)="","",VLOOKUP(F$3&amp;$A58,Southbound!$A:$J,6,FALSE)),"")</f>
        <v>3</v>
      </c>
      <c r="G58" s="4" t="str">
        <f>IFERROR(IF(VLOOKUP(G$3&amp;$A58,Southbound!$A:$J,6,FALSE)="","",VLOOKUP(G$3&amp;$A58,Southbound!$A:$J,6,FALSE)),"")</f>
        <v/>
      </c>
      <c r="H58" s="4" t="str">
        <f>IFERROR(IF(VLOOKUP(H$3&amp;$A58,Southbound!$A:$J,6,FALSE)="","",VLOOKUP(H$3&amp;$A58,Southbound!$A:$J,6,FALSE)),"")</f>
        <v/>
      </c>
      <c r="I58" s="17">
        <f t="shared" si="5"/>
        <v>3</v>
      </c>
      <c r="J58" s="4" t="str">
        <f>IFERROR(IF(VLOOKUP(J$3&amp;$A58,Eastbound!$A:$J,6,FALSE)="","",VLOOKUP(J$3&amp;$A58,Eastbound!$A:$J,6,FALSE)),"")</f>
        <v/>
      </c>
      <c r="K58" s="4" t="str">
        <f>IFERROR(IF(VLOOKUP(K$3&amp;$A58,Eastbound!$A:$J,6,FALSE)="","",VLOOKUP(K$3&amp;$A58,Eastbound!$A:$J,6,FALSE)),"")</f>
        <v/>
      </c>
      <c r="L58" s="4" t="str">
        <f>IFERROR(IF(VLOOKUP(L$3&amp;$A58,Eastbound!$A:$J,6,FALSE)="","",VLOOKUP(L$3&amp;$A58,Eastbound!$A:$J,6,FALSE)),"")</f>
        <v/>
      </c>
      <c r="M58" s="17" t="str">
        <f t="shared" si="6"/>
        <v/>
      </c>
      <c r="N58" s="4" t="str">
        <f>IFERROR(IF(VLOOKUP(N$3&amp;$A58,Westbound!$A:$J,6,FALSE)="","",VLOOKUP(N$3&amp;$A58,Westbound!$A:$J,6,FALSE)),"")</f>
        <v/>
      </c>
      <c r="O58" s="4" t="str">
        <f>IFERROR(IF(VLOOKUP(O$3&amp;$A58,Westbound!$A:$J,6,FALSE)="","",VLOOKUP(O$3&amp;$A58,Westbound!$A:$J,6,FALSE)),"")</f>
        <v/>
      </c>
      <c r="P58" s="4" t="str">
        <f>IFERROR(IF(VLOOKUP(P$3&amp;$A58,Westbound!$A:$J,6,FALSE)="","",VLOOKUP(P$3&amp;$A58,Westbound!$A:$J,6,FALSE)),"")</f>
        <v/>
      </c>
      <c r="Q58" s="17" t="str">
        <f t="shared" si="7"/>
        <v/>
      </c>
    </row>
    <row r="59" spans="1:17" x14ac:dyDescent="0.25">
      <c r="A59" s="174" t="s">
        <v>630</v>
      </c>
      <c r="B59" s="4">
        <f>IFERROR(IF(VLOOKUP(B$3&amp;$A59,Northbound!$A:$J,6,FALSE)="","",VLOOKUP(B$3&amp;$A59,Northbound!$A:$J,6,FALSE)),"")</f>
        <v>0</v>
      </c>
      <c r="C59" s="4" t="str">
        <f>IFERROR(IF(VLOOKUP(C$3&amp;$A59,Northbound!$A:$J,6,FALSE)="","",VLOOKUP(C$3&amp;$A59,Northbound!$A:$J,6,FALSE)),"")</f>
        <v/>
      </c>
      <c r="D59" s="4" t="str">
        <f>IFERROR(IF(VLOOKUP(D$3&amp;$A59,Northbound!$A:$J,6,FALSE)="","",VLOOKUP(D$3&amp;$A59,Northbound!$A:$J,6,FALSE)),"")</f>
        <v/>
      </c>
      <c r="E59" s="17">
        <f t="shared" si="4"/>
        <v>0</v>
      </c>
      <c r="F59" s="4">
        <f>IFERROR(IF(VLOOKUP(F$3&amp;$A59,Southbound!$A:$J,6,FALSE)="","",VLOOKUP(F$3&amp;$A59,Southbound!$A:$J,6,FALSE)),"")</f>
        <v>2</v>
      </c>
      <c r="G59" s="4" t="str">
        <f>IFERROR(IF(VLOOKUP(G$3&amp;$A59,Southbound!$A:$J,6,FALSE)="","",VLOOKUP(G$3&amp;$A59,Southbound!$A:$J,6,FALSE)),"")</f>
        <v/>
      </c>
      <c r="H59" s="4" t="str">
        <f>IFERROR(IF(VLOOKUP(H$3&amp;$A59,Southbound!$A:$J,6,FALSE)="","",VLOOKUP(H$3&amp;$A59,Southbound!$A:$J,6,FALSE)),"")</f>
        <v/>
      </c>
      <c r="I59" s="17">
        <f t="shared" si="5"/>
        <v>2</v>
      </c>
      <c r="J59" s="4" t="str">
        <f>IFERROR(IF(VLOOKUP(J$3&amp;$A59,Eastbound!$A:$J,6,FALSE)="","",VLOOKUP(J$3&amp;$A59,Eastbound!$A:$J,6,FALSE)),"")</f>
        <v/>
      </c>
      <c r="K59" s="4" t="str">
        <f>IFERROR(IF(VLOOKUP(K$3&amp;$A59,Eastbound!$A:$J,6,FALSE)="","",VLOOKUP(K$3&amp;$A59,Eastbound!$A:$J,6,FALSE)),"")</f>
        <v/>
      </c>
      <c r="L59" s="4" t="str">
        <f>IFERROR(IF(VLOOKUP(L$3&amp;$A59,Eastbound!$A:$J,6,FALSE)="","",VLOOKUP(L$3&amp;$A59,Eastbound!$A:$J,6,FALSE)),"")</f>
        <v/>
      </c>
      <c r="M59" s="17" t="str">
        <f t="shared" si="6"/>
        <v/>
      </c>
      <c r="N59" s="4" t="str">
        <f>IFERROR(IF(VLOOKUP(N$3&amp;$A59,Westbound!$A:$J,6,FALSE)="","",VLOOKUP(N$3&amp;$A59,Westbound!$A:$J,6,FALSE)),"")</f>
        <v/>
      </c>
      <c r="O59" s="4" t="str">
        <f>IFERROR(IF(VLOOKUP(O$3&amp;$A59,Westbound!$A:$J,6,FALSE)="","",VLOOKUP(O$3&amp;$A59,Westbound!$A:$J,6,FALSE)),"")</f>
        <v/>
      </c>
      <c r="P59" s="4" t="str">
        <f>IFERROR(IF(VLOOKUP(P$3&amp;$A59,Westbound!$A:$J,6,FALSE)="","",VLOOKUP(P$3&amp;$A59,Westbound!$A:$J,6,FALSE)),"")</f>
        <v/>
      </c>
      <c r="Q59" s="17" t="str">
        <f t="shared" si="7"/>
        <v/>
      </c>
    </row>
    <row r="60" spans="1:17" x14ac:dyDescent="0.25">
      <c r="A60" s="174" t="s">
        <v>631</v>
      </c>
      <c r="B60" s="4">
        <f>IFERROR(IF(VLOOKUP(B$3&amp;$A60,Northbound!$A:$J,6,FALSE)="","",VLOOKUP(B$3&amp;$A60,Northbound!$A:$J,6,FALSE)),"")</f>
        <v>1</v>
      </c>
      <c r="C60" s="4" t="str">
        <f>IFERROR(IF(VLOOKUP(C$3&amp;$A60,Northbound!$A:$J,6,FALSE)="","",VLOOKUP(C$3&amp;$A60,Northbound!$A:$J,6,FALSE)),"")</f>
        <v/>
      </c>
      <c r="D60" s="4" t="str">
        <f>IFERROR(IF(VLOOKUP(D$3&amp;$A60,Northbound!$A:$J,6,FALSE)="","",VLOOKUP(D$3&amp;$A60,Northbound!$A:$J,6,FALSE)),"")</f>
        <v/>
      </c>
      <c r="E60" s="17">
        <f t="shared" si="4"/>
        <v>1</v>
      </c>
      <c r="F60" s="4">
        <f>IFERROR(IF(VLOOKUP(F$3&amp;$A60,Southbound!$A:$J,6,FALSE)="","",VLOOKUP(F$3&amp;$A60,Southbound!$A:$J,6,FALSE)),"")</f>
        <v>2</v>
      </c>
      <c r="G60" s="4" t="str">
        <f>IFERROR(IF(VLOOKUP(G$3&amp;$A60,Southbound!$A:$J,6,FALSE)="","",VLOOKUP(G$3&amp;$A60,Southbound!$A:$J,6,FALSE)),"")</f>
        <v/>
      </c>
      <c r="H60" s="4" t="str">
        <f>IFERROR(IF(VLOOKUP(H$3&amp;$A60,Southbound!$A:$J,6,FALSE)="","",VLOOKUP(H$3&amp;$A60,Southbound!$A:$J,6,FALSE)),"")</f>
        <v/>
      </c>
      <c r="I60" s="17">
        <f t="shared" si="5"/>
        <v>2</v>
      </c>
      <c r="J60" s="4" t="str">
        <f>IFERROR(IF(VLOOKUP(J$3&amp;$A60,Eastbound!$A:$J,6,FALSE)="","",VLOOKUP(J$3&amp;$A60,Eastbound!$A:$J,6,FALSE)),"")</f>
        <v/>
      </c>
      <c r="K60" s="4" t="str">
        <f>IFERROR(IF(VLOOKUP(K$3&amp;$A60,Eastbound!$A:$J,6,FALSE)="","",VLOOKUP(K$3&amp;$A60,Eastbound!$A:$J,6,FALSE)),"")</f>
        <v/>
      </c>
      <c r="L60" s="4" t="str">
        <f>IFERROR(IF(VLOOKUP(L$3&amp;$A60,Eastbound!$A:$J,6,FALSE)="","",VLOOKUP(L$3&amp;$A60,Eastbound!$A:$J,6,FALSE)),"")</f>
        <v/>
      </c>
      <c r="M60" s="17" t="str">
        <f t="shared" si="6"/>
        <v/>
      </c>
      <c r="N60" s="4" t="str">
        <f>IFERROR(IF(VLOOKUP(N$3&amp;$A60,Westbound!$A:$J,6,FALSE)="","",VLOOKUP(N$3&amp;$A60,Westbound!$A:$J,6,FALSE)),"")</f>
        <v/>
      </c>
      <c r="O60" s="4" t="str">
        <f>IFERROR(IF(VLOOKUP(O$3&amp;$A60,Westbound!$A:$J,6,FALSE)="","",VLOOKUP(O$3&amp;$A60,Westbound!$A:$J,6,FALSE)),"")</f>
        <v/>
      </c>
      <c r="P60" s="4" t="str">
        <f>IFERROR(IF(VLOOKUP(P$3&amp;$A60,Westbound!$A:$J,6,FALSE)="","",VLOOKUP(P$3&amp;$A60,Westbound!$A:$J,6,FALSE)),"")</f>
        <v/>
      </c>
      <c r="Q60" s="17" t="str">
        <f t="shared" si="7"/>
        <v/>
      </c>
    </row>
    <row r="61" spans="1:17" x14ac:dyDescent="0.25">
      <c r="A61" s="174" t="s">
        <v>632</v>
      </c>
      <c r="B61" s="4">
        <f>IFERROR(IF(VLOOKUP(B$3&amp;$A61,Northbound!$A:$J,6,FALSE)="","",VLOOKUP(B$3&amp;$A61,Northbound!$A:$J,6,FALSE)),"")</f>
        <v>0</v>
      </c>
      <c r="C61" s="4" t="str">
        <f>IFERROR(IF(VLOOKUP(C$3&amp;$A61,Northbound!$A:$J,6,FALSE)="","",VLOOKUP(C$3&amp;$A61,Northbound!$A:$J,6,FALSE)),"")</f>
        <v/>
      </c>
      <c r="D61" s="4" t="str">
        <f>IFERROR(IF(VLOOKUP(D$3&amp;$A61,Northbound!$A:$J,6,FALSE)="","",VLOOKUP(D$3&amp;$A61,Northbound!$A:$J,6,FALSE)),"")</f>
        <v/>
      </c>
      <c r="E61" s="17">
        <f t="shared" si="4"/>
        <v>0</v>
      </c>
      <c r="F61" s="4">
        <f>IFERROR(IF(VLOOKUP(F$3&amp;$A61,Southbound!$A:$J,6,FALSE)="","",VLOOKUP(F$3&amp;$A61,Southbound!$A:$J,6,FALSE)),"")</f>
        <v>4</v>
      </c>
      <c r="G61" s="4" t="str">
        <f>IFERROR(IF(VLOOKUP(G$3&amp;$A61,Southbound!$A:$J,6,FALSE)="","",VLOOKUP(G$3&amp;$A61,Southbound!$A:$J,6,FALSE)),"")</f>
        <v/>
      </c>
      <c r="H61" s="4" t="str">
        <f>IFERROR(IF(VLOOKUP(H$3&amp;$A61,Southbound!$A:$J,6,FALSE)="","",VLOOKUP(H$3&amp;$A61,Southbound!$A:$J,6,FALSE)),"")</f>
        <v/>
      </c>
      <c r="I61" s="17">
        <f t="shared" si="5"/>
        <v>4</v>
      </c>
      <c r="J61" s="4" t="str">
        <f>IFERROR(IF(VLOOKUP(J$3&amp;$A61,Eastbound!$A:$J,6,FALSE)="","",VLOOKUP(J$3&amp;$A61,Eastbound!$A:$J,6,FALSE)),"")</f>
        <v/>
      </c>
      <c r="K61" s="4" t="str">
        <f>IFERROR(IF(VLOOKUP(K$3&amp;$A61,Eastbound!$A:$J,6,FALSE)="","",VLOOKUP(K$3&amp;$A61,Eastbound!$A:$J,6,FALSE)),"")</f>
        <v/>
      </c>
      <c r="L61" s="4" t="str">
        <f>IFERROR(IF(VLOOKUP(L$3&amp;$A61,Eastbound!$A:$J,6,FALSE)="","",VLOOKUP(L$3&amp;$A61,Eastbound!$A:$J,6,FALSE)),"")</f>
        <v/>
      </c>
      <c r="M61" s="17" t="str">
        <f t="shared" si="6"/>
        <v/>
      </c>
      <c r="N61" s="4" t="str">
        <f>IFERROR(IF(VLOOKUP(N$3&amp;$A61,Westbound!$A:$J,6,FALSE)="","",VLOOKUP(N$3&amp;$A61,Westbound!$A:$J,6,FALSE)),"")</f>
        <v/>
      </c>
      <c r="O61" s="4" t="str">
        <f>IFERROR(IF(VLOOKUP(O$3&amp;$A61,Westbound!$A:$J,6,FALSE)="","",VLOOKUP(O$3&amp;$A61,Westbound!$A:$J,6,FALSE)),"")</f>
        <v/>
      </c>
      <c r="P61" s="4" t="str">
        <f>IFERROR(IF(VLOOKUP(P$3&amp;$A61,Westbound!$A:$J,6,FALSE)="","",VLOOKUP(P$3&amp;$A61,Westbound!$A:$J,6,FALSE)),"")</f>
        <v/>
      </c>
      <c r="Q61" s="17" t="str">
        <f t="shared" si="7"/>
        <v/>
      </c>
    </row>
    <row r="62" spans="1:17" x14ac:dyDescent="0.25">
      <c r="A62" s="174" t="s">
        <v>633</v>
      </c>
      <c r="B62" s="4">
        <f>IFERROR(IF(VLOOKUP(B$3&amp;$A62,Northbound!$A:$J,6,FALSE)="","",VLOOKUP(B$3&amp;$A62,Northbound!$A:$J,6,FALSE)),"")</f>
        <v>0</v>
      </c>
      <c r="C62" s="4" t="str">
        <f>IFERROR(IF(VLOOKUP(C$3&amp;$A62,Northbound!$A:$J,6,FALSE)="","",VLOOKUP(C$3&amp;$A62,Northbound!$A:$J,6,FALSE)),"")</f>
        <v/>
      </c>
      <c r="D62" s="4" t="str">
        <f>IFERROR(IF(VLOOKUP(D$3&amp;$A62,Northbound!$A:$J,6,FALSE)="","",VLOOKUP(D$3&amp;$A62,Northbound!$A:$J,6,FALSE)),"")</f>
        <v/>
      </c>
      <c r="E62" s="17">
        <f t="shared" si="4"/>
        <v>0</v>
      </c>
      <c r="F62" s="4">
        <f>IFERROR(IF(VLOOKUP(F$3&amp;$A62,Southbound!$A:$J,6,FALSE)="","",VLOOKUP(F$3&amp;$A62,Southbound!$A:$J,6,FALSE)),"")</f>
        <v>0</v>
      </c>
      <c r="G62" s="4" t="str">
        <f>IFERROR(IF(VLOOKUP(G$3&amp;$A62,Southbound!$A:$J,6,FALSE)="","",VLOOKUP(G$3&amp;$A62,Southbound!$A:$J,6,FALSE)),"")</f>
        <v/>
      </c>
      <c r="H62" s="4" t="str">
        <f>IFERROR(IF(VLOOKUP(H$3&amp;$A62,Southbound!$A:$J,6,FALSE)="","",VLOOKUP(H$3&amp;$A62,Southbound!$A:$J,6,FALSE)),"")</f>
        <v/>
      </c>
      <c r="I62" s="17">
        <f t="shared" si="5"/>
        <v>0</v>
      </c>
      <c r="J62" s="4" t="str">
        <f>IFERROR(IF(VLOOKUP(J$3&amp;$A62,Eastbound!$A:$J,6,FALSE)="","",VLOOKUP(J$3&amp;$A62,Eastbound!$A:$J,6,FALSE)),"")</f>
        <v/>
      </c>
      <c r="K62" s="4" t="str">
        <f>IFERROR(IF(VLOOKUP(K$3&amp;$A62,Eastbound!$A:$J,6,FALSE)="","",VLOOKUP(K$3&amp;$A62,Eastbound!$A:$J,6,FALSE)),"")</f>
        <v/>
      </c>
      <c r="L62" s="4" t="str">
        <f>IFERROR(IF(VLOOKUP(L$3&amp;$A62,Eastbound!$A:$J,6,FALSE)="","",VLOOKUP(L$3&amp;$A62,Eastbound!$A:$J,6,FALSE)),"")</f>
        <v/>
      </c>
      <c r="M62" s="17" t="str">
        <f t="shared" si="6"/>
        <v/>
      </c>
      <c r="N62" s="4" t="str">
        <f>IFERROR(IF(VLOOKUP(N$3&amp;$A62,Westbound!$A:$J,6,FALSE)="","",VLOOKUP(N$3&amp;$A62,Westbound!$A:$J,6,FALSE)),"")</f>
        <v/>
      </c>
      <c r="O62" s="4" t="str">
        <f>IFERROR(IF(VLOOKUP(O$3&amp;$A62,Westbound!$A:$J,6,FALSE)="","",VLOOKUP(O$3&amp;$A62,Westbound!$A:$J,6,FALSE)),"")</f>
        <v/>
      </c>
      <c r="P62" s="4" t="str">
        <f>IFERROR(IF(VLOOKUP(P$3&amp;$A62,Westbound!$A:$J,6,FALSE)="","",VLOOKUP(P$3&amp;$A62,Westbound!$A:$J,6,FALSE)),"")</f>
        <v/>
      </c>
      <c r="Q62" s="17" t="str">
        <f t="shared" si="7"/>
        <v/>
      </c>
    </row>
    <row r="63" spans="1:17" x14ac:dyDescent="0.25">
      <c r="A63" s="174" t="s">
        <v>634</v>
      </c>
      <c r="B63" s="4">
        <f>IFERROR(IF(VLOOKUP(B$3&amp;$A63,Northbound!$A:$J,6,FALSE)="","",VLOOKUP(B$3&amp;$A63,Northbound!$A:$J,6,FALSE)),"")</f>
        <v>0</v>
      </c>
      <c r="C63" s="4" t="str">
        <f>IFERROR(IF(VLOOKUP(C$3&amp;$A63,Northbound!$A:$J,6,FALSE)="","",VLOOKUP(C$3&amp;$A63,Northbound!$A:$J,6,FALSE)),"")</f>
        <v/>
      </c>
      <c r="D63" s="4" t="str">
        <f>IFERROR(IF(VLOOKUP(D$3&amp;$A63,Northbound!$A:$J,6,FALSE)="","",VLOOKUP(D$3&amp;$A63,Northbound!$A:$J,6,FALSE)),"")</f>
        <v/>
      </c>
      <c r="E63" s="17">
        <f t="shared" si="4"/>
        <v>0</v>
      </c>
      <c r="F63" s="4">
        <f>IFERROR(IF(VLOOKUP(F$3&amp;$A63,Southbound!$A:$J,6,FALSE)="","",VLOOKUP(F$3&amp;$A63,Southbound!$A:$J,6,FALSE)),"")</f>
        <v>3</v>
      </c>
      <c r="G63" s="4" t="str">
        <f>IFERROR(IF(VLOOKUP(G$3&amp;$A63,Southbound!$A:$J,6,FALSE)="","",VLOOKUP(G$3&amp;$A63,Southbound!$A:$J,6,FALSE)),"")</f>
        <v/>
      </c>
      <c r="H63" s="4" t="str">
        <f>IFERROR(IF(VLOOKUP(H$3&amp;$A63,Southbound!$A:$J,6,FALSE)="","",VLOOKUP(H$3&amp;$A63,Southbound!$A:$J,6,FALSE)),"")</f>
        <v/>
      </c>
      <c r="I63" s="17">
        <f t="shared" si="5"/>
        <v>3</v>
      </c>
      <c r="J63" s="4" t="str">
        <f>IFERROR(IF(VLOOKUP(J$3&amp;$A63,Eastbound!$A:$J,6,FALSE)="","",VLOOKUP(J$3&amp;$A63,Eastbound!$A:$J,6,FALSE)),"")</f>
        <v/>
      </c>
      <c r="K63" s="4" t="str">
        <f>IFERROR(IF(VLOOKUP(K$3&amp;$A63,Eastbound!$A:$J,6,FALSE)="","",VLOOKUP(K$3&amp;$A63,Eastbound!$A:$J,6,FALSE)),"")</f>
        <v/>
      </c>
      <c r="L63" s="4" t="str">
        <f>IFERROR(IF(VLOOKUP(L$3&amp;$A63,Eastbound!$A:$J,6,FALSE)="","",VLOOKUP(L$3&amp;$A63,Eastbound!$A:$J,6,FALSE)),"")</f>
        <v/>
      </c>
      <c r="M63" s="17" t="str">
        <f t="shared" si="6"/>
        <v/>
      </c>
      <c r="N63" s="4" t="str">
        <f>IFERROR(IF(VLOOKUP(N$3&amp;$A63,Westbound!$A:$J,6,FALSE)="","",VLOOKUP(N$3&amp;$A63,Westbound!$A:$J,6,FALSE)),"")</f>
        <v/>
      </c>
      <c r="O63" s="4" t="str">
        <f>IFERROR(IF(VLOOKUP(O$3&amp;$A63,Westbound!$A:$J,6,FALSE)="","",VLOOKUP(O$3&amp;$A63,Westbound!$A:$J,6,FALSE)),"")</f>
        <v/>
      </c>
      <c r="P63" s="4" t="str">
        <f>IFERROR(IF(VLOOKUP(P$3&amp;$A63,Westbound!$A:$J,6,FALSE)="","",VLOOKUP(P$3&amp;$A63,Westbound!$A:$J,6,FALSE)),"")</f>
        <v/>
      </c>
      <c r="Q63" s="17" t="str">
        <f t="shared" si="7"/>
        <v/>
      </c>
    </row>
    <row r="64" spans="1:17" x14ac:dyDescent="0.25">
      <c r="A64" s="174" t="s">
        <v>635</v>
      </c>
      <c r="B64" s="4">
        <f>IFERROR(IF(VLOOKUP(B$3&amp;$A64,Northbound!$A:$J,6,FALSE)="","",VLOOKUP(B$3&amp;$A64,Northbound!$A:$J,6,FALSE)),"")</f>
        <v>0</v>
      </c>
      <c r="C64" s="4" t="str">
        <f>IFERROR(IF(VLOOKUP(C$3&amp;$A64,Northbound!$A:$J,6,FALSE)="","",VLOOKUP(C$3&amp;$A64,Northbound!$A:$J,6,FALSE)),"")</f>
        <v/>
      </c>
      <c r="D64" s="4" t="str">
        <f>IFERROR(IF(VLOOKUP(D$3&amp;$A64,Northbound!$A:$J,6,FALSE)="","",VLOOKUP(D$3&amp;$A64,Northbound!$A:$J,6,FALSE)),"")</f>
        <v/>
      </c>
      <c r="E64" s="17">
        <f t="shared" si="4"/>
        <v>0</v>
      </c>
      <c r="F64" s="4">
        <f>IFERROR(IF(VLOOKUP(F$3&amp;$A64,Southbound!$A:$J,6,FALSE)="","",VLOOKUP(F$3&amp;$A64,Southbound!$A:$J,6,FALSE)),"")</f>
        <v>2</v>
      </c>
      <c r="G64" s="4" t="str">
        <f>IFERROR(IF(VLOOKUP(G$3&amp;$A64,Southbound!$A:$J,6,FALSE)="","",VLOOKUP(G$3&amp;$A64,Southbound!$A:$J,6,FALSE)),"")</f>
        <v/>
      </c>
      <c r="H64" s="4" t="str">
        <f>IFERROR(IF(VLOOKUP(H$3&amp;$A64,Southbound!$A:$J,6,FALSE)="","",VLOOKUP(H$3&amp;$A64,Southbound!$A:$J,6,FALSE)),"")</f>
        <v/>
      </c>
      <c r="I64" s="17">
        <f t="shared" si="5"/>
        <v>2</v>
      </c>
      <c r="J64" s="4" t="str">
        <f>IFERROR(IF(VLOOKUP(J$3&amp;$A64,Eastbound!$A:$J,6,FALSE)="","",VLOOKUP(J$3&amp;$A64,Eastbound!$A:$J,6,FALSE)),"")</f>
        <v/>
      </c>
      <c r="K64" s="4" t="str">
        <f>IFERROR(IF(VLOOKUP(K$3&amp;$A64,Eastbound!$A:$J,6,FALSE)="","",VLOOKUP(K$3&amp;$A64,Eastbound!$A:$J,6,FALSE)),"")</f>
        <v/>
      </c>
      <c r="L64" s="4" t="str">
        <f>IFERROR(IF(VLOOKUP(L$3&amp;$A64,Eastbound!$A:$J,6,FALSE)="","",VLOOKUP(L$3&amp;$A64,Eastbound!$A:$J,6,FALSE)),"")</f>
        <v/>
      </c>
      <c r="M64" s="17" t="str">
        <f t="shared" si="6"/>
        <v/>
      </c>
      <c r="N64" s="4" t="str">
        <f>IFERROR(IF(VLOOKUP(N$3&amp;$A64,Westbound!$A:$J,6,FALSE)="","",VLOOKUP(N$3&amp;$A64,Westbound!$A:$J,6,FALSE)),"")</f>
        <v/>
      </c>
      <c r="O64" s="4" t="str">
        <f>IFERROR(IF(VLOOKUP(O$3&amp;$A64,Westbound!$A:$J,6,FALSE)="","",VLOOKUP(O$3&amp;$A64,Westbound!$A:$J,6,FALSE)),"")</f>
        <v/>
      </c>
      <c r="P64" s="4" t="str">
        <f>IFERROR(IF(VLOOKUP(P$3&amp;$A64,Westbound!$A:$J,6,FALSE)="","",VLOOKUP(P$3&amp;$A64,Westbound!$A:$J,6,FALSE)),"")</f>
        <v/>
      </c>
      <c r="Q64" s="17" t="str">
        <f t="shared" si="7"/>
        <v/>
      </c>
    </row>
    <row r="65" spans="1:17" x14ac:dyDescent="0.25">
      <c r="A65" s="174" t="s">
        <v>636</v>
      </c>
      <c r="B65" s="4">
        <f>IFERROR(IF(VLOOKUP(B$3&amp;$A65,Northbound!$A:$J,6,FALSE)="","",VLOOKUP(B$3&amp;$A65,Northbound!$A:$J,6,FALSE)),"")</f>
        <v>1</v>
      </c>
      <c r="C65" s="4" t="str">
        <f>IFERROR(IF(VLOOKUP(C$3&amp;$A65,Northbound!$A:$J,6,FALSE)="","",VLOOKUP(C$3&amp;$A65,Northbound!$A:$J,6,FALSE)),"")</f>
        <v/>
      </c>
      <c r="D65" s="4" t="str">
        <f>IFERROR(IF(VLOOKUP(D$3&amp;$A65,Northbound!$A:$J,6,FALSE)="","",VLOOKUP(D$3&amp;$A65,Northbound!$A:$J,6,FALSE)),"")</f>
        <v/>
      </c>
      <c r="E65" s="17">
        <f t="shared" si="4"/>
        <v>1</v>
      </c>
      <c r="F65" s="4">
        <f>IFERROR(IF(VLOOKUP(F$3&amp;$A65,Southbound!$A:$J,6,FALSE)="","",VLOOKUP(F$3&amp;$A65,Southbound!$A:$J,6,FALSE)),"")</f>
        <v>5</v>
      </c>
      <c r="G65" s="4" t="str">
        <f>IFERROR(IF(VLOOKUP(G$3&amp;$A65,Southbound!$A:$J,6,FALSE)="","",VLOOKUP(G$3&amp;$A65,Southbound!$A:$J,6,FALSE)),"")</f>
        <v/>
      </c>
      <c r="H65" s="4" t="str">
        <f>IFERROR(IF(VLOOKUP(H$3&amp;$A65,Southbound!$A:$J,6,FALSE)="","",VLOOKUP(H$3&amp;$A65,Southbound!$A:$J,6,FALSE)),"")</f>
        <v/>
      </c>
      <c r="I65" s="17">
        <f t="shared" si="5"/>
        <v>5</v>
      </c>
      <c r="J65" s="4" t="str">
        <f>IFERROR(IF(VLOOKUP(J$3&amp;$A65,Eastbound!$A:$J,6,FALSE)="","",VLOOKUP(J$3&amp;$A65,Eastbound!$A:$J,6,FALSE)),"")</f>
        <v/>
      </c>
      <c r="K65" s="4" t="str">
        <f>IFERROR(IF(VLOOKUP(K$3&amp;$A65,Eastbound!$A:$J,6,FALSE)="","",VLOOKUP(K$3&amp;$A65,Eastbound!$A:$J,6,FALSE)),"")</f>
        <v/>
      </c>
      <c r="L65" s="4" t="str">
        <f>IFERROR(IF(VLOOKUP(L$3&amp;$A65,Eastbound!$A:$J,6,FALSE)="","",VLOOKUP(L$3&amp;$A65,Eastbound!$A:$J,6,FALSE)),"")</f>
        <v/>
      </c>
      <c r="M65" s="17" t="str">
        <f t="shared" si="6"/>
        <v/>
      </c>
      <c r="N65" s="4" t="str">
        <f>IFERROR(IF(VLOOKUP(N$3&amp;$A65,Westbound!$A:$J,6,FALSE)="","",VLOOKUP(N$3&amp;$A65,Westbound!$A:$J,6,FALSE)),"")</f>
        <v/>
      </c>
      <c r="O65" s="4" t="str">
        <f>IFERROR(IF(VLOOKUP(O$3&amp;$A65,Westbound!$A:$J,6,FALSE)="","",VLOOKUP(O$3&amp;$A65,Westbound!$A:$J,6,FALSE)),"")</f>
        <v/>
      </c>
      <c r="P65" s="4" t="str">
        <f>IFERROR(IF(VLOOKUP(P$3&amp;$A65,Westbound!$A:$J,6,FALSE)="","",VLOOKUP(P$3&amp;$A65,Westbound!$A:$J,6,FALSE)),"")</f>
        <v/>
      </c>
      <c r="Q65" s="17" t="str">
        <f t="shared" si="7"/>
        <v/>
      </c>
    </row>
    <row r="66" spans="1:17" x14ac:dyDescent="0.25">
      <c r="A66" s="174" t="s">
        <v>637</v>
      </c>
      <c r="B66" s="4">
        <f>IFERROR(IF(VLOOKUP(B$3&amp;$A66,Northbound!$A:$J,6,FALSE)="","",VLOOKUP(B$3&amp;$A66,Northbound!$A:$J,6,FALSE)),"")</f>
        <v>0</v>
      </c>
      <c r="C66" s="4" t="str">
        <f>IFERROR(IF(VLOOKUP(C$3&amp;$A66,Northbound!$A:$J,6,FALSE)="","",VLOOKUP(C$3&amp;$A66,Northbound!$A:$J,6,FALSE)),"")</f>
        <v/>
      </c>
      <c r="D66" s="4" t="str">
        <f>IFERROR(IF(VLOOKUP(D$3&amp;$A66,Northbound!$A:$J,6,FALSE)="","",VLOOKUP(D$3&amp;$A66,Northbound!$A:$J,6,FALSE)),"")</f>
        <v/>
      </c>
      <c r="E66" s="17">
        <f t="shared" si="4"/>
        <v>0</v>
      </c>
      <c r="F66" s="4">
        <f>IFERROR(IF(VLOOKUP(F$3&amp;$A66,Southbound!$A:$J,6,FALSE)="","",VLOOKUP(F$3&amp;$A66,Southbound!$A:$J,6,FALSE)),"")</f>
        <v>6</v>
      </c>
      <c r="G66" s="4" t="str">
        <f>IFERROR(IF(VLOOKUP(G$3&amp;$A66,Southbound!$A:$J,6,FALSE)="","",VLOOKUP(G$3&amp;$A66,Southbound!$A:$J,6,FALSE)),"")</f>
        <v/>
      </c>
      <c r="H66" s="4" t="str">
        <f>IFERROR(IF(VLOOKUP(H$3&amp;$A66,Southbound!$A:$J,6,FALSE)="","",VLOOKUP(H$3&amp;$A66,Southbound!$A:$J,6,FALSE)),"")</f>
        <v/>
      </c>
      <c r="I66" s="17">
        <f t="shared" si="5"/>
        <v>6</v>
      </c>
      <c r="J66" s="4" t="str">
        <f>IFERROR(IF(VLOOKUP(J$3&amp;$A66,Eastbound!$A:$J,6,FALSE)="","",VLOOKUP(J$3&amp;$A66,Eastbound!$A:$J,6,FALSE)),"")</f>
        <v/>
      </c>
      <c r="K66" s="4" t="str">
        <f>IFERROR(IF(VLOOKUP(K$3&amp;$A66,Eastbound!$A:$J,6,FALSE)="","",VLOOKUP(K$3&amp;$A66,Eastbound!$A:$J,6,FALSE)),"")</f>
        <v/>
      </c>
      <c r="L66" s="4" t="str">
        <f>IFERROR(IF(VLOOKUP(L$3&amp;$A66,Eastbound!$A:$J,6,FALSE)="","",VLOOKUP(L$3&amp;$A66,Eastbound!$A:$J,6,FALSE)),"")</f>
        <v/>
      </c>
      <c r="M66" s="17" t="str">
        <f t="shared" si="6"/>
        <v/>
      </c>
      <c r="N66" s="4" t="str">
        <f>IFERROR(IF(VLOOKUP(N$3&amp;$A66,Westbound!$A:$J,6,FALSE)="","",VLOOKUP(N$3&amp;$A66,Westbound!$A:$J,6,FALSE)),"")</f>
        <v/>
      </c>
      <c r="O66" s="4" t="str">
        <f>IFERROR(IF(VLOOKUP(O$3&amp;$A66,Westbound!$A:$J,6,FALSE)="","",VLOOKUP(O$3&amp;$A66,Westbound!$A:$J,6,FALSE)),"")</f>
        <v/>
      </c>
      <c r="P66" s="4" t="str">
        <f>IFERROR(IF(VLOOKUP(P$3&amp;$A66,Westbound!$A:$J,6,FALSE)="","",VLOOKUP(P$3&amp;$A66,Westbound!$A:$J,6,FALSE)),"")</f>
        <v/>
      </c>
      <c r="Q66" s="17" t="str">
        <f t="shared" si="7"/>
        <v/>
      </c>
    </row>
    <row r="67" spans="1:17" x14ac:dyDescent="0.25">
      <c r="A67" s="174" t="s">
        <v>638</v>
      </c>
      <c r="B67" s="4">
        <f>IFERROR(IF(VLOOKUP(B$3&amp;$A67,Northbound!$A:$J,6,FALSE)="","",VLOOKUP(B$3&amp;$A67,Northbound!$A:$J,6,FALSE)),"")</f>
        <v>1</v>
      </c>
      <c r="C67" s="4" t="str">
        <f>IFERROR(IF(VLOOKUP(C$3&amp;$A67,Northbound!$A:$J,6,FALSE)="","",VLOOKUP(C$3&amp;$A67,Northbound!$A:$J,6,FALSE)),"")</f>
        <v/>
      </c>
      <c r="D67" s="4" t="str">
        <f>IFERROR(IF(VLOOKUP(D$3&amp;$A67,Northbound!$A:$J,6,FALSE)="","",VLOOKUP(D$3&amp;$A67,Northbound!$A:$J,6,FALSE)),"")</f>
        <v/>
      </c>
      <c r="E67" s="17">
        <f t="shared" si="4"/>
        <v>1</v>
      </c>
      <c r="F67" s="4">
        <f>IFERROR(IF(VLOOKUP(F$3&amp;$A67,Southbound!$A:$J,6,FALSE)="","",VLOOKUP(F$3&amp;$A67,Southbound!$A:$J,6,FALSE)),"")</f>
        <v>4</v>
      </c>
      <c r="G67" s="4" t="str">
        <f>IFERROR(IF(VLOOKUP(G$3&amp;$A67,Southbound!$A:$J,6,FALSE)="","",VLOOKUP(G$3&amp;$A67,Southbound!$A:$J,6,FALSE)),"")</f>
        <v/>
      </c>
      <c r="H67" s="4" t="str">
        <f>IFERROR(IF(VLOOKUP(H$3&amp;$A67,Southbound!$A:$J,6,FALSE)="","",VLOOKUP(H$3&amp;$A67,Southbound!$A:$J,6,FALSE)),"")</f>
        <v/>
      </c>
      <c r="I67" s="17">
        <f t="shared" si="5"/>
        <v>4</v>
      </c>
      <c r="J67" s="4" t="str">
        <f>IFERROR(IF(VLOOKUP(J$3&amp;$A67,Eastbound!$A:$J,6,FALSE)="","",VLOOKUP(J$3&amp;$A67,Eastbound!$A:$J,6,FALSE)),"")</f>
        <v/>
      </c>
      <c r="K67" s="4" t="str">
        <f>IFERROR(IF(VLOOKUP(K$3&amp;$A67,Eastbound!$A:$J,6,FALSE)="","",VLOOKUP(K$3&amp;$A67,Eastbound!$A:$J,6,FALSE)),"")</f>
        <v/>
      </c>
      <c r="L67" s="4" t="str">
        <f>IFERROR(IF(VLOOKUP(L$3&amp;$A67,Eastbound!$A:$J,6,FALSE)="","",VLOOKUP(L$3&amp;$A67,Eastbound!$A:$J,6,FALSE)),"")</f>
        <v/>
      </c>
      <c r="M67" s="17" t="str">
        <f t="shared" si="6"/>
        <v/>
      </c>
      <c r="N67" s="4" t="str">
        <f>IFERROR(IF(VLOOKUP(N$3&amp;$A67,Westbound!$A:$J,6,FALSE)="","",VLOOKUP(N$3&amp;$A67,Westbound!$A:$J,6,FALSE)),"")</f>
        <v/>
      </c>
      <c r="O67" s="4" t="str">
        <f>IFERROR(IF(VLOOKUP(O$3&amp;$A67,Westbound!$A:$J,6,FALSE)="","",VLOOKUP(O$3&amp;$A67,Westbound!$A:$J,6,FALSE)),"")</f>
        <v/>
      </c>
      <c r="P67" s="4" t="str">
        <f>IFERROR(IF(VLOOKUP(P$3&amp;$A67,Westbound!$A:$J,6,FALSE)="","",VLOOKUP(P$3&amp;$A67,Westbound!$A:$J,6,FALSE)),"")</f>
        <v/>
      </c>
      <c r="Q67" s="17" t="str">
        <f t="shared" si="7"/>
        <v/>
      </c>
    </row>
    <row r="68" spans="1:17" x14ac:dyDescent="0.25">
      <c r="A68" s="174" t="s">
        <v>639</v>
      </c>
      <c r="B68" s="4">
        <f>IFERROR(IF(VLOOKUP(B$3&amp;$A68,Northbound!$A:$J,6,FALSE)="","",VLOOKUP(B$3&amp;$A68,Northbound!$A:$J,6,FALSE)),"")</f>
        <v>0</v>
      </c>
      <c r="C68" s="4" t="str">
        <f>IFERROR(IF(VLOOKUP(C$3&amp;$A68,Northbound!$A:$J,6,FALSE)="","",VLOOKUP(C$3&amp;$A68,Northbound!$A:$J,6,FALSE)),"")</f>
        <v/>
      </c>
      <c r="D68" s="4" t="str">
        <f>IFERROR(IF(VLOOKUP(D$3&amp;$A68,Northbound!$A:$J,6,FALSE)="","",VLOOKUP(D$3&amp;$A68,Northbound!$A:$J,6,FALSE)),"")</f>
        <v/>
      </c>
      <c r="E68" s="17">
        <f t="shared" si="4"/>
        <v>0</v>
      </c>
      <c r="F68" s="4">
        <f>IFERROR(IF(VLOOKUP(F$3&amp;$A68,Southbound!$A:$J,6,FALSE)="","",VLOOKUP(F$3&amp;$A68,Southbound!$A:$J,6,FALSE)),"")</f>
        <v>0</v>
      </c>
      <c r="G68" s="4" t="str">
        <f>IFERROR(IF(VLOOKUP(G$3&amp;$A68,Southbound!$A:$J,6,FALSE)="","",VLOOKUP(G$3&amp;$A68,Southbound!$A:$J,6,FALSE)),"")</f>
        <v/>
      </c>
      <c r="H68" s="4" t="str">
        <f>IFERROR(IF(VLOOKUP(H$3&amp;$A68,Southbound!$A:$J,6,FALSE)="","",VLOOKUP(H$3&amp;$A68,Southbound!$A:$J,6,FALSE)),"")</f>
        <v/>
      </c>
      <c r="I68" s="17">
        <f t="shared" si="5"/>
        <v>0</v>
      </c>
      <c r="J68" s="4" t="str">
        <f>IFERROR(IF(VLOOKUP(J$3&amp;$A68,Eastbound!$A:$J,6,FALSE)="","",VLOOKUP(J$3&amp;$A68,Eastbound!$A:$J,6,FALSE)),"")</f>
        <v/>
      </c>
      <c r="K68" s="4" t="str">
        <f>IFERROR(IF(VLOOKUP(K$3&amp;$A68,Eastbound!$A:$J,6,FALSE)="","",VLOOKUP(K$3&amp;$A68,Eastbound!$A:$J,6,FALSE)),"")</f>
        <v/>
      </c>
      <c r="L68" s="4" t="str">
        <f>IFERROR(IF(VLOOKUP(L$3&amp;$A68,Eastbound!$A:$J,6,FALSE)="","",VLOOKUP(L$3&amp;$A68,Eastbound!$A:$J,6,FALSE)),"")</f>
        <v/>
      </c>
      <c r="M68" s="17" t="str">
        <f t="shared" si="6"/>
        <v/>
      </c>
      <c r="N68" s="4" t="str">
        <f>IFERROR(IF(VLOOKUP(N$3&amp;$A68,Westbound!$A:$J,6,FALSE)="","",VLOOKUP(N$3&amp;$A68,Westbound!$A:$J,6,FALSE)),"")</f>
        <v/>
      </c>
      <c r="O68" s="4" t="str">
        <f>IFERROR(IF(VLOOKUP(O$3&amp;$A68,Westbound!$A:$J,6,FALSE)="","",VLOOKUP(O$3&amp;$A68,Westbound!$A:$J,6,FALSE)),"")</f>
        <v/>
      </c>
      <c r="P68" s="4" t="str">
        <f>IFERROR(IF(VLOOKUP(P$3&amp;$A68,Westbound!$A:$J,6,FALSE)="","",VLOOKUP(P$3&amp;$A68,Westbound!$A:$J,6,FALSE)),"")</f>
        <v/>
      </c>
      <c r="Q68" s="17" t="str">
        <f t="shared" si="7"/>
        <v/>
      </c>
    </row>
    <row r="69" spans="1:17" x14ac:dyDescent="0.25">
      <c r="A69" s="174" t="s">
        <v>640</v>
      </c>
      <c r="B69" s="4">
        <f>IFERROR(IF(VLOOKUP(B$3&amp;$A69,Northbound!$A:$J,6,FALSE)="","",VLOOKUP(B$3&amp;$A69,Northbound!$A:$J,6,FALSE)),"")</f>
        <v>1</v>
      </c>
      <c r="C69" s="4" t="str">
        <f>IFERROR(IF(VLOOKUP(C$3&amp;$A69,Northbound!$A:$J,6,FALSE)="","",VLOOKUP(C$3&amp;$A69,Northbound!$A:$J,6,FALSE)),"")</f>
        <v/>
      </c>
      <c r="D69" s="4" t="str">
        <f>IFERROR(IF(VLOOKUP(D$3&amp;$A69,Northbound!$A:$J,6,FALSE)="","",VLOOKUP(D$3&amp;$A69,Northbound!$A:$J,6,FALSE)),"")</f>
        <v/>
      </c>
      <c r="E69" s="17">
        <f t="shared" ref="E69:E99" si="8">IFERROR(AVERAGE(B69:D69),"")</f>
        <v>1</v>
      </c>
      <c r="F69" s="4">
        <f>IFERROR(IF(VLOOKUP(F$3&amp;$A69,Southbound!$A:$J,6,FALSE)="","",VLOOKUP(F$3&amp;$A69,Southbound!$A:$J,6,FALSE)),"")</f>
        <v>1</v>
      </c>
      <c r="G69" s="4" t="str">
        <f>IFERROR(IF(VLOOKUP(G$3&amp;$A69,Southbound!$A:$J,6,FALSE)="","",VLOOKUP(G$3&amp;$A69,Southbound!$A:$J,6,FALSE)),"")</f>
        <v/>
      </c>
      <c r="H69" s="4" t="str">
        <f>IFERROR(IF(VLOOKUP(H$3&amp;$A69,Southbound!$A:$J,6,FALSE)="","",VLOOKUP(H$3&amp;$A69,Southbound!$A:$J,6,FALSE)),"")</f>
        <v/>
      </c>
      <c r="I69" s="17">
        <f t="shared" ref="I69:I99" si="9">IFERROR(AVERAGE(F69:H69),"")</f>
        <v>1</v>
      </c>
      <c r="J69" s="4" t="str">
        <f>IFERROR(IF(VLOOKUP(J$3&amp;$A69,Eastbound!$A:$J,6,FALSE)="","",VLOOKUP(J$3&amp;$A69,Eastbound!$A:$J,6,FALSE)),"")</f>
        <v/>
      </c>
      <c r="K69" s="4" t="str">
        <f>IFERROR(IF(VLOOKUP(K$3&amp;$A69,Eastbound!$A:$J,6,FALSE)="","",VLOOKUP(K$3&amp;$A69,Eastbound!$A:$J,6,FALSE)),"")</f>
        <v/>
      </c>
      <c r="L69" s="4" t="str">
        <f>IFERROR(IF(VLOOKUP(L$3&amp;$A69,Eastbound!$A:$J,6,FALSE)="","",VLOOKUP(L$3&amp;$A69,Eastbound!$A:$J,6,FALSE)),"")</f>
        <v/>
      </c>
      <c r="M69" s="17" t="str">
        <f t="shared" ref="M69:M99" si="10">IFERROR(AVERAGE(J69:L69),"")</f>
        <v/>
      </c>
      <c r="N69" s="4" t="str">
        <f>IFERROR(IF(VLOOKUP(N$3&amp;$A69,Westbound!$A:$J,6,FALSE)="","",VLOOKUP(N$3&amp;$A69,Westbound!$A:$J,6,FALSE)),"")</f>
        <v/>
      </c>
      <c r="O69" s="4" t="str">
        <f>IFERROR(IF(VLOOKUP(O$3&amp;$A69,Westbound!$A:$J,6,FALSE)="","",VLOOKUP(O$3&amp;$A69,Westbound!$A:$J,6,FALSE)),"")</f>
        <v/>
      </c>
      <c r="P69" s="4" t="str">
        <f>IFERROR(IF(VLOOKUP(P$3&amp;$A69,Westbound!$A:$J,6,FALSE)="","",VLOOKUP(P$3&amp;$A69,Westbound!$A:$J,6,FALSE)),"")</f>
        <v/>
      </c>
      <c r="Q69" s="17" t="str">
        <f t="shared" ref="Q69:Q99" si="11">IFERROR(AVERAGE(N69:P69),"")</f>
        <v/>
      </c>
    </row>
    <row r="70" spans="1:17" x14ac:dyDescent="0.25">
      <c r="A70" s="174" t="s">
        <v>641</v>
      </c>
      <c r="B70" s="4">
        <f>IFERROR(IF(VLOOKUP(B$3&amp;$A70,Northbound!$A:$J,6,FALSE)="","",VLOOKUP(B$3&amp;$A70,Northbound!$A:$J,6,FALSE)),"")</f>
        <v>1</v>
      </c>
      <c r="C70" s="4" t="str">
        <f>IFERROR(IF(VLOOKUP(C$3&amp;$A70,Northbound!$A:$J,6,FALSE)="","",VLOOKUP(C$3&amp;$A70,Northbound!$A:$J,6,FALSE)),"")</f>
        <v/>
      </c>
      <c r="D70" s="4" t="str">
        <f>IFERROR(IF(VLOOKUP(D$3&amp;$A70,Northbound!$A:$J,6,FALSE)="","",VLOOKUP(D$3&amp;$A70,Northbound!$A:$J,6,FALSE)),"")</f>
        <v/>
      </c>
      <c r="E70" s="17">
        <f t="shared" si="8"/>
        <v>1</v>
      </c>
      <c r="F70" s="4">
        <f>IFERROR(IF(VLOOKUP(F$3&amp;$A70,Southbound!$A:$J,6,FALSE)="","",VLOOKUP(F$3&amp;$A70,Southbound!$A:$J,6,FALSE)),"")</f>
        <v>5</v>
      </c>
      <c r="G70" s="4" t="str">
        <f>IFERROR(IF(VLOOKUP(G$3&amp;$A70,Southbound!$A:$J,6,FALSE)="","",VLOOKUP(G$3&amp;$A70,Southbound!$A:$J,6,FALSE)),"")</f>
        <v/>
      </c>
      <c r="H70" s="4" t="str">
        <f>IFERROR(IF(VLOOKUP(H$3&amp;$A70,Southbound!$A:$J,6,FALSE)="","",VLOOKUP(H$3&amp;$A70,Southbound!$A:$J,6,FALSE)),"")</f>
        <v/>
      </c>
      <c r="I70" s="17">
        <f t="shared" si="9"/>
        <v>5</v>
      </c>
      <c r="J70" s="4" t="str">
        <f>IFERROR(IF(VLOOKUP(J$3&amp;$A70,Eastbound!$A:$J,6,FALSE)="","",VLOOKUP(J$3&amp;$A70,Eastbound!$A:$J,6,FALSE)),"")</f>
        <v/>
      </c>
      <c r="K70" s="4" t="str">
        <f>IFERROR(IF(VLOOKUP(K$3&amp;$A70,Eastbound!$A:$J,6,FALSE)="","",VLOOKUP(K$3&amp;$A70,Eastbound!$A:$J,6,FALSE)),"")</f>
        <v/>
      </c>
      <c r="L70" s="4" t="str">
        <f>IFERROR(IF(VLOOKUP(L$3&amp;$A70,Eastbound!$A:$J,6,FALSE)="","",VLOOKUP(L$3&amp;$A70,Eastbound!$A:$J,6,FALSE)),"")</f>
        <v/>
      </c>
      <c r="M70" s="17" t="str">
        <f t="shared" si="10"/>
        <v/>
      </c>
      <c r="N70" s="4" t="str">
        <f>IFERROR(IF(VLOOKUP(N$3&amp;$A70,Westbound!$A:$J,6,FALSE)="","",VLOOKUP(N$3&amp;$A70,Westbound!$A:$J,6,FALSE)),"")</f>
        <v/>
      </c>
      <c r="O70" s="4" t="str">
        <f>IFERROR(IF(VLOOKUP(O$3&amp;$A70,Westbound!$A:$J,6,FALSE)="","",VLOOKUP(O$3&amp;$A70,Westbound!$A:$J,6,FALSE)),"")</f>
        <v/>
      </c>
      <c r="P70" s="4" t="str">
        <f>IFERROR(IF(VLOOKUP(P$3&amp;$A70,Westbound!$A:$J,6,FALSE)="","",VLOOKUP(P$3&amp;$A70,Westbound!$A:$J,6,FALSE)),"")</f>
        <v/>
      </c>
      <c r="Q70" s="17" t="str">
        <f t="shared" si="11"/>
        <v/>
      </c>
    </row>
    <row r="71" spans="1:17" x14ac:dyDescent="0.25">
      <c r="A71" s="174" t="s">
        <v>642</v>
      </c>
      <c r="B71" s="4">
        <f>IFERROR(IF(VLOOKUP(B$3&amp;$A71,Northbound!$A:$J,6,FALSE)="","",VLOOKUP(B$3&amp;$A71,Northbound!$A:$J,6,FALSE)),"")</f>
        <v>0</v>
      </c>
      <c r="C71" s="4" t="str">
        <f>IFERROR(IF(VLOOKUP(C$3&amp;$A71,Northbound!$A:$J,6,FALSE)="","",VLOOKUP(C$3&amp;$A71,Northbound!$A:$J,6,FALSE)),"")</f>
        <v/>
      </c>
      <c r="D71" s="4" t="str">
        <f>IFERROR(IF(VLOOKUP(D$3&amp;$A71,Northbound!$A:$J,6,FALSE)="","",VLOOKUP(D$3&amp;$A71,Northbound!$A:$J,6,FALSE)),"")</f>
        <v/>
      </c>
      <c r="E71" s="17">
        <f t="shared" si="8"/>
        <v>0</v>
      </c>
      <c r="F71" s="4">
        <f>IFERROR(IF(VLOOKUP(F$3&amp;$A71,Southbound!$A:$J,6,FALSE)="","",VLOOKUP(F$3&amp;$A71,Southbound!$A:$J,6,FALSE)),"")</f>
        <v>1</v>
      </c>
      <c r="G71" s="4" t="str">
        <f>IFERROR(IF(VLOOKUP(G$3&amp;$A71,Southbound!$A:$J,6,FALSE)="","",VLOOKUP(G$3&amp;$A71,Southbound!$A:$J,6,FALSE)),"")</f>
        <v/>
      </c>
      <c r="H71" s="4" t="str">
        <f>IFERROR(IF(VLOOKUP(H$3&amp;$A71,Southbound!$A:$J,6,FALSE)="","",VLOOKUP(H$3&amp;$A71,Southbound!$A:$J,6,FALSE)),"")</f>
        <v/>
      </c>
      <c r="I71" s="17">
        <f t="shared" si="9"/>
        <v>1</v>
      </c>
      <c r="J71" s="4" t="str">
        <f>IFERROR(IF(VLOOKUP(J$3&amp;$A71,Eastbound!$A:$J,6,FALSE)="","",VLOOKUP(J$3&amp;$A71,Eastbound!$A:$J,6,FALSE)),"")</f>
        <v/>
      </c>
      <c r="K71" s="4" t="str">
        <f>IFERROR(IF(VLOOKUP(K$3&amp;$A71,Eastbound!$A:$J,6,FALSE)="","",VLOOKUP(K$3&amp;$A71,Eastbound!$A:$J,6,FALSE)),"")</f>
        <v/>
      </c>
      <c r="L71" s="4" t="str">
        <f>IFERROR(IF(VLOOKUP(L$3&amp;$A71,Eastbound!$A:$J,6,FALSE)="","",VLOOKUP(L$3&amp;$A71,Eastbound!$A:$J,6,FALSE)),"")</f>
        <v/>
      </c>
      <c r="M71" s="17" t="str">
        <f t="shared" si="10"/>
        <v/>
      </c>
      <c r="N71" s="4" t="str">
        <f>IFERROR(IF(VLOOKUP(N$3&amp;$A71,Westbound!$A:$J,6,FALSE)="","",VLOOKUP(N$3&amp;$A71,Westbound!$A:$J,6,FALSE)),"")</f>
        <v/>
      </c>
      <c r="O71" s="4" t="str">
        <f>IFERROR(IF(VLOOKUP(O$3&amp;$A71,Westbound!$A:$J,6,FALSE)="","",VLOOKUP(O$3&amp;$A71,Westbound!$A:$J,6,FALSE)),"")</f>
        <v/>
      </c>
      <c r="P71" s="4" t="str">
        <f>IFERROR(IF(VLOOKUP(P$3&amp;$A71,Westbound!$A:$J,6,FALSE)="","",VLOOKUP(P$3&amp;$A71,Westbound!$A:$J,6,FALSE)),"")</f>
        <v/>
      </c>
      <c r="Q71" s="17" t="str">
        <f t="shared" si="11"/>
        <v/>
      </c>
    </row>
    <row r="72" spans="1:17" x14ac:dyDescent="0.25">
      <c r="A72" s="174" t="s">
        <v>643</v>
      </c>
      <c r="B72" s="4">
        <f>IFERROR(IF(VLOOKUP(B$3&amp;$A72,Northbound!$A:$J,6,FALSE)="","",VLOOKUP(B$3&amp;$A72,Northbound!$A:$J,6,FALSE)),"")</f>
        <v>0</v>
      </c>
      <c r="C72" s="4" t="str">
        <f>IFERROR(IF(VLOOKUP(C$3&amp;$A72,Northbound!$A:$J,6,FALSE)="","",VLOOKUP(C$3&amp;$A72,Northbound!$A:$J,6,FALSE)),"")</f>
        <v/>
      </c>
      <c r="D72" s="4" t="str">
        <f>IFERROR(IF(VLOOKUP(D$3&amp;$A72,Northbound!$A:$J,6,FALSE)="","",VLOOKUP(D$3&amp;$A72,Northbound!$A:$J,6,FALSE)),"")</f>
        <v/>
      </c>
      <c r="E72" s="17">
        <f t="shared" si="8"/>
        <v>0</v>
      </c>
      <c r="F72" s="4">
        <f>IFERROR(IF(VLOOKUP(F$3&amp;$A72,Southbound!$A:$J,6,FALSE)="","",VLOOKUP(F$3&amp;$A72,Southbound!$A:$J,6,FALSE)),"")</f>
        <v>2</v>
      </c>
      <c r="G72" s="4" t="str">
        <f>IFERROR(IF(VLOOKUP(G$3&amp;$A72,Southbound!$A:$J,6,FALSE)="","",VLOOKUP(G$3&amp;$A72,Southbound!$A:$J,6,FALSE)),"")</f>
        <v/>
      </c>
      <c r="H72" s="4" t="str">
        <f>IFERROR(IF(VLOOKUP(H$3&amp;$A72,Southbound!$A:$J,6,FALSE)="","",VLOOKUP(H$3&amp;$A72,Southbound!$A:$J,6,FALSE)),"")</f>
        <v/>
      </c>
      <c r="I72" s="17">
        <f t="shared" si="9"/>
        <v>2</v>
      </c>
      <c r="J72" s="4" t="str">
        <f>IFERROR(IF(VLOOKUP(J$3&amp;$A72,Eastbound!$A:$J,6,FALSE)="","",VLOOKUP(J$3&amp;$A72,Eastbound!$A:$J,6,FALSE)),"")</f>
        <v/>
      </c>
      <c r="K72" s="4" t="str">
        <f>IFERROR(IF(VLOOKUP(K$3&amp;$A72,Eastbound!$A:$J,6,FALSE)="","",VLOOKUP(K$3&amp;$A72,Eastbound!$A:$J,6,FALSE)),"")</f>
        <v/>
      </c>
      <c r="L72" s="4" t="str">
        <f>IFERROR(IF(VLOOKUP(L$3&amp;$A72,Eastbound!$A:$J,6,FALSE)="","",VLOOKUP(L$3&amp;$A72,Eastbound!$A:$J,6,FALSE)),"")</f>
        <v/>
      </c>
      <c r="M72" s="17" t="str">
        <f t="shared" si="10"/>
        <v/>
      </c>
      <c r="N72" s="4" t="str">
        <f>IFERROR(IF(VLOOKUP(N$3&amp;$A72,Westbound!$A:$J,6,FALSE)="","",VLOOKUP(N$3&amp;$A72,Westbound!$A:$J,6,FALSE)),"")</f>
        <v/>
      </c>
      <c r="O72" s="4" t="str">
        <f>IFERROR(IF(VLOOKUP(O$3&amp;$A72,Westbound!$A:$J,6,FALSE)="","",VLOOKUP(O$3&amp;$A72,Westbound!$A:$J,6,FALSE)),"")</f>
        <v/>
      </c>
      <c r="P72" s="4" t="str">
        <f>IFERROR(IF(VLOOKUP(P$3&amp;$A72,Westbound!$A:$J,6,FALSE)="","",VLOOKUP(P$3&amp;$A72,Westbound!$A:$J,6,FALSE)),"")</f>
        <v/>
      </c>
      <c r="Q72" s="17" t="str">
        <f t="shared" si="11"/>
        <v/>
      </c>
    </row>
    <row r="73" spans="1:17" x14ac:dyDescent="0.25">
      <c r="A73" s="174" t="s">
        <v>644</v>
      </c>
      <c r="B73" s="4">
        <f>IFERROR(IF(VLOOKUP(B$3&amp;$A73,Northbound!$A:$J,6,FALSE)="","",VLOOKUP(B$3&amp;$A73,Northbound!$A:$J,6,FALSE)),"")</f>
        <v>0</v>
      </c>
      <c r="C73" s="4" t="str">
        <f>IFERROR(IF(VLOOKUP(C$3&amp;$A73,Northbound!$A:$J,6,FALSE)="","",VLOOKUP(C$3&amp;$A73,Northbound!$A:$J,6,FALSE)),"")</f>
        <v/>
      </c>
      <c r="D73" s="4" t="str">
        <f>IFERROR(IF(VLOOKUP(D$3&amp;$A73,Northbound!$A:$J,6,FALSE)="","",VLOOKUP(D$3&amp;$A73,Northbound!$A:$J,6,FALSE)),"")</f>
        <v/>
      </c>
      <c r="E73" s="17">
        <f t="shared" si="8"/>
        <v>0</v>
      </c>
      <c r="F73" s="4">
        <f>IFERROR(IF(VLOOKUP(F$3&amp;$A73,Southbound!$A:$J,6,FALSE)="","",VLOOKUP(F$3&amp;$A73,Southbound!$A:$J,6,FALSE)),"")</f>
        <v>1</v>
      </c>
      <c r="G73" s="4" t="str">
        <f>IFERROR(IF(VLOOKUP(G$3&amp;$A73,Southbound!$A:$J,6,FALSE)="","",VLOOKUP(G$3&amp;$A73,Southbound!$A:$J,6,FALSE)),"")</f>
        <v/>
      </c>
      <c r="H73" s="4" t="str">
        <f>IFERROR(IF(VLOOKUP(H$3&amp;$A73,Southbound!$A:$J,6,FALSE)="","",VLOOKUP(H$3&amp;$A73,Southbound!$A:$J,6,FALSE)),"")</f>
        <v/>
      </c>
      <c r="I73" s="17">
        <f t="shared" si="9"/>
        <v>1</v>
      </c>
      <c r="J73" s="4" t="str">
        <f>IFERROR(IF(VLOOKUP(J$3&amp;$A73,Eastbound!$A:$J,6,FALSE)="","",VLOOKUP(J$3&amp;$A73,Eastbound!$A:$J,6,FALSE)),"")</f>
        <v/>
      </c>
      <c r="K73" s="4" t="str">
        <f>IFERROR(IF(VLOOKUP(K$3&amp;$A73,Eastbound!$A:$J,6,FALSE)="","",VLOOKUP(K$3&amp;$A73,Eastbound!$A:$J,6,FALSE)),"")</f>
        <v/>
      </c>
      <c r="L73" s="4" t="str">
        <f>IFERROR(IF(VLOOKUP(L$3&amp;$A73,Eastbound!$A:$J,6,FALSE)="","",VLOOKUP(L$3&amp;$A73,Eastbound!$A:$J,6,FALSE)),"")</f>
        <v/>
      </c>
      <c r="M73" s="17" t="str">
        <f t="shared" si="10"/>
        <v/>
      </c>
      <c r="N73" s="4" t="str">
        <f>IFERROR(IF(VLOOKUP(N$3&amp;$A73,Westbound!$A:$J,6,FALSE)="","",VLOOKUP(N$3&amp;$A73,Westbound!$A:$J,6,FALSE)),"")</f>
        <v/>
      </c>
      <c r="O73" s="4" t="str">
        <f>IFERROR(IF(VLOOKUP(O$3&amp;$A73,Westbound!$A:$J,6,FALSE)="","",VLOOKUP(O$3&amp;$A73,Westbound!$A:$J,6,FALSE)),"")</f>
        <v/>
      </c>
      <c r="P73" s="4" t="str">
        <f>IFERROR(IF(VLOOKUP(P$3&amp;$A73,Westbound!$A:$J,6,FALSE)="","",VLOOKUP(P$3&amp;$A73,Westbound!$A:$J,6,FALSE)),"")</f>
        <v/>
      </c>
      <c r="Q73" s="17" t="str">
        <f t="shared" si="11"/>
        <v/>
      </c>
    </row>
    <row r="74" spans="1:17" x14ac:dyDescent="0.25">
      <c r="A74" s="174" t="s">
        <v>645</v>
      </c>
      <c r="B74" s="4">
        <f>IFERROR(IF(VLOOKUP(B$3&amp;$A74,Northbound!$A:$J,6,FALSE)="","",VLOOKUP(B$3&amp;$A74,Northbound!$A:$J,6,FALSE)),"")</f>
        <v>0</v>
      </c>
      <c r="C74" s="4" t="str">
        <f>IFERROR(IF(VLOOKUP(C$3&amp;$A74,Northbound!$A:$J,6,FALSE)="","",VLOOKUP(C$3&amp;$A74,Northbound!$A:$J,6,FALSE)),"")</f>
        <v/>
      </c>
      <c r="D74" s="4" t="str">
        <f>IFERROR(IF(VLOOKUP(D$3&amp;$A74,Northbound!$A:$J,6,FALSE)="","",VLOOKUP(D$3&amp;$A74,Northbound!$A:$J,6,FALSE)),"")</f>
        <v/>
      </c>
      <c r="E74" s="17">
        <f t="shared" si="8"/>
        <v>0</v>
      </c>
      <c r="F74" s="4">
        <f>IFERROR(IF(VLOOKUP(F$3&amp;$A74,Southbound!$A:$J,6,FALSE)="","",VLOOKUP(F$3&amp;$A74,Southbound!$A:$J,6,FALSE)),"")</f>
        <v>3</v>
      </c>
      <c r="G74" s="4" t="str">
        <f>IFERROR(IF(VLOOKUP(G$3&amp;$A74,Southbound!$A:$J,6,FALSE)="","",VLOOKUP(G$3&amp;$A74,Southbound!$A:$J,6,FALSE)),"")</f>
        <v/>
      </c>
      <c r="H74" s="4" t="str">
        <f>IFERROR(IF(VLOOKUP(H$3&amp;$A74,Southbound!$A:$J,6,FALSE)="","",VLOOKUP(H$3&amp;$A74,Southbound!$A:$J,6,FALSE)),"")</f>
        <v/>
      </c>
      <c r="I74" s="17">
        <f t="shared" si="9"/>
        <v>3</v>
      </c>
      <c r="J74" s="4" t="str">
        <f>IFERROR(IF(VLOOKUP(J$3&amp;$A74,Eastbound!$A:$J,6,FALSE)="","",VLOOKUP(J$3&amp;$A74,Eastbound!$A:$J,6,FALSE)),"")</f>
        <v/>
      </c>
      <c r="K74" s="4" t="str">
        <f>IFERROR(IF(VLOOKUP(K$3&amp;$A74,Eastbound!$A:$J,6,FALSE)="","",VLOOKUP(K$3&amp;$A74,Eastbound!$A:$J,6,FALSE)),"")</f>
        <v/>
      </c>
      <c r="L74" s="4" t="str">
        <f>IFERROR(IF(VLOOKUP(L$3&amp;$A74,Eastbound!$A:$J,6,FALSE)="","",VLOOKUP(L$3&amp;$A74,Eastbound!$A:$J,6,FALSE)),"")</f>
        <v/>
      </c>
      <c r="M74" s="17" t="str">
        <f t="shared" si="10"/>
        <v/>
      </c>
      <c r="N74" s="4" t="str">
        <f>IFERROR(IF(VLOOKUP(N$3&amp;$A74,Westbound!$A:$J,6,FALSE)="","",VLOOKUP(N$3&amp;$A74,Westbound!$A:$J,6,FALSE)),"")</f>
        <v/>
      </c>
      <c r="O74" s="4" t="str">
        <f>IFERROR(IF(VLOOKUP(O$3&amp;$A74,Westbound!$A:$J,6,FALSE)="","",VLOOKUP(O$3&amp;$A74,Westbound!$A:$J,6,FALSE)),"")</f>
        <v/>
      </c>
      <c r="P74" s="4" t="str">
        <f>IFERROR(IF(VLOOKUP(P$3&amp;$A74,Westbound!$A:$J,6,FALSE)="","",VLOOKUP(P$3&amp;$A74,Westbound!$A:$J,6,FALSE)),"")</f>
        <v/>
      </c>
      <c r="Q74" s="17" t="str">
        <f t="shared" si="11"/>
        <v/>
      </c>
    </row>
    <row r="75" spans="1:17" x14ac:dyDescent="0.25">
      <c r="A75" s="174" t="s">
        <v>646</v>
      </c>
      <c r="B75" s="4">
        <f>IFERROR(IF(VLOOKUP(B$3&amp;$A75,Northbound!$A:$J,6,FALSE)="","",VLOOKUP(B$3&amp;$A75,Northbound!$A:$J,6,FALSE)),"")</f>
        <v>1</v>
      </c>
      <c r="C75" s="4" t="str">
        <f>IFERROR(IF(VLOOKUP(C$3&amp;$A75,Northbound!$A:$J,6,FALSE)="","",VLOOKUP(C$3&amp;$A75,Northbound!$A:$J,6,FALSE)),"")</f>
        <v/>
      </c>
      <c r="D75" s="4" t="str">
        <f>IFERROR(IF(VLOOKUP(D$3&amp;$A75,Northbound!$A:$J,6,FALSE)="","",VLOOKUP(D$3&amp;$A75,Northbound!$A:$J,6,FALSE)),"")</f>
        <v/>
      </c>
      <c r="E75" s="17">
        <f t="shared" si="8"/>
        <v>1</v>
      </c>
      <c r="F75" s="4">
        <f>IFERROR(IF(VLOOKUP(F$3&amp;$A75,Southbound!$A:$J,6,FALSE)="","",VLOOKUP(F$3&amp;$A75,Southbound!$A:$J,6,FALSE)),"")</f>
        <v>0</v>
      </c>
      <c r="G75" s="4" t="str">
        <f>IFERROR(IF(VLOOKUP(G$3&amp;$A75,Southbound!$A:$J,6,FALSE)="","",VLOOKUP(G$3&amp;$A75,Southbound!$A:$J,6,FALSE)),"")</f>
        <v/>
      </c>
      <c r="H75" s="4" t="str">
        <f>IFERROR(IF(VLOOKUP(H$3&amp;$A75,Southbound!$A:$J,6,FALSE)="","",VLOOKUP(H$3&amp;$A75,Southbound!$A:$J,6,FALSE)),"")</f>
        <v/>
      </c>
      <c r="I75" s="17">
        <f t="shared" si="9"/>
        <v>0</v>
      </c>
      <c r="J75" s="4" t="str">
        <f>IFERROR(IF(VLOOKUP(J$3&amp;$A75,Eastbound!$A:$J,6,FALSE)="","",VLOOKUP(J$3&amp;$A75,Eastbound!$A:$J,6,FALSE)),"")</f>
        <v/>
      </c>
      <c r="K75" s="4" t="str">
        <f>IFERROR(IF(VLOOKUP(K$3&amp;$A75,Eastbound!$A:$J,6,FALSE)="","",VLOOKUP(K$3&amp;$A75,Eastbound!$A:$J,6,FALSE)),"")</f>
        <v/>
      </c>
      <c r="L75" s="4" t="str">
        <f>IFERROR(IF(VLOOKUP(L$3&amp;$A75,Eastbound!$A:$J,6,FALSE)="","",VLOOKUP(L$3&amp;$A75,Eastbound!$A:$J,6,FALSE)),"")</f>
        <v/>
      </c>
      <c r="M75" s="17" t="str">
        <f t="shared" si="10"/>
        <v/>
      </c>
      <c r="N75" s="4" t="str">
        <f>IFERROR(IF(VLOOKUP(N$3&amp;$A75,Westbound!$A:$J,6,FALSE)="","",VLOOKUP(N$3&amp;$A75,Westbound!$A:$J,6,FALSE)),"")</f>
        <v/>
      </c>
      <c r="O75" s="4" t="str">
        <f>IFERROR(IF(VLOOKUP(O$3&amp;$A75,Westbound!$A:$J,6,FALSE)="","",VLOOKUP(O$3&amp;$A75,Westbound!$A:$J,6,FALSE)),"")</f>
        <v/>
      </c>
      <c r="P75" s="4" t="str">
        <f>IFERROR(IF(VLOOKUP(P$3&amp;$A75,Westbound!$A:$J,6,FALSE)="","",VLOOKUP(P$3&amp;$A75,Westbound!$A:$J,6,FALSE)),"")</f>
        <v/>
      </c>
      <c r="Q75" s="17" t="str">
        <f t="shared" si="11"/>
        <v/>
      </c>
    </row>
    <row r="76" spans="1:17" x14ac:dyDescent="0.25">
      <c r="A76" s="174" t="s">
        <v>647</v>
      </c>
      <c r="B76" s="4">
        <f>IFERROR(IF(VLOOKUP(B$3&amp;$A76,Northbound!$A:$J,6,FALSE)="","",VLOOKUP(B$3&amp;$A76,Northbound!$A:$J,6,FALSE)),"")</f>
        <v>0</v>
      </c>
      <c r="C76" s="4" t="str">
        <f>IFERROR(IF(VLOOKUP(C$3&amp;$A76,Northbound!$A:$J,6,FALSE)="","",VLOOKUP(C$3&amp;$A76,Northbound!$A:$J,6,FALSE)),"")</f>
        <v/>
      </c>
      <c r="D76" s="4" t="str">
        <f>IFERROR(IF(VLOOKUP(D$3&amp;$A76,Northbound!$A:$J,6,FALSE)="","",VLOOKUP(D$3&amp;$A76,Northbound!$A:$J,6,FALSE)),"")</f>
        <v/>
      </c>
      <c r="E76" s="17">
        <f t="shared" si="8"/>
        <v>0</v>
      </c>
      <c r="F76" s="4">
        <f>IFERROR(IF(VLOOKUP(F$3&amp;$A76,Southbound!$A:$J,6,FALSE)="","",VLOOKUP(F$3&amp;$A76,Southbound!$A:$J,6,FALSE)),"")</f>
        <v>1</v>
      </c>
      <c r="G76" s="4" t="str">
        <f>IFERROR(IF(VLOOKUP(G$3&amp;$A76,Southbound!$A:$J,6,FALSE)="","",VLOOKUP(G$3&amp;$A76,Southbound!$A:$J,6,FALSE)),"")</f>
        <v/>
      </c>
      <c r="H76" s="4" t="str">
        <f>IFERROR(IF(VLOOKUP(H$3&amp;$A76,Southbound!$A:$J,6,FALSE)="","",VLOOKUP(H$3&amp;$A76,Southbound!$A:$J,6,FALSE)),"")</f>
        <v/>
      </c>
      <c r="I76" s="17">
        <f t="shared" si="9"/>
        <v>1</v>
      </c>
      <c r="J76" s="4" t="str">
        <f>IFERROR(IF(VLOOKUP(J$3&amp;$A76,Eastbound!$A:$J,6,FALSE)="","",VLOOKUP(J$3&amp;$A76,Eastbound!$A:$J,6,FALSE)),"")</f>
        <v/>
      </c>
      <c r="K76" s="4" t="str">
        <f>IFERROR(IF(VLOOKUP(K$3&amp;$A76,Eastbound!$A:$J,6,FALSE)="","",VLOOKUP(K$3&amp;$A76,Eastbound!$A:$J,6,FALSE)),"")</f>
        <v/>
      </c>
      <c r="L76" s="4" t="str">
        <f>IFERROR(IF(VLOOKUP(L$3&amp;$A76,Eastbound!$A:$J,6,FALSE)="","",VLOOKUP(L$3&amp;$A76,Eastbound!$A:$J,6,FALSE)),"")</f>
        <v/>
      </c>
      <c r="M76" s="17" t="str">
        <f t="shared" si="10"/>
        <v/>
      </c>
      <c r="N76" s="4" t="str">
        <f>IFERROR(IF(VLOOKUP(N$3&amp;$A76,Westbound!$A:$J,6,FALSE)="","",VLOOKUP(N$3&amp;$A76,Westbound!$A:$J,6,FALSE)),"")</f>
        <v/>
      </c>
      <c r="O76" s="4" t="str">
        <f>IFERROR(IF(VLOOKUP(O$3&amp;$A76,Westbound!$A:$J,6,FALSE)="","",VLOOKUP(O$3&amp;$A76,Westbound!$A:$J,6,FALSE)),"")</f>
        <v/>
      </c>
      <c r="P76" s="4" t="str">
        <f>IFERROR(IF(VLOOKUP(P$3&amp;$A76,Westbound!$A:$J,6,FALSE)="","",VLOOKUP(P$3&amp;$A76,Westbound!$A:$J,6,FALSE)),"")</f>
        <v/>
      </c>
      <c r="Q76" s="17" t="str">
        <f t="shared" si="11"/>
        <v/>
      </c>
    </row>
    <row r="77" spans="1:17" x14ac:dyDescent="0.25">
      <c r="A77" s="174" t="s">
        <v>648</v>
      </c>
      <c r="B77" s="4">
        <f>IFERROR(IF(VLOOKUP(B$3&amp;$A77,Northbound!$A:$J,6,FALSE)="","",VLOOKUP(B$3&amp;$A77,Northbound!$A:$J,6,FALSE)),"")</f>
        <v>0</v>
      </c>
      <c r="C77" s="4" t="str">
        <f>IFERROR(IF(VLOOKUP(C$3&amp;$A77,Northbound!$A:$J,6,FALSE)="","",VLOOKUP(C$3&amp;$A77,Northbound!$A:$J,6,FALSE)),"")</f>
        <v/>
      </c>
      <c r="D77" s="4" t="str">
        <f>IFERROR(IF(VLOOKUP(D$3&amp;$A77,Northbound!$A:$J,6,FALSE)="","",VLOOKUP(D$3&amp;$A77,Northbound!$A:$J,6,FALSE)),"")</f>
        <v/>
      </c>
      <c r="E77" s="17">
        <f t="shared" si="8"/>
        <v>0</v>
      </c>
      <c r="F77" s="4">
        <f>IFERROR(IF(VLOOKUP(F$3&amp;$A77,Southbound!$A:$J,6,FALSE)="","",VLOOKUP(F$3&amp;$A77,Southbound!$A:$J,6,FALSE)),"")</f>
        <v>2</v>
      </c>
      <c r="G77" s="4" t="str">
        <f>IFERROR(IF(VLOOKUP(G$3&amp;$A77,Southbound!$A:$J,6,FALSE)="","",VLOOKUP(G$3&amp;$A77,Southbound!$A:$J,6,FALSE)),"")</f>
        <v/>
      </c>
      <c r="H77" s="4" t="str">
        <f>IFERROR(IF(VLOOKUP(H$3&amp;$A77,Southbound!$A:$J,6,FALSE)="","",VLOOKUP(H$3&amp;$A77,Southbound!$A:$J,6,FALSE)),"")</f>
        <v/>
      </c>
      <c r="I77" s="17">
        <f t="shared" si="9"/>
        <v>2</v>
      </c>
      <c r="J77" s="4" t="str">
        <f>IFERROR(IF(VLOOKUP(J$3&amp;$A77,Eastbound!$A:$J,6,FALSE)="","",VLOOKUP(J$3&amp;$A77,Eastbound!$A:$J,6,FALSE)),"")</f>
        <v/>
      </c>
      <c r="K77" s="4" t="str">
        <f>IFERROR(IF(VLOOKUP(K$3&amp;$A77,Eastbound!$A:$J,6,FALSE)="","",VLOOKUP(K$3&amp;$A77,Eastbound!$A:$J,6,FALSE)),"")</f>
        <v/>
      </c>
      <c r="L77" s="4" t="str">
        <f>IFERROR(IF(VLOOKUP(L$3&amp;$A77,Eastbound!$A:$J,6,FALSE)="","",VLOOKUP(L$3&amp;$A77,Eastbound!$A:$J,6,FALSE)),"")</f>
        <v/>
      </c>
      <c r="M77" s="17" t="str">
        <f t="shared" si="10"/>
        <v/>
      </c>
      <c r="N77" s="4" t="str">
        <f>IFERROR(IF(VLOOKUP(N$3&amp;$A77,Westbound!$A:$J,6,FALSE)="","",VLOOKUP(N$3&amp;$A77,Westbound!$A:$J,6,FALSE)),"")</f>
        <v/>
      </c>
      <c r="O77" s="4" t="str">
        <f>IFERROR(IF(VLOOKUP(O$3&amp;$A77,Westbound!$A:$J,6,FALSE)="","",VLOOKUP(O$3&amp;$A77,Westbound!$A:$J,6,FALSE)),"")</f>
        <v/>
      </c>
      <c r="P77" s="4" t="str">
        <f>IFERROR(IF(VLOOKUP(P$3&amp;$A77,Westbound!$A:$J,6,FALSE)="","",VLOOKUP(P$3&amp;$A77,Westbound!$A:$J,6,FALSE)),"")</f>
        <v/>
      </c>
      <c r="Q77" s="17" t="str">
        <f t="shared" si="11"/>
        <v/>
      </c>
    </row>
    <row r="78" spans="1:17" x14ac:dyDescent="0.25">
      <c r="A78" s="174" t="s">
        <v>649</v>
      </c>
      <c r="B78" s="4">
        <f>IFERROR(IF(VLOOKUP(B$3&amp;$A78,Northbound!$A:$J,6,FALSE)="","",VLOOKUP(B$3&amp;$A78,Northbound!$A:$J,6,FALSE)),"")</f>
        <v>0</v>
      </c>
      <c r="C78" s="4" t="str">
        <f>IFERROR(IF(VLOOKUP(C$3&amp;$A78,Northbound!$A:$J,6,FALSE)="","",VLOOKUP(C$3&amp;$A78,Northbound!$A:$J,6,FALSE)),"")</f>
        <v/>
      </c>
      <c r="D78" s="4" t="str">
        <f>IFERROR(IF(VLOOKUP(D$3&amp;$A78,Northbound!$A:$J,6,FALSE)="","",VLOOKUP(D$3&amp;$A78,Northbound!$A:$J,6,FALSE)),"")</f>
        <v/>
      </c>
      <c r="E78" s="17">
        <f t="shared" si="8"/>
        <v>0</v>
      </c>
      <c r="F78" s="4">
        <f>IFERROR(IF(VLOOKUP(F$3&amp;$A78,Southbound!$A:$J,6,FALSE)="","",VLOOKUP(F$3&amp;$A78,Southbound!$A:$J,6,FALSE)),"")</f>
        <v>0</v>
      </c>
      <c r="G78" s="4" t="str">
        <f>IFERROR(IF(VLOOKUP(G$3&amp;$A78,Southbound!$A:$J,6,FALSE)="","",VLOOKUP(G$3&amp;$A78,Southbound!$A:$J,6,FALSE)),"")</f>
        <v/>
      </c>
      <c r="H78" s="4" t="str">
        <f>IFERROR(IF(VLOOKUP(H$3&amp;$A78,Southbound!$A:$J,6,FALSE)="","",VLOOKUP(H$3&amp;$A78,Southbound!$A:$J,6,FALSE)),"")</f>
        <v/>
      </c>
      <c r="I78" s="17">
        <f t="shared" si="9"/>
        <v>0</v>
      </c>
      <c r="J78" s="4" t="str">
        <f>IFERROR(IF(VLOOKUP(J$3&amp;$A78,Eastbound!$A:$J,6,FALSE)="","",VLOOKUP(J$3&amp;$A78,Eastbound!$A:$J,6,FALSE)),"")</f>
        <v/>
      </c>
      <c r="K78" s="4" t="str">
        <f>IFERROR(IF(VLOOKUP(K$3&amp;$A78,Eastbound!$A:$J,6,FALSE)="","",VLOOKUP(K$3&amp;$A78,Eastbound!$A:$J,6,FALSE)),"")</f>
        <v/>
      </c>
      <c r="L78" s="4" t="str">
        <f>IFERROR(IF(VLOOKUP(L$3&amp;$A78,Eastbound!$A:$J,6,FALSE)="","",VLOOKUP(L$3&amp;$A78,Eastbound!$A:$J,6,FALSE)),"")</f>
        <v/>
      </c>
      <c r="M78" s="17" t="str">
        <f t="shared" si="10"/>
        <v/>
      </c>
      <c r="N78" s="4" t="str">
        <f>IFERROR(IF(VLOOKUP(N$3&amp;$A78,Westbound!$A:$J,6,FALSE)="","",VLOOKUP(N$3&amp;$A78,Westbound!$A:$J,6,FALSE)),"")</f>
        <v/>
      </c>
      <c r="O78" s="4" t="str">
        <f>IFERROR(IF(VLOOKUP(O$3&amp;$A78,Westbound!$A:$J,6,FALSE)="","",VLOOKUP(O$3&amp;$A78,Westbound!$A:$J,6,FALSE)),"")</f>
        <v/>
      </c>
      <c r="P78" s="4" t="str">
        <f>IFERROR(IF(VLOOKUP(P$3&amp;$A78,Westbound!$A:$J,6,FALSE)="","",VLOOKUP(P$3&amp;$A78,Westbound!$A:$J,6,FALSE)),"")</f>
        <v/>
      </c>
      <c r="Q78" s="17" t="str">
        <f t="shared" si="11"/>
        <v/>
      </c>
    </row>
    <row r="79" spans="1:17" x14ac:dyDescent="0.25">
      <c r="A79" s="174" t="s">
        <v>650</v>
      </c>
      <c r="B79" s="4">
        <f>IFERROR(IF(VLOOKUP(B$3&amp;$A79,Northbound!$A:$J,6,FALSE)="","",VLOOKUP(B$3&amp;$A79,Northbound!$A:$J,6,FALSE)),"")</f>
        <v>0</v>
      </c>
      <c r="C79" s="4" t="str">
        <f>IFERROR(IF(VLOOKUP(C$3&amp;$A79,Northbound!$A:$J,6,FALSE)="","",VLOOKUP(C$3&amp;$A79,Northbound!$A:$J,6,FALSE)),"")</f>
        <v/>
      </c>
      <c r="D79" s="4" t="str">
        <f>IFERROR(IF(VLOOKUP(D$3&amp;$A79,Northbound!$A:$J,6,FALSE)="","",VLOOKUP(D$3&amp;$A79,Northbound!$A:$J,6,FALSE)),"")</f>
        <v/>
      </c>
      <c r="E79" s="17">
        <f t="shared" si="8"/>
        <v>0</v>
      </c>
      <c r="F79" s="4">
        <f>IFERROR(IF(VLOOKUP(F$3&amp;$A79,Southbound!$A:$J,6,FALSE)="","",VLOOKUP(F$3&amp;$A79,Southbound!$A:$J,6,FALSE)),"")</f>
        <v>2</v>
      </c>
      <c r="G79" s="4" t="str">
        <f>IFERROR(IF(VLOOKUP(G$3&amp;$A79,Southbound!$A:$J,6,FALSE)="","",VLOOKUP(G$3&amp;$A79,Southbound!$A:$J,6,FALSE)),"")</f>
        <v/>
      </c>
      <c r="H79" s="4" t="str">
        <f>IFERROR(IF(VLOOKUP(H$3&amp;$A79,Southbound!$A:$J,6,FALSE)="","",VLOOKUP(H$3&amp;$A79,Southbound!$A:$J,6,FALSE)),"")</f>
        <v/>
      </c>
      <c r="I79" s="17">
        <f t="shared" si="9"/>
        <v>2</v>
      </c>
      <c r="J79" s="4" t="str">
        <f>IFERROR(IF(VLOOKUP(J$3&amp;$A79,Eastbound!$A:$J,6,FALSE)="","",VLOOKUP(J$3&amp;$A79,Eastbound!$A:$J,6,FALSE)),"")</f>
        <v/>
      </c>
      <c r="K79" s="4" t="str">
        <f>IFERROR(IF(VLOOKUP(K$3&amp;$A79,Eastbound!$A:$J,6,FALSE)="","",VLOOKUP(K$3&amp;$A79,Eastbound!$A:$J,6,FALSE)),"")</f>
        <v/>
      </c>
      <c r="L79" s="4" t="str">
        <f>IFERROR(IF(VLOOKUP(L$3&amp;$A79,Eastbound!$A:$J,6,FALSE)="","",VLOOKUP(L$3&amp;$A79,Eastbound!$A:$J,6,FALSE)),"")</f>
        <v/>
      </c>
      <c r="M79" s="17" t="str">
        <f t="shared" si="10"/>
        <v/>
      </c>
      <c r="N79" s="4" t="str">
        <f>IFERROR(IF(VLOOKUP(N$3&amp;$A79,Westbound!$A:$J,6,FALSE)="","",VLOOKUP(N$3&amp;$A79,Westbound!$A:$J,6,FALSE)),"")</f>
        <v/>
      </c>
      <c r="O79" s="4" t="str">
        <f>IFERROR(IF(VLOOKUP(O$3&amp;$A79,Westbound!$A:$J,6,FALSE)="","",VLOOKUP(O$3&amp;$A79,Westbound!$A:$J,6,FALSE)),"")</f>
        <v/>
      </c>
      <c r="P79" s="4" t="str">
        <f>IFERROR(IF(VLOOKUP(P$3&amp;$A79,Westbound!$A:$J,6,FALSE)="","",VLOOKUP(P$3&amp;$A79,Westbound!$A:$J,6,FALSE)),"")</f>
        <v/>
      </c>
      <c r="Q79" s="17" t="str">
        <f t="shared" si="11"/>
        <v/>
      </c>
    </row>
    <row r="80" spans="1:17" x14ac:dyDescent="0.25">
      <c r="A80" s="174" t="s">
        <v>651</v>
      </c>
      <c r="B80" s="4">
        <f>IFERROR(IF(VLOOKUP(B$3&amp;$A80,Northbound!$A:$J,6,FALSE)="","",VLOOKUP(B$3&amp;$A80,Northbound!$A:$J,6,FALSE)),"")</f>
        <v>1</v>
      </c>
      <c r="C80" s="4" t="str">
        <f>IFERROR(IF(VLOOKUP(C$3&amp;$A80,Northbound!$A:$J,6,FALSE)="","",VLOOKUP(C$3&amp;$A80,Northbound!$A:$J,6,FALSE)),"")</f>
        <v/>
      </c>
      <c r="D80" s="4" t="str">
        <f>IFERROR(IF(VLOOKUP(D$3&amp;$A80,Northbound!$A:$J,6,FALSE)="","",VLOOKUP(D$3&amp;$A80,Northbound!$A:$J,6,FALSE)),"")</f>
        <v/>
      </c>
      <c r="E80" s="17">
        <f t="shared" si="8"/>
        <v>1</v>
      </c>
      <c r="F80" s="4">
        <f>IFERROR(IF(VLOOKUP(F$3&amp;$A80,Southbound!$A:$J,6,FALSE)="","",VLOOKUP(F$3&amp;$A80,Southbound!$A:$J,6,FALSE)),"")</f>
        <v>0</v>
      </c>
      <c r="G80" s="4" t="str">
        <f>IFERROR(IF(VLOOKUP(G$3&amp;$A80,Southbound!$A:$J,6,FALSE)="","",VLOOKUP(G$3&amp;$A80,Southbound!$A:$J,6,FALSE)),"")</f>
        <v/>
      </c>
      <c r="H80" s="4" t="str">
        <f>IFERROR(IF(VLOOKUP(H$3&amp;$A80,Southbound!$A:$J,6,FALSE)="","",VLOOKUP(H$3&amp;$A80,Southbound!$A:$J,6,FALSE)),"")</f>
        <v/>
      </c>
      <c r="I80" s="17">
        <f t="shared" si="9"/>
        <v>0</v>
      </c>
      <c r="J80" s="4" t="str">
        <f>IFERROR(IF(VLOOKUP(J$3&amp;$A80,Eastbound!$A:$J,6,FALSE)="","",VLOOKUP(J$3&amp;$A80,Eastbound!$A:$J,6,FALSE)),"")</f>
        <v/>
      </c>
      <c r="K80" s="4" t="str">
        <f>IFERROR(IF(VLOOKUP(K$3&amp;$A80,Eastbound!$A:$J,6,FALSE)="","",VLOOKUP(K$3&amp;$A80,Eastbound!$A:$J,6,FALSE)),"")</f>
        <v/>
      </c>
      <c r="L80" s="4" t="str">
        <f>IFERROR(IF(VLOOKUP(L$3&amp;$A80,Eastbound!$A:$J,6,FALSE)="","",VLOOKUP(L$3&amp;$A80,Eastbound!$A:$J,6,FALSE)),"")</f>
        <v/>
      </c>
      <c r="M80" s="17" t="str">
        <f t="shared" si="10"/>
        <v/>
      </c>
      <c r="N80" s="4" t="str">
        <f>IFERROR(IF(VLOOKUP(N$3&amp;$A80,Westbound!$A:$J,6,FALSE)="","",VLOOKUP(N$3&amp;$A80,Westbound!$A:$J,6,FALSE)),"")</f>
        <v/>
      </c>
      <c r="O80" s="4" t="str">
        <f>IFERROR(IF(VLOOKUP(O$3&amp;$A80,Westbound!$A:$J,6,FALSE)="","",VLOOKUP(O$3&amp;$A80,Westbound!$A:$J,6,FALSE)),"")</f>
        <v/>
      </c>
      <c r="P80" s="4" t="str">
        <f>IFERROR(IF(VLOOKUP(P$3&amp;$A80,Westbound!$A:$J,6,FALSE)="","",VLOOKUP(P$3&amp;$A80,Westbound!$A:$J,6,FALSE)),"")</f>
        <v/>
      </c>
      <c r="Q80" s="17" t="str">
        <f t="shared" si="11"/>
        <v/>
      </c>
    </row>
    <row r="81" spans="1:17" x14ac:dyDescent="0.25">
      <c r="A81" s="174" t="s">
        <v>652</v>
      </c>
      <c r="B81" s="4">
        <f>IFERROR(IF(VLOOKUP(B$3&amp;$A81,Northbound!$A:$J,6,FALSE)="","",VLOOKUP(B$3&amp;$A81,Northbound!$A:$J,6,FALSE)),"")</f>
        <v>0</v>
      </c>
      <c r="C81" s="4" t="str">
        <f>IFERROR(IF(VLOOKUP(C$3&amp;$A81,Northbound!$A:$J,6,FALSE)="","",VLOOKUP(C$3&amp;$A81,Northbound!$A:$J,6,FALSE)),"")</f>
        <v/>
      </c>
      <c r="D81" s="4" t="str">
        <f>IFERROR(IF(VLOOKUP(D$3&amp;$A81,Northbound!$A:$J,6,FALSE)="","",VLOOKUP(D$3&amp;$A81,Northbound!$A:$J,6,FALSE)),"")</f>
        <v/>
      </c>
      <c r="E81" s="17">
        <f t="shared" si="8"/>
        <v>0</v>
      </c>
      <c r="F81" s="4">
        <f>IFERROR(IF(VLOOKUP(F$3&amp;$A81,Southbound!$A:$J,6,FALSE)="","",VLOOKUP(F$3&amp;$A81,Southbound!$A:$J,6,FALSE)),"")</f>
        <v>0</v>
      </c>
      <c r="G81" s="4" t="str">
        <f>IFERROR(IF(VLOOKUP(G$3&amp;$A81,Southbound!$A:$J,6,FALSE)="","",VLOOKUP(G$3&amp;$A81,Southbound!$A:$J,6,FALSE)),"")</f>
        <v/>
      </c>
      <c r="H81" s="4" t="str">
        <f>IFERROR(IF(VLOOKUP(H$3&amp;$A81,Southbound!$A:$J,6,FALSE)="","",VLOOKUP(H$3&amp;$A81,Southbound!$A:$J,6,FALSE)),"")</f>
        <v/>
      </c>
      <c r="I81" s="17">
        <f t="shared" si="9"/>
        <v>0</v>
      </c>
      <c r="J81" s="4" t="str">
        <f>IFERROR(IF(VLOOKUP(J$3&amp;$A81,Eastbound!$A:$J,6,FALSE)="","",VLOOKUP(J$3&amp;$A81,Eastbound!$A:$J,6,FALSE)),"")</f>
        <v/>
      </c>
      <c r="K81" s="4" t="str">
        <f>IFERROR(IF(VLOOKUP(K$3&amp;$A81,Eastbound!$A:$J,6,FALSE)="","",VLOOKUP(K$3&amp;$A81,Eastbound!$A:$J,6,FALSE)),"")</f>
        <v/>
      </c>
      <c r="L81" s="4" t="str">
        <f>IFERROR(IF(VLOOKUP(L$3&amp;$A81,Eastbound!$A:$J,6,FALSE)="","",VLOOKUP(L$3&amp;$A81,Eastbound!$A:$J,6,FALSE)),"")</f>
        <v/>
      </c>
      <c r="M81" s="17" t="str">
        <f t="shared" si="10"/>
        <v/>
      </c>
      <c r="N81" s="4" t="str">
        <f>IFERROR(IF(VLOOKUP(N$3&amp;$A81,Westbound!$A:$J,6,FALSE)="","",VLOOKUP(N$3&amp;$A81,Westbound!$A:$J,6,FALSE)),"")</f>
        <v/>
      </c>
      <c r="O81" s="4" t="str">
        <f>IFERROR(IF(VLOOKUP(O$3&amp;$A81,Westbound!$A:$J,6,FALSE)="","",VLOOKUP(O$3&amp;$A81,Westbound!$A:$J,6,FALSE)),"")</f>
        <v/>
      </c>
      <c r="P81" s="4" t="str">
        <f>IFERROR(IF(VLOOKUP(P$3&amp;$A81,Westbound!$A:$J,6,FALSE)="","",VLOOKUP(P$3&amp;$A81,Westbound!$A:$J,6,FALSE)),"")</f>
        <v/>
      </c>
      <c r="Q81" s="17" t="str">
        <f t="shared" si="11"/>
        <v/>
      </c>
    </row>
    <row r="82" spans="1:17" x14ac:dyDescent="0.25">
      <c r="A82" s="174" t="s">
        <v>653</v>
      </c>
      <c r="B82" s="4">
        <f>IFERROR(IF(VLOOKUP(B$3&amp;$A82,Northbound!$A:$J,6,FALSE)="","",VLOOKUP(B$3&amp;$A82,Northbound!$A:$J,6,FALSE)),"")</f>
        <v>0</v>
      </c>
      <c r="C82" s="4" t="str">
        <f>IFERROR(IF(VLOOKUP(C$3&amp;$A82,Northbound!$A:$J,6,FALSE)="","",VLOOKUP(C$3&amp;$A82,Northbound!$A:$J,6,FALSE)),"")</f>
        <v/>
      </c>
      <c r="D82" s="4" t="str">
        <f>IFERROR(IF(VLOOKUP(D$3&amp;$A82,Northbound!$A:$J,6,FALSE)="","",VLOOKUP(D$3&amp;$A82,Northbound!$A:$J,6,FALSE)),"")</f>
        <v/>
      </c>
      <c r="E82" s="17">
        <f t="shared" si="8"/>
        <v>0</v>
      </c>
      <c r="F82" s="4">
        <f>IFERROR(IF(VLOOKUP(F$3&amp;$A82,Southbound!$A:$J,6,FALSE)="","",VLOOKUP(F$3&amp;$A82,Southbound!$A:$J,6,FALSE)),"")</f>
        <v>1</v>
      </c>
      <c r="G82" s="4" t="str">
        <f>IFERROR(IF(VLOOKUP(G$3&amp;$A82,Southbound!$A:$J,6,FALSE)="","",VLOOKUP(G$3&amp;$A82,Southbound!$A:$J,6,FALSE)),"")</f>
        <v/>
      </c>
      <c r="H82" s="4" t="str">
        <f>IFERROR(IF(VLOOKUP(H$3&amp;$A82,Southbound!$A:$J,6,FALSE)="","",VLOOKUP(H$3&amp;$A82,Southbound!$A:$J,6,FALSE)),"")</f>
        <v/>
      </c>
      <c r="I82" s="17">
        <f t="shared" si="9"/>
        <v>1</v>
      </c>
      <c r="J82" s="4" t="str">
        <f>IFERROR(IF(VLOOKUP(J$3&amp;$A82,Eastbound!$A:$J,6,FALSE)="","",VLOOKUP(J$3&amp;$A82,Eastbound!$A:$J,6,FALSE)),"")</f>
        <v/>
      </c>
      <c r="K82" s="4" t="str">
        <f>IFERROR(IF(VLOOKUP(K$3&amp;$A82,Eastbound!$A:$J,6,FALSE)="","",VLOOKUP(K$3&amp;$A82,Eastbound!$A:$J,6,FALSE)),"")</f>
        <v/>
      </c>
      <c r="L82" s="4" t="str">
        <f>IFERROR(IF(VLOOKUP(L$3&amp;$A82,Eastbound!$A:$J,6,FALSE)="","",VLOOKUP(L$3&amp;$A82,Eastbound!$A:$J,6,FALSE)),"")</f>
        <v/>
      </c>
      <c r="M82" s="17" t="str">
        <f t="shared" si="10"/>
        <v/>
      </c>
      <c r="N82" s="4" t="str">
        <f>IFERROR(IF(VLOOKUP(N$3&amp;$A82,Westbound!$A:$J,6,FALSE)="","",VLOOKUP(N$3&amp;$A82,Westbound!$A:$J,6,FALSE)),"")</f>
        <v/>
      </c>
      <c r="O82" s="4" t="str">
        <f>IFERROR(IF(VLOOKUP(O$3&amp;$A82,Westbound!$A:$J,6,FALSE)="","",VLOOKUP(O$3&amp;$A82,Westbound!$A:$J,6,FALSE)),"")</f>
        <v/>
      </c>
      <c r="P82" s="4" t="str">
        <f>IFERROR(IF(VLOOKUP(P$3&amp;$A82,Westbound!$A:$J,6,FALSE)="","",VLOOKUP(P$3&amp;$A82,Westbound!$A:$J,6,FALSE)),"")</f>
        <v/>
      </c>
      <c r="Q82" s="17" t="str">
        <f t="shared" si="11"/>
        <v/>
      </c>
    </row>
    <row r="83" spans="1:17" x14ac:dyDescent="0.25">
      <c r="A83" s="174" t="s">
        <v>654</v>
      </c>
      <c r="B83" s="4">
        <f>IFERROR(IF(VLOOKUP(B$3&amp;$A83,Northbound!$A:$J,6,FALSE)="","",VLOOKUP(B$3&amp;$A83,Northbound!$A:$J,6,FALSE)),"")</f>
        <v>0</v>
      </c>
      <c r="C83" s="4" t="str">
        <f>IFERROR(IF(VLOOKUP(C$3&amp;$A83,Northbound!$A:$J,6,FALSE)="","",VLOOKUP(C$3&amp;$A83,Northbound!$A:$J,6,FALSE)),"")</f>
        <v/>
      </c>
      <c r="D83" s="4" t="str">
        <f>IFERROR(IF(VLOOKUP(D$3&amp;$A83,Northbound!$A:$J,6,FALSE)="","",VLOOKUP(D$3&amp;$A83,Northbound!$A:$J,6,FALSE)),"")</f>
        <v/>
      </c>
      <c r="E83" s="17">
        <f t="shared" si="8"/>
        <v>0</v>
      </c>
      <c r="F83" s="4">
        <f>IFERROR(IF(VLOOKUP(F$3&amp;$A83,Southbound!$A:$J,6,FALSE)="","",VLOOKUP(F$3&amp;$A83,Southbound!$A:$J,6,FALSE)),"")</f>
        <v>0</v>
      </c>
      <c r="G83" s="4" t="str">
        <f>IFERROR(IF(VLOOKUP(G$3&amp;$A83,Southbound!$A:$J,6,FALSE)="","",VLOOKUP(G$3&amp;$A83,Southbound!$A:$J,6,FALSE)),"")</f>
        <v/>
      </c>
      <c r="H83" s="4" t="str">
        <f>IFERROR(IF(VLOOKUP(H$3&amp;$A83,Southbound!$A:$J,6,FALSE)="","",VLOOKUP(H$3&amp;$A83,Southbound!$A:$J,6,FALSE)),"")</f>
        <v/>
      </c>
      <c r="I83" s="17">
        <f t="shared" si="9"/>
        <v>0</v>
      </c>
      <c r="J83" s="4" t="str">
        <f>IFERROR(IF(VLOOKUP(J$3&amp;$A83,Eastbound!$A:$J,6,FALSE)="","",VLOOKUP(J$3&amp;$A83,Eastbound!$A:$J,6,FALSE)),"")</f>
        <v/>
      </c>
      <c r="K83" s="4" t="str">
        <f>IFERROR(IF(VLOOKUP(K$3&amp;$A83,Eastbound!$A:$J,6,FALSE)="","",VLOOKUP(K$3&amp;$A83,Eastbound!$A:$J,6,FALSE)),"")</f>
        <v/>
      </c>
      <c r="L83" s="4" t="str">
        <f>IFERROR(IF(VLOOKUP(L$3&amp;$A83,Eastbound!$A:$J,6,FALSE)="","",VLOOKUP(L$3&amp;$A83,Eastbound!$A:$J,6,FALSE)),"")</f>
        <v/>
      </c>
      <c r="M83" s="17" t="str">
        <f t="shared" si="10"/>
        <v/>
      </c>
      <c r="N83" s="4" t="str">
        <f>IFERROR(IF(VLOOKUP(N$3&amp;$A83,Westbound!$A:$J,6,FALSE)="","",VLOOKUP(N$3&amp;$A83,Westbound!$A:$J,6,FALSE)),"")</f>
        <v/>
      </c>
      <c r="O83" s="4" t="str">
        <f>IFERROR(IF(VLOOKUP(O$3&amp;$A83,Westbound!$A:$J,6,FALSE)="","",VLOOKUP(O$3&amp;$A83,Westbound!$A:$J,6,FALSE)),"")</f>
        <v/>
      </c>
      <c r="P83" s="4" t="str">
        <f>IFERROR(IF(VLOOKUP(P$3&amp;$A83,Westbound!$A:$J,6,FALSE)="","",VLOOKUP(P$3&amp;$A83,Westbound!$A:$J,6,FALSE)),"")</f>
        <v/>
      </c>
      <c r="Q83" s="17" t="str">
        <f t="shared" si="11"/>
        <v/>
      </c>
    </row>
    <row r="84" spans="1:17" x14ac:dyDescent="0.25">
      <c r="A84" s="174" t="s">
        <v>655</v>
      </c>
      <c r="B84" s="4">
        <f>IFERROR(IF(VLOOKUP(B$3&amp;$A84,Northbound!$A:$J,6,FALSE)="","",VLOOKUP(B$3&amp;$A84,Northbound!$A:$J,6,FALSE)),"")</f>
        <v>0</v>
      </c>
      <c r="C84" s="4" t="str">
        <f>IFERROR(IF(VLOOKUP(C$3&amp;$A84,Northbound!$A:$J,6,FALSE)="","",VLOOKUP(C$3&amp;$A84,Northbound!$A:$J,6,FALSE)),"")</f>
        <v/>
      </c>
      <c r="D84" s="4" t="str">
        <f>IFERROR(IF(VLOOKUP(D$3&amp;$A84,Northbound!$A:$J,6,FALSE)="","",VLOOKUP(D$3&amp;$A84,Northbound!$A:$J,6,FALSE)),"")</f>
        <v/>
      </c>
      <c r="E84" s="17">
        <f t="shared" si="8"/>
        <v>0</v>
      </c>
      <c r="F84" s="4">
        <f>IFERROR(IF(VLOOKUP(F$3&amp;$A84,Southbound!$A:$J,6,FALSE)="","",VLOOKUP(F$3&amp;$A84,Southbound!$A:$J,6,FALSE)),"")</f>
        <v>2</v>
      </c>
      <c r="G84" s="4" t="str">
        <f>IFERROR(IF(VLOOKUP(G$3&amp;$A84,Southbound!$A:$J,6,FALSE)="","",VLOOKUP(G$3&amp;$A84,Southbound!$A:$J,6,FALSE)),"")</f>
        <v/>
      </c>
      <c r="H84" s="4" t="str">
        <f>IFERROR(IF(VLOOKUP(H$3&amp;$A84,Southbound!$A:$J,6,FALSE)="","",VLOOKUP(H$3&amp;$A84,Southbound!$A:$J,6,FALSE)),"")</f>
        <v/>
      </c>
      <c r="I84" s="17">
        <f t="shared" si="9"/>
        <v>2</v>
      </c>
      <c r="J84" s="4" t="str">
        <f>IFERROR(IF(VLOOKUP(J$3&amp;$A84,Eastbound!$A:$J,6,FALSE)="","",VLOOKUP(J$3&amp;$A84,Eastbound!$A:$J,6,FALSE)),"")</f>
        <v/>
      </c>
      <c r="K84" s="4" t="str">
        <f>IFERROR(IF(VLOOKUP(K$3&amp;$A84,Eastbound!$A:$J,6,FALSE)="","",VLOOKUP(K$3&amp;$A84,Eastbound!$A:$J,6,FALSE)),"")</f>
        <v/>
      </c>
      <c r="L84" s="4" t="str">
        <f>IFERROR(IF(VLOOKUP(L$3&amp;$A84,Eastbound!$A:$J,6,FALSE)="","",VLOOKUP(L$3&amp;$A84,Eastbound!$A:$J,6,FALSE)),"")</f>
        <v/>
      </c>
      <c r="M84" s="17" t="str">
        <f t="shared" si="10"/>
        <v/>
      </c>
      <c r="N84" s="4" t="str">
        <f>IFERROR(IF(VLOOKUP(N$3&amp;$A84,Westbound!$A:$J,6,FALSE)="","",VLOOKUP(N$3&amp;$A84,Westbound!$A:$J,6,FALSE)),"")</f>
        <v/>
      </c>
      <c r="O84" s="4" t="str">
        <f>IFERROR(IF(VLOOKUP(O$3&amp;$A84,Westbound!$A:$J,6,FALSE)="","",VLOOKUP(O$3&amp;$A84,Westbound!$A:$J,6,FALSE)),"")</f>
        <v/>
      </c>
      <c r="P84" s="4" t="str">
        <f>IFERROR(IF(VLOOKUP(P$3&amp;$A84,Westbound!$A:$J,6,FALSE)="","",VLOOKUP(P$3&amp;$A84,Westbound!$A:$J,6,FALSE)),"")</f>
        <v/>
      </c>
      <c r="Q84" s="17" t="str">
        <f t="shared" si="11"/>
        <v/>
      </c>
    </row>
    <row r="85" spans="1:17" x14ac:dyDescent="0.25">
      <c r="A85" s="174" t="s">
        <v>656</v>
      </c>
      <c r="B85" s="4">
        <f>IFERROR(IF(VLOOKUP(B$3&amp;$A85,Northbound!$A:$J,6,FALSE)="","",VLOOKUP(B$3&amp;$A85,Northbound!$A:$J,6,FALSE)),"")</f>
        <v>0</v>
      </c>
      <c r="C85" s="4" t="str">
        <f>IFERROR(IF(VLOOKUP(C$3&amp;$A85,Northbound!$A:$J,6,FALSE)="","",VLOOKUP(C$3&amp;$A85,Northbound!$A:$J,6,FALSE)),"")</f>
        <v/>
      </c>
      <c r="D85" s="4" t="str">
        <f>IFERROR(IF(VLOOKUP(D$3&amp;$A85,Northbound!$A:$J,6,FALSE)="","",VLOOKUP(D$3&amp;$A85,Northbound!$A:$J,6,FALSE)),"")</f>
        <v/>
      </c>
      <c r="E85" s="17">
        <f t="shared" si="8"/>
        <v>0</v>
      </c>
      <c r="F85" s="4">
        <f>IFERROR(IF(VLOOKUP(F$3&amp;$A85,Southbound!$A:$J,6,FALSE)="","",VLOOKUP(F$3&amp;$A85,Southbound!$A:$J,6,FALSE)),"")</f>
        <v>0</v>
      </c>
      <c r="G85" s="4" t="str">
        <f>IFERROR(IF(VLOOKUP(G$3&amp;$A85,Southbound!$A:$J,6,FALSE)="","",VLOOKUP(G$3&amp;$A85,Southbound!$A:$J,6,FALSE)),"")</f>
        <v/>
      </c>
      <c r="H85" s="4" t="str">
        <f>IFERROR(IF(VLOOKUP(H$3&amp;$A85,Southbound!$A:$J,6,FALSE)="","",VLOOKUP(H$3&amp;$A85,Southbound!$A:$J,6,FALSE)),"")</f>
        <v/>
      </c>
      <c r="I85" s="17">
        <f t="shared" si="9"/>
        <v>0</v>
      </c>
      <c r="J85" s="4" t="str">
        <f>IFERROR(IF(VLOOKUP(J$3&amp;$A85,Eastbound!$A:$J,6,FALSE)="","",VLOOKUP(J$3&amp;$A85,Eastbound!$A:$J,6,FALSE)),"")</f>
        <v/>
      </c>
      <c r="K85" s="4" t="str">
        <f>IFERROR(IF(VLOOKUP(K$3&amp;$A85,Eastbound!$A:$J,6,FALSE)="","",VLOOKUP(K$3&amp;$A85,Eastbound!$A:$J,6,FALSE)),"")</f>
        <v/>
      </c>
      <c r="L85" s="4" t="str">
        <f>IFERROR(IF(VLOOKUP(L$3&amp;$A85,Eastbound!$A:$J,6,FALSE)="","",VLOOKUP(L$3&amp;$A85,Eastbound!$A:$J,6,FALSE)),"")</f>
        <v/>
      </c>
      <c r="M85" s="17" t="str">
        <f t="shared" si="10"/>
        <v/>
      </c>
      <c r="N85" s="4" t="str">
        <f>IFERROR(IF(VLOOKUP(N$3&amp;$A85,Westbound!$A:$J,6,FALSE)="","",VLOOKUP(N$3&amp;$A85,Westbound!$A:$J,6,FALSE)),"")</f>
        <v/>
      </c>
      <c r="O85" s="4" t="str">
        <f>IFERROR(IF(VLOOKUP(O$3&amp;$A85,Westbound!$A:$J,6,FALSE)="","",VLOOKUP(O$3&amp;$A85,Westbound!$A:$J,6,FALSE)),"")</f>
        <v/>
      </c>
      <c r="P85" s="4" t="str">
        <f>IFERROR(IF(VLOOKUP(P$3&amp;$A85,Westbound!$A:$J,6,FALSE)="","",VLOOKUP(P$3&amp;$A85,Westbound!$A:$J,6,FALSE)),"")</f>
        <v/>
      </c>
      <c r="Q85" s="17" t="str">
        <f t="shared" si="11"/>
        <v/>
      </c>
    </row>
    <row r="86" spans="1:17" x14ac:dyDescent="0.25">
      <c r="A86" s="174" t="s">
        <v>657</v>
      </c>
      <c r="B86" s="4">
        <f>IFERROR(IF(VLOOKUP(B$3&amp;$A86,Northbound!$A:$J,6,FALSE)="","",VLOOKUP(B$3&amp;$A86,Northbound!$A:$J,6,FALSE)),"")</f>
        <v>0</v>
      </c>
      <c r="C86" s="4" t="str">
        <f>IFERROR(IF(VLOOKUP(C$3&amp;$A86,Northbound!$A:$J,6,FALSE)="","",VLOOKUP(C$3&amp;$A86,Northbound!$A:$J,6,FALSE)),"")</f>
        <v/>
      </c>
      <c r="D86" s="4" t="str">
        <f>IFERROR(IF(VLOOKUP(D$3&amp;$A86,Northbound!$A:$J,6,FALSE)="","",VLOOKUP(D$3&amp;$A86,Northbound!$A:$J,6,FALSE)),"")</f>
        <v/>
      </c>
      <c r="E86" s="17">
        <f t="shared" si="8"/>
        <v>0</v>
      </c>
      <c r="F86" s="4">
        <f>IFERROR(IF(VLOOKUP(F$3&amp;$A86,Southbound!$A:$J,6,FALSE)="","",VLOOKUP(F$3&amp;$A86,Southbound!$A:$J,6,FALSE)),"")</f>
        <v>0</v>
      </c>
      <c r="G86" s="4" t="str">
        <f>IFERROR(IF(VLOOKUP(G$3&amp;$A86,Southbound!$A:$J,6,FALSE)="","",VLOOKUP(G$3&amp;$A86,Southbound!$A:$J,6,FALSE)),"")</f>
        <v/>
      </c>
      <c r="H86" s="4" t="str">
        <f>IFERROR(IF(VLOOKUP(H$3&amp;$A86,Southbound!$A:$J,6,FALSE)="","",VLOOKUP(H$3&amp;$A86,Southbound!$A:$J,6,FALSE)),"")</f>
        <v/>
      </c>
      <c r="I86" s="17">
        <f t="shared" si="9"/>
        <v>0</v>
      </c>
      <c r="J86" s="4" t="str">
        <f>IFERROR(IF(VLOOKUP(J$3&amp;$A86,Eastbound!$A:$J,6,FALSE)="","",VLOOKUP(J$3&amp;$A86,Eastbound!$A:$J,6,FALSE)),"")</f>
        <v/>
      </c>
      <c r="K86" s="4" t="str">
        <f>IFERROR(IF(VLOOKUP(K$3&amp;$A86,Eastbound!$A:$J,6,FALSE)="","",VLOOKUP(K$3&amp;$A86,Eastbound!$A:$J,6,FALSE)),"")</f>
        <v/>
      </c>
      <c r="L86" s="4" t="str">
        <f>IFERROR(IF(VLOOKUP(L$3&amp;$A86,Eastbound!$A:$J,6,FALSE)="","",VLOOKUP(L$3&amp;$A86,Eastbound!$A:$J,6,FALSE)),"")</f>
        <v/>
      </c>
      <c r="M86" s="17" t="str">
        <f t="shared" si="10"/>
        <v/>
      </c>
      <c r="N86" s="4" t="str">
        <f>IFERROR(IF(VLOOKUP(N$3&amp;$A86,Westbound!$A:$J,6,FALSE)="","",VLOOKUP(N$3&amp;$A86,Westbound!$A:$J,6,FALSE)),"")</f>
        <v/>
      </c>
      <c r="O86" s="4" t="str">
        <f>IFERROR(IF(VLOOKUP(O$3&amp;$A86,Westbound!$A:$J,6,FALSE)="","",VLOOKUP(O$3&amp;$A86,Westbound!$A:$J,6,FALSE)),"")</f>
        <v/>
      </c>
      <c r="P86" s="4" t="str">
        <f>IFERROR(IF(VLOOKUP(P$3&amp;$A86,Westbound!$A:$J,6,FALSE)="","",VLOOKUP(P$3&amp;$A86,Westbound!$A:$J,6,FALSE)),"")</f>
        <v/>
      </c>
      <c r="Q86" s="17" t="str">
        <f t="shared" si="11"/>
        <v/>
      </c>
    </row>
    <row r="87" spans="1:17" x14ac:dyDescent="0.25">
      <c r="A87" s="174" t="s">
        <v>658</v>
      </c>
      <c r="B87" s="4">
        <f>IFERROR(IF(VLOOKUP(B$3&amp;$A87,Northbound!$A:$J,6,FALSE)="","",VLOOKUP(B$3&amp;$A87,Northbound!$A:$J,6,FALSE)),"")</f>
        <v>0</v>
      </c>
      <c r="C87" s="4" t="str">
        <f>IFERROR(IF(VLOOKUP(C$3&amp;$A87,Northbound!$A:$J,6,FALSE)="","",VLOOKUP(C$3&amp;$A87,Northbound!$A:$J,6,FALSE)),"")</f>
        <v/>
      </c>
      <c r="D87" s="4" t="str">
        <f>IFERROR(IF(VLOOKUP(D$3&amp;$A87,Northbound!$A:$J,6,FALSE)="","",VLOOKUP(D$3&amp;$A87,Northbound!$A:$J,6,FALSE)),"")</f>
        <v/>
      </c>
      <c r="E87" s="17">
        <f t="shared" si="8"/>
        <v>0</v>
      </c>
      <c r="F87" s="4">
        <f>IFERROR(IF(VLOOKUP(F$3&amp;$A87,Southbound!$A:$J,6,FALSE)="","",VLOOKUP(F$3&amp;$A87,Southbound!$A:$J,6,FALSE)),"")</f>
        <v>1</v>
      </c>
      <c r="G87" s="4" t="str">
        <f>IFERROR(IF(VLOOKUP(G$3&amp;$A87,Southbound!$A:$J,6,FALSE)="","",VLOOKUP(G$3&amp;$A87,Southbound!$A:$J,6,FALSE)),"")</f>
        <v/>
      </c>
      <c r="H87" s="4" t="str">
        <f>IFERROR(IF(VLOOKUP(H$3&amp;$A87,Southbound!$A:$J,6,FALSE)="","",VLOOKUP(H$3&amp;$A87,Southbound!$A:$J,6,FALSE)),"")</f>
        <v/>
      </c>
      <c r="I87" s="17">
        <f t="shared" si="9"/>
        <v>1</v>
      </c>
      <c r="J87" s="4" t="str">
        <f>IFERROR(IF(VLOOKUP(J$3&amp;$A87,Eastbound!$A:$J,6,FALSE)="","",VLOOKUP(J$3&amp;$A87,Eastbound!$A:$J,6,FALSE)),"")</f>
        <v/>
      </c>
      <c r="K87" s="4" t="str">
        <f>IFERROR(IF(VLOOKUP(K$3&amp;$A87,Eastbound!$A:$J,6,FALSE)="","",VLOOKUP(K$3&amp;$A87,Eastbound!$A:$J,6,FALSE)),"")</f>
        <v/>
      </c>
      <c r="L87" s="4" t="str">
        <f>IFERROR(IF(VLOOKUP(L$3&amp;$A87,Eastbound!$A:$J,6,FALSE)="","",VLOOKUP(L$3&amp;$A87,Eastbound!$A:$J,6,FALSE)),"")</f>
        <v/>
      </c>
      <c r="M87" s="17" t="str">
        <f t="shared" si="10"/>
        <v/>
      </c>
      <c r="N87" s="4" t="str">
        <f>IFERROR(IF(VLOOKUP(N$3&amp;$A87,Westbound!$A:$J,6,FALSE)="","",VLOOKUP(N$3&amp;$A87,Westbound!$A:$J,6,FALSE)),"")</f>
        <v/>
      </c>
      <c r="O87" s="4" t="str">
        <f>IFERROR(IF(VLOOKUP(O$3&amp;$A87,Westbound!$A:$J,6,FALSE)="","",VLOOKUP(O$3&amp;$A87,Westbound!$A:$J,6,FALSE)),"")</f>
        <v/>
      </c>
      <c r="P87" s="4" t="str">
        <f>IFERROR(IF(VLOOKUP(P$3&amp;$A87,Westbound!$A:$J,6,FALSE)="","",VLOOKUP(P$3&amp;$A87,Westbound!$A:$J,6,FALSE)),"")</f>
        <v/>
      </c>
      <c r="Q87" s="17" t="str">
        <f t="shared" si="11"/>
        <v/>
      </c>
    </row>
    <row r="88" spans="1:17" x14ac:dyDescent="0.25">
      <c r="A88" s="174" t="s">
        <v>659</v>
      </c>
      <c r="B88" s="4">
        <f>IFERROR(IF(VLOOKUP(B$3&amp;$A88,Northbound!$A:$J,6,FALSE)="","",VLOOKUP(B$3&amp;$A88,Northbound!$A:$J,6,FALSE)),"")</f>
        <v>0</v>
      </c>
      <c r="C88" s="4" t="str">
        <f>IFERROR(IF(VLOOKUP(C$3&amp;$A88,Northbound!$A:$J,6,FALSE)="","",VLOOKUP(C$3&amp;$A88,Northbound!$A:$J,6,FALSE)),"")</f>
        <v/>
      </c>
      <c r="D88" s="4" t="str">
        <f>IFERROR(IF(VLOOKUP(D$3&amp;$A88,Northbound!$A:$J,6,FALSE)="","",VLOOKUP(D$3&amp;$A88,Northbound!$A:$J,6,FALSE)),"")</f>
        <v/>
      </c>
      <c r="E88" s="17">
        <f t="shared" si="8"/>
        <v>0</v>
      </c>
      <c r="F88" s="4">
        <f>IFERROR(IF(VLOOKUP(F$3&amp;$A88,Southbound!$A:$J,6,FALSE)="","",VLOOKUP(F$3&amp;$A88,Southbound!$A:$J,6,FALSE)),"")</f>
        <v>0</v>
      </c>
      <c r="G88" s="4" t="str">
        <f>IFERROR(IF(VLOOKUP(G$3&amp;$A88,Southbound!$A:$J,6,FALSE)="","",VLOOKUP(G$3&amp;$A88,Southbound!$A:$J,6,FALSE)),"")</f>
        <v/>
      </c>
      <c r="H88" s="4" t="str">
        <f>IFERROR(IF(VLOOKUP(H$3&amp;$A88,Southbound!$A:$J,6,FALSE)="","",VLOOKUP(H$3&amp;$A88,Southbound!$A:$J,6,FALSE)),"")</f>
        <v/>
      </c>
      <c r="I88" s="17">
        <f t="shared" si="9"/>
        <v>0</v>
      </c>
      <c r="J88" s="4" t="str">
        <f>IFERROR(IF(VLOOKUP(J$3&amp;$A88,Eastbound!$A:$J,6,FALSE)="","",VLOOKUP(J$3&amp;$A88,Eastbound!$A:$J,6,FALSE)),"")</f>
        <v/>
      </c>
      <c r="K88" s="4" t="str">
        <f>IFERROR(IF(VLOOKUP(K$3&amp;$A88,Eastbound!$A:$J,6,FALSE)="","",VLOOKUP(K$3&amp;$A88,Eastbound!$A:$J,6,FALSE)),"")</f>
        <v/>
      </c>
      <c r="L88" s="4" t="str">
        <f>IFERROR(IF(VLOOKUP(L$3&amp;$A88,Eastbound!$A:$J,6,FALSE)="","",VLOOKUP(L$3&amp;$A88,Eastbound!$A:$J,6,FALSE)),"")</f>
        <v/>
      </c>
      <c r="M88" s="17" t="str">
        <f t="shared" si="10"/>
        <v/>
      </c>
      <c r="N88" s="4" t="str">
        <f>IFERROR(IF(VLOOKUP(N$3&amp;$A88,Westbound!$A:$J,6,FALSE)="","",VLOOKUP(N$3&amp;$A88,Westbound!$A:$J,6,FALSE)),"")</f>
        <v/>
      </c>
      <c r="O88" s="4" t="str">
        <f>IFERROR(IF(VLOOKUP(O$3&amp;$A88,Westbound!$A:$J,6,FALSE)="","",VLOOKUP(O$3&amp;$A88,Westbound!$A:$J,6,FALSE)),"")</f>
        <v/>
      </c>
      <c r="P88" s="4" t="str">
        <f>IFERROR(IF(VLOOKUP(P$3&amp;$A88,Westbound!$A:$J,6,FALSE)="","",VLOOKUP(P$3&amp;$A88,Westbound!$A:$J,6,FALSE)),"")</f>
        <v/>
      </c>
      <c r="Q88" s="17" t="str">
        <f t="shared" si="11"/>
        <v/>
      </c>
    </row>
    <row r="89" spans="1:17" x14ac:dyDescent="0.25">
      <c r="A89" s="174" t="s">
        <v>660</v>
      </c>
      <c r="B89" s="4">
        <f>IFERROR(IF(VLOOKUP(B$3&amp;$A89,Northbound!$A:$J,6,FALSE)="","",VLOOKUP(B$3&amp;$A89,Northbound!$A:$J,6,FALSE)),"")</f>
        <v>0</v>
      </c>
      <c r="C89" s="4" t="str">
        <f>IFERROR(IF(VLOOKUP(C$3&amp;$A89,Northbound!$A:$J,6,FALSE)="","",VLOOKUP(C$3&amp;$A89,Northbound!$A:$J,6,FALSE)),"")</f>
        <v/>
      </c>
      <c r="D89" s="4" t="str">
        <f>IFERROR(IF(VLOOKUP(D$3&amp;$A89,Northbound!$A:$J,6,FALSE)="","",VLOOKUP(D$3&amp;$A89,Northbound!$A:$J,6,FALSE)),"")</f>
        <v/>
      </c>
      <c r="E89" s="17">
        <f t="shared" si="8"/>
        <v>0</v>
      </c>
      <c r="F89" s="4">
        <f>IFERROR(IF(VLOOKUP(F$3&amp;$A89,Southbound!$A:$J,6,FALSE)="","",VLOOKUP(F$3&amp;$A89,Southbound!$A:$J,6,FALSE)),"")</f>
        <v>0</v>
      </c>
      <c r="G89" s="4" t="str">
        <f>IFERROR(IF(VLOOKUP(G$3&amp;$A89,Southbound!$A:$J,6,FALSE)="","",VLOOKUP(G$3&amp;$A89,Southbound!$A:$J,6,FALSE)),"")</f>
        <v/>
      </c>
      <c r="H89" s="4" t="str">
        <f>IFERROR(IF(VLOOKUP(H$3&amp;$A89,Southbound!$A:$J,6,FALSE)="","",VLOOKUP(H$3&amp;$A89,Southbound!$A:$J,6,FALSE)),"")</f>
        <v/>
      </c>
      <c r="I89" s="17">
        <f t="shared" si="9"/>
        <v>0</v>
      </c>
      <c r="J89" s="4" t="str">
        <f>IFERROR(IF(VLOOKUP(J$3&amp;$A89,Eastbound!$A:$J,6,FALSE)="","",VLOOKUP(J$3&amp;$A89,Eastbound!$A:$J,6,FALSE)),"")</f>
        <v/>
      </c>
      <c r="K89" s="4" t="str">
        <f>IFERROR(IF(VLOOKUP(K$3&amp;$A89,Eastbound!$A:$J,6,FALSE)="","",VLOOKUP(K$3&amp;$A89,Eastbound!$A:$J,6,FALSE)),"")</f>
        <v/>
      </c>
      <c r="L89" s="4" t="str">
        <f>IFERROR(IF(VLOOKUP(L$3&amp;$A89,Eastbound!$A:$J,6,FALSE)="","",VLOOKUP(L$3&amp;$A89,Eastbound!$A:$J,6,FALSE)),"")</f>
        <v/>
      </c>
      <c r="M89" s="17" t="str">
        <f t="shared" si="10"/>
        <v/>
      </c>
      <c r="N89" s="4" t="str">
        <f>IFERROR(IF(VLOOKUP(N$3&amp;$A89,Westbound!$A:$J,6,FALSE)="","",VLOOKUP(N$3&amp;$A89,Westbound!$A:$J,6,FALSE)),"")</f>
        <v/>
      </c>
      <c r="O89" s="4" t="str">
        <f>IFERROR(IF(VLOOKUP(O$3&amp;$A89,Westbound!$A:$J,6,FALSE)="","",VLOOKUP(O$3&amp;$A89,Westbound!$A:$J,6,FALSE)),"")</f>
        <v/>
      </c>
      <c r="P89" s="4" t="str">
        <f>IFERROR(IF(VLOOKUP(P$3&amp;$A89,Westbound!$A:$J,6,FALSE)="","",VLOOKUP(P$3&amp;$A89,Westbound!$A:$J,6,FALSE)),"")</f>
        <v/>
      </c>
      <c r="Q89" s="17" t="str">
        <f t="shared" si="11"/>
        <v/>
      </c>
    </row>
    <row r="90" spans="1:17" x14ac:dyDescent="0.25">
      <c r="A90" s="174" t="s">
        <v>661</v>
      </c>
      <c r="B90" s="4">
        <f>IFERROR(IF(VLOOKUP(B$3&amp;$A90,Northbound!$A:$J,6,FALSE)="","",VLOOKUP(B$3&amp;$A90,Northbound!$A:$J,6,FALSE)),"")</f>
        <v>0</v>
      </c>
      <c r="C90" s="4" t="str">
        <f>IFERROR(IF(VLOOKUP(C$3&amp;$A90,Northbound!$A:$J,6,FALSE)="","",VLOOKUP(C$3&amp;$A90,Northbound!$A:$J,6,FALSE)),"")</f>
        <v/>
      </c>
      <c r="D90" s="4" t="str">
        <f>IFERROR(IF(VLOOKUP(D$3&amp;$A90,Northbound!$A:$J,6,FALSE)="","",VLOOKUP(D$3&amp;$A90,Northbound!$A:$J,6,FALSE)),"")</f>
        <v/>
      </c>
      <c r="E90" s="17">
        <f t="shared" si="8"/>
        <v>0</v>
      </c>
      <c r="F90" s="4">
        <f>IFERROR(IF(VLOOKUP(F$3&amp;$A90,Southbound!$A:$J,6,FALSE)="","",VLOOKUP(F$3&amp;$A90,Southbound!$A:$J,6,FALSE)),"")</f>
        <v>1</v>
      </c>
      <c r="G90" s="4" t="str">
        <f>IFERROR(IF(VLOOKUP(G$3&amp;$A90,Southbound!$A:$J,6,FALSE)="","",VLOOKUP(G$3&amp;$A90,Southbound!$A:$J,6,FALSE)),"")</f>
        <v/>
      </c>
      <c r="H90" s="4" t="str">
        <f>IFERROR(IF(VLOOKUP(H$3&amp;$A90,Southbound!$A:$J,6,FALSE)="","",VLOOKUP(H$3&amp;$A90,Southbound!$A:$J,6,FALSE)),"")</f>
        <v/>
      </c>
      <c r="I90" s="17">
        <f t="shared" si="9"/>
        <v>1</v>
      </c>
      <c r="J90" s="4" t="str">
        <f>IFERROR(IF(VLOOKUP(J$3&amp;$A90,Eastbound!$A:$J,6,FALSE)="","",VLOOKUP(J$3&amp;$A90,Eastbound!$A:$J,6,FALSE)),"")</f>
        <v/>
      </c>
      <c r="K90" s="4" t="str">
        <f>IFERROR(IF(VLOOKUP(K$3&amp;$A90,Eastbound!$A:$J,6,FALSE)="","",VLOOKUP(K$3&amp;$A90,Eastbound!$A:$J,6,FALSE)),"")</f>
        <v/>
      </c>
      <c r="L90" s="4" t="str">
        <f>IFERROR(IF(VLOOKUP(L$3&amp;$A90,Eastbound!$A:$J,6,FALSE)="","",VLOOKUP(L$3&amp;$A90,Eastbound!$A:$J,6,FALSE)),"")</f>
        <v/>
      </c>
      <c r="M90" s="17" t="str">
        <f t="shared" si="10"/>
        <v/>
      </c>
      <c r="N90" s="4" t="str">
        <f>IFERROR(IF(VLOOKUP(N$3&amp;$A90,Westbound!$A:$J,6,FALSE)="","",VLOOKUP(N$3&amp;$A90,Westbound!$A:$J,6,FALSE)),"")</f>
        <v/>
      </c>
      <c r="O90" s="4" t="str">
        <f>IFERROR(IF(VLOOKUP(O$3&amp;$A90,Westbound!$A:$J,6,FALSE)="","",VLOOKUP(O$3&amp;$A90,Westbound!$A:$J,6,FALSE)),"")</f>
        <v/>
      </c>
      <c r="P90" s="4" t="str">
        <f>IFERROR(IF(VLOOKUP(P$3&amp;$A90,Westbound!$A:$J,6,FALSE)="","",VLOOKUP(P$3&amp;$A90,Westbound!$A:$J,6,FALSE)),"")</f>
        <v/>
      </c>
      <c r="Q90" s="17" t="str">
        <f t="shared" si="11"/>
        <v/>
      </c>
    </row>
    <row r="91" spans="1:17" x14ac:dyDescent="0.25">
      <c r="A91" s="174" t="s">
        <v>662</v>
      </c>
      <c r="B91" s="4">
        <f>IFERROR(IF(VLOOKUP(B$3&amp;$A91,Northbound!$A:$J,6,FALSE)="","",VLOOKUP(B$3&amp;$A91,Northbound!$A:$J,6,FALSE)),"")</f>
        <v>0</v>
      </c>
      <c r="C91" s="4" t="str">
        <f>IFERROR(IF(VLOOKUP(C$3&amp;$A91,Northbound!$A:$J,6,FALSE)="","",VLOOKUP(C$3&amp;$A91,Northbound!$A:$J,6,FALSE)),"")</f>
        <v/>
      </c>
      <c r="D91" s="4" t="str">
        <f>IFERROR(IF(VLOOKUP(D$3&amp;$A91,Northbound!$A:$J,6,FALSE)="","",VLOOKUP(D$3&amp;$A91,Northbound!$A:$J,6,FALSE)),"")</f>
        <v/>
      </c>
      <c r="E91" s="17">
        <f t="shared" si="8"/>
        <v>0</v>
      </c>
      <c r="F91" s="4">
        <f>IFERROR(IF(VLOOKUP(F$3&amp;$A91,Southbound!$A:$J,6,FALSE)="","",VLOOKUP(F$3&amp;$A91,Southbound!$A:$J,6,FALSE)),"")</f>
        <v>0</v>
      </c>
      <c r="G91" s="4" t="str">
        <f>IFERROR(IF(VLOOKUP(G$3&amp;$A91,Southbound!$A:$J,6,FALSE)="","",VLOOKUP(G$3&amp;$A91,Southbound!$A:$J,6,FALSE)),"")</f>
        <v/>
      </c>
      <c r="H91" s="4" t="str">
        <f>IFERROR(IF(VLOOKUP(H$3&amp;$A91,Southbound!$A:$J,6,FALSE)="","",VLOOKUP(H$3&amp;$A91,Southbound!$A:$J,6,FALSE)),"")</f>
        <v/>
      </c>
      <c r="I91" s="17">
        <f t="shared" si="9"/>
        <v>0</v>
      </c>
      <c r="J91" s="4" t="str">
        <f>IFERROR(IF(VLOOKUP(J$3&amp;$A91,Eastbound!$A:$J,6,FALSE)="","",VLOOKUP(J$3&amp;$A91,Eastbound!$A:$J,6,FALSE)),"")</f>
        <v/>
      </c>
      <c r="K91" s="4" t="str">
        <f>IFERROR(IF(VLOOKUP(K$3&amp;$A91,Eastbound!$A:$J,6,FALSE)="","",VLOOKUP(K$3&amp;$A91,Eastbound!$A:$J,6,FALSE)),"")</f>
        <v/>
      </c>
      <c r="L91" s="4" t="str">
        <f>IFERROR(IF(VLOOKUP(L$3&amp;$A91,Eastbound!$A:$J,6,FALSE)="","",VLOOKUP(L$3&amp;$A91,Eastbound!$A:$J,6,FALSE)),"")</f>
        <v/>
      </c>
      <c r="M91" s="17" t="str">
        <f t="shared" si="10"/>
        <v/>
      </c>
      <c r="N91" s="4" t="str">
        <f>IFERROR(IF(VLOOKUP(N$3&amp;$A91,Westbound!$A:$J,6,FALSE)="","",VLOOKUP(N$3&amp;$A91,Westbound!$A:$J,6,FALSE)),"")</f>
        <v/>
      </c>
      <c r="O91" s="4" t="str">
        <f>IFERROR(IF(VLOOKUP(O$3&amp;$A91,Westbound!$A:$J,6,FALSE)="","",VLOOKUP(O$3&amp;$A91,Westbound!$A:$J,6,FALSE)),"")</f>
        <v/>
      </c>
      <c r="P91" s="4" t="str">
        <f>IFERROR(IF(VLOOKUP(P$3&amp;$A91,Westbound!$A:$J,6,FALSE)="","",VLOOKUP(P$3&amp;$A91,Westbound!$A:$J,6,FALSE)),"")</f>
        <v/>
      </c>
      <c r="Q91" s="17" t="str">
        <f t="shared" si="11"/>
        <v/>
      </c>
    </row>
    <row r="92" spans="1:17" x14ac:dyDescent="0.25">
      <c r="A92" s="174" t="s">
        <v>663</v>
      </c>
      <c r="B92" s="4">
        <f>IFERROR(IF(VLOOKUP(B$3&amp;$A92,Northbound!$A:$J,6,FALSE)="","",VLOOKUP(B$3&amp;$A92,Northbound!$A:$J,6,FALSE)),"")</f>
        <v>0</v>
      </c>
      <c r="C92" s="4" t="str">
        <f>IFERROR(IF(VLOOKUP(C$3&amp;$A92,Northbound!$A:$J,6,FALSE)="","",VLOOKUP(C$3&amp;$A92,Northbound!$A:$J,6,FALSE)),"")</f>
        <v/>
      </c>
      <c r="D92" s="4" t="str">
        <f>IFERROR(IF(VLOOKUP(D$3&amp;$A92,Northbound!$A:$J,6,FALSE)="","",VLOOKUP(D$3&amp;$A92,Northbound!$A:$J,6,FALSE)),"")</f>
        <v/>
      </c>
      <c r="E92" s="17">
        <f t="shared" si="8"/>
        <v>0</v>
      </c>
      <c r="F92" s="4">
        <f>IFERROR(IF(VLOOKUP(F$3&amp;$A92,Southbound!$A:$J,6,FALSE)="","",VLOOKUP(F$3&amp;$A92,Southbound!$A:$J,6,FALSE)),"")</f>
        <v>1</v>
      </c>
      <c r="G92" s="4" t="str">
        <f>IFERROR(IF(VLOOKUP(G$3&amp;$A92,Southbound!$A:$J,6,FALSE)="","",VLOOKUP(G$3&amp;$A92,Southbound!$A:$J,6,FALSE)),"")</f>
        <v/>
      </c>
      <c r="H92" s="4" t="str">
        <f>IFERROR(IF(VLOOKUP(H$3&amp;$A92,Southbound!$A:$J,6,FALSE)="","",VLOOKUP(H$3&amp;$A92,Southbound!$A:$J,6,FALSE)),"")</f>
        <v/>
      </c>
      <c r="I92" s="17">
        <f t="shared" si="9"/>
        <v>1</v>
      </c>
      <c r="J92" s="4" t="str">
        <f>IFERROR(IF(VLOOKUP(J$3&amp;$A92,Eastbound!$A:$J,6,FALSE)="","",VLOOKUP(J$3&amp;$A92,Eastbound!$A:$J,6,FALSE)),"")</f>
        <v/>
      </c>
      <c r="K92" s="4" t="str">
        <f>IFERROR(IF(VLOOKUP(K$3&amp;$A92,Eastbound!$A:$J,6,FALSE)="","",VLOOKUP(K$3&amp;$A92,Eastbound!$A:$J,6,FALSE)),"")</f>
        <v/>
      </c>
      <c r="L92" s="4" t="str">
        <f>IFERROR(IF(VLOOKUP(L$3&amp;$A92,Eastbound!$A:$J,6,FALSE)="","",VLOOKUP(L$3&amp;$A92,Eastbound!$A:$J,6,FALSE)),"")</f>
        <v/>
      </c>
      <c r="M92" s="17" t="str">
        <f t="shared" si="10"/>
        <v/>
      </c>
      <c r="N92" s="4" t="str">
        <f>IFERROR(IF(VLOOKUP(N$3&amp;$A92,Westbound!$A:$J,6,FALSE)="","",VLOOKUP(N$3&amp;$A92,Westbound!$A:$J,6,FALSE)),"")</f>
        <v/>
      </c>
      <c r="O92" s="4" t="str">
        <f>IFERROR(IF(VLOOKUP(O$3&amp;$A92,Westbound!$A:$J,6,FALSE)="","",VLOOKUP(O$3&amp;$A92,Westbound!$A:$J,6,FALSE)),"")</f>
        <v/>
      </c>
      <c r="P92" s="4" t="str">
        <f>IFERROR(IF(VLOOKUP(P$3&amp;$A92,Westbound!$A:$J,6,FALSE)="","",VLOOKUP(P$3&amp;$A92,Westbound!$A:$J,6,FALSE)),"")</f>
        <v/>
      </c>
      <c r="Q92" s="17" t="str">
        <f t="shared" si="11"/>
        <v/>
      </c>
    </row>
    <row r="93" spans="1:17" x14ac:dyDescent="0.25">
      <c r="A93" s="174" t="s">
        <v>664</v>
      </c>
      <c r="B93" s="4">
        <f>IFERROR(IF(VLOOKUP(B$3&amp;$A93,Northbound!$A:$J,6,FALSE)="","",VLOOKUP(B$3&amp;$A93,Northbound!$A:$J,6,FALSE)),"")</f>
        <v>0</v>
      </c>
      <c r="C93" s="4" t="str">
        <f>IFERROR(IF(VLOOKUP(C$3&amp;$A93,Northbound!$A:$J,6,FALSE)="","",VLOOKUP(C$3&amp;$A93,Northbound!$A:$J,6,FALSE)),"")</f>
        <v/>
      </c>
      <c r="D93" s="4" t="str">
        <f>IFERROR(IF(VLOOKUP(D$3&amp;$A93,Northbound!$A:$J,6,FALSE)="","",VLOOKUP(D$3&amp;$A93,Northbound!$A:$J,6,FALSE)),"")</f>
        <v/>
      </c>
      <c r="E93" s="17">
        <f t="shared" si="8"/>
        <v>0</v>
      </c>
      <c r="F93" s="4">
        <f>IFERROR(IF(VLOOKUP(F$3&amp;$A93,Southbound!$A:$J,6,FALSE)="","",VLOOKUP(F$3&amp;$A93,Southbound!$A:$J,6,FALSE)),"")</f>
        <v>0</v>
      </c>
      <c r="G93" s="4" t="str">
        <f>IFERROR(IF(VLOOKUP(G$3&amp;$A93,Southbound!$A:$J,6,FALSE)="","",VLOOKUP(G$3&amp;$A93,Southbound!$A:$J,6,FALSE)),"")</f>
        <v/>
      </c>
      <c r="H93" s="4" t="str">
        <f>IFERROR(IF(VLOOKUP(H$3&amp;$A93,Southbound!$A:$J,6,FALSE)="","",VLOOKUP(H$3&amp;$A93,Southbound!$A:$J,6,FALSE)),"")</f>
        <v/>
      </c>
      <c r="I93" s="17">
        <f t="shared" si="9"/>
        <v>0</v>
      </c>
      <c r="J93" s="4" t="str">
        <f>IFERROR(IF(VLOOKUP(J$3&amp;$A93,Eastbound!$A:$J,6,FALSE)="","",VLOOKUP(J$3&amp;$A93,Eastbound!$A:$J,6,FALSE)),"")</f>
        <v/>
      </c>
      <c r="K93" s="4" t="str">
        <f>IFERROR(IF(VLOOKUP(K$3&amp;$A93,Eastbound!$A:$J,6,FALSE)="","",VLOOKUP(K$3&amp;$A93,Eastbound!$A:$J,6,FALSE)),"")</f>
        <v/>
      </c>
      <c r="L93" s="4" t="str">
        <f>IFERROR(IF(VLOOKUP(L$3&amp;$A93,Eastbound!$A:$J,6,FALSE)="","",VLOOKUP(L$3&amp;$A93,Eastbound!$A:$J,6,FALSE)),"")</f>
        <v/>
      </c>
      <c r="M93" s="17" t="str">
        <f t="shared" si="10"/>
        <v/>
      </c>
      <c r="N93" s="4" t="str">
        <f>IFERROR(IF(VLOOKUP(N$3&amp;$A93,Westbound!$A:$J,6,FALSE)="","",VLOOKUP(N$3&amp;$A93,Westbound!$A:$J,6,FALSE)),"")</f>
        <v/>
      </c>
      <c r="O93" s="4" t="str">
        <f>IFERROR(IF(VLOOKUP(O$3&amp;$A93,Westbound!$A:$J,6,FALSE)="","",VLOOKUP(O$3&amp;$A93,Westbound!$A:$J,6,FALSE)),"")</f>
        <v/>
      </c>
      <c r="P93" s="4" t="str">
        <f>IFERROR(IF(VLOOKUP(P$3&amp;$A93,Westbound!$A:$J,6,FALSE)="","",VLOOKUP(P$3&amp;$A93,Westbound!$A:$J,6,FALSE)),"")</f>
        <v/>
      </c>
      <c r="Q93" s="17" t="str">
        <f t="shared" si="11"/>
        <v/>
      </c>
    </row>
    <row r="94" spans="1:17" x14ac:dyDescent="0.25">
      <c r="A94" s="174" t="s">
        <v>665</v>
      </c>
      <c r="B94" s="4">
        <f>IFERROR(IF(VLOOKUP(B$3&amp;$A94,Northbound!$A:$J,6,FALSE)="","",VLOOKUP(B$3&amp;$A94,Northbound!$A:$J,6,FALSE)),"")</f>
        <v>0</v>
      </c>
      <c r="C94" s="4" t="str">
        <f>IFERROR(IF(VLOOKUP(C$3&amp;$A94,Northbound!$A:$J,6,FALSE)="","",VLOOKUP(C$3&amp;$A94,Northbound!$A:$J,6,FALSE)),"")</f>
        <v/>
      </c>
      <c r="D94" s="4" t="str">
        <f>IFERROR(IF(VLOOKUP(D$3&amp;$A94,Northbound!$A:$J,6,FALSE)="","",VLOOKUP(D$3&amp;$A94,Northbound!$A:$J,6,FALSE)),"")</f>
        <v/>
      </c>
      <c r="E94" s="17">
        <f t="shared" si="8"/>
        <v>0</v>
      </c>
      <c r="F94" s="4">
        <f>IFERROR(IF(VLOOKUP(F$3&amp;$A94,Southbound!$A:$J,6,FALSE)="","",VLOOKUP(F$3&amp;$A94,Southbound!$A:$J,6,FALSE)),"")</f>
        <v>0</v>
      </c>
      <c r="G94" s="4" t="str">
        <f>IFERROR(IF(VLOOKUP(G$3&amp;$A94,Southbound!$A:$J,6,FALSE)="","",VLOOKUP(G$3&amp;$A94,Southbound!$A:$J,6,FALSE)),"")</f>
        <v/>
      </c>
      <c r="H94" s="4" t="str">
        <f>IFERROR(IF(VLOOKUP(H$3&amp;$A94,Southbound!$A:$J,6,FALSE)="","",VLOOKUP(H$3&amp;$A94,Southbound!$A:$J,6,FALSE)),"")</f>
        <v/>
      </c>
      <c r="I94" s="17">
        <f t="shared" si="9"/>
        <v>0</v>
      </c>
      <c r="J94" s="4" t="str">
        <f>IFERROR(IF(VLOOKUP(J$3&amp;$A94,Eastbound!$A:$J,6,FALSE)="","",VLOOKUP(J$3&amp;$A94,Eastbound!$A:$J,6,FALSE)),"")</f>
        <v/>
      </c>
      <c r="K94" s="4" t="str">
        <f>IFERROR(IF(VLOOKUP(K$3&amp;$A94,Eastbound!$A:$J,6,FALSE)="","",VLOOKUP(K$3&amp;$A94,Eastbound!$A:$J,6,FALSE)),"")</f>
        <v/>
      </c>
      <c r="L94" s="4" t="str">
        <f>IFERROR(IF(VLOOKUP(L$3&amp;$A94,Eastbound!$A:$J,6,FALSE)="","",VLOOKUP(L$3&amp;$A94,Eastbound!$A:$J,6,FALSE)),"")</f>
        <v/>
      </c>
      <c r="M94" s="17" t="str">
        <f t="shared" si="10"/>
        <v/>
      </c>
      <c r="N94" s="4" t="str">
        <f>IFERROR(IF(VLOOKUP(N$3&amp;$A94,Westbound!$A:$J,6,FALSE)="","",VLOOKUP(N$3&amp;$A94,Westbound!$A:$J,6,FALSE)),"")</f>
        <v/>
      </c>
      <c r="O94" s="4" t="str">
        <f>IFERROR(IF(VLOOKUP(O$3&amp;$A94,Westbound!$A:$J,6,FALSE)="","",VLOOKUP(O$3&amp;$A94,Westbound!$A:$J,6,FALSE)),"")</f>
        <v/>
      </c>
      <c r="P94" s="4" t="str">
        <f>IFERROR(IF(VLOOKUP(P$3&amp;$A94,Westbound!$A:$J,6,FALSE)="","",VLOOKUP(P$3&amp;$A94,Westbound!$A:$J,6,FALSE)),"")</f>
        <v/>
      </c>
      <c r="Q94" s="17" t="str">
        <f t="shared" si="11"/>
        <v/>
      </c>
    </row>
    <row r="95" spans="1:17" x14ac:dyDescent="0.25">
      <c r="A95" s="174" t="s">
        <v>666</v>
      </c>
      <c r="B95" s="4">
        <f>IFERROR(IF(VLOOKUP(B$3&amp;$A95,Northbound!$A:$J,6,FALSE)="","",VLOOKUP(B$3&amp;$A95,Northbound!$A:$J,6,FALSE)),"")</f>
        <v>0</v>
      </c>
      <c r="C95" s="4" t="str">
        <f>IFERROR(IF(VLOOKUP(C$3&amp;$A95,Northbound!$A:$J,6,FALSE)="","",VLOOKUP(C$3&amp;$A95,Northbound!$A:$J,6,FALSE)),"")</f>
        <v/>
      </c>
      <c r="D95" s="4" t="str">
        <f>IFERROR(IF(VLOOKUP(D$3&amp;$A95,Northbound!$A:$J,6,FALSE)="","",VLOOKUP(D$3&amp;$A95,Northbound!$A:$J,6,FALSE)),"")</f>
        <v/>
      </c>
      <c r="E95" s="17">
        <f t="shared" si="8"/>
        <v>0</v>
      </c>
      <c r="F95" s="4">
        <f>IFERROR(IF(VLOOKUP(F$3&amp;$A95,Southbound!$A:$J,6,FALSE)="","",VLOOKUP(F$3&amp;$A95,Southbound!$A:$J,6,FALSE)),"")</f>
        <v>1</v>
      </c>
      <c r="G95" s="4" t="str">
        <f>IFERROR(IF(VLOOKUP(G$3&amp;$A95,Southbound!$A:$J,6,FALSE)="","",VLOOKUP(G$3&amp;$A95,Southbound!$A:$J,6,FALSE)),"")</f>
        <v/>
      </c>
      <c r="H95" s="4" t="str">
        <f>IFERROR(IF(VLOOKUP(H$3&amp;$A95,Southbound!$A:$J,6,FALSE)="","",VLOOKUP(H$3&amp;$A95,Southbound!$A:$J,6,FALSE)),"")</f>
        <v/>
      </c>
      <c r="I95" s="17">
        <f t="shared" si="9"/>
        <v>1</v>
      </c>
      <c r="J95" s="4" t="str">
        <f>IFERROR(IF(VLOOKUP(J$3&amp;$A95,Eastbound!$A:$J,6,FALSE)="","",VLOOKUP(J$3&amp;$A95,Eastbound!$A:$J,6,FALSE)),"")</f>
        <v/>
      </c>
      <c r="K95" s="4" t="str">
        <f>IFERROR(IF(VLOOKUP(K$3&amp;$A95,Eastbound!$A:$J,6,FALSE)="","",VLOOKUP(K$3&amp;$A95,Eastbound!$A:$J,6,FALSE)),"")</f>
        <v/>
      </c>
      <c r="L95" s="4" t="str">
        <f>IFERROR(IF(VLOOKUP(L$3&amp;$A95,Eastbound!$A:$J,6,FALSE)="","",VLOOKUP(L$3&amp;$A95,Eastbound!$A:$J,6,FALSE)),"")</f>
        <v/>
      </c>
      <c r="M95" s="17" t="str">
        <f t="shared" si="10"/>
        <v/>
      </c>
      <c r="N95" s="4" t="str">
        <f>IFERROR(IF(VLOOKUP(N$3&amp;$A95,Westbound!$A:$J,6,FALSE)="","",VLOOKUP(N$3&amp;$A95,Westbound!$A:$J,6,FALSE)),"")</f>
        <v/>
      </c>
      <c r="O95" s="4" t="str">
        <f>IFERROR(IF(VLOOKUP(O$3&amp;$A95,Westbound!$A:$J,6,FALSE)="","",VLOOKUP(O$3&amp;$A95,Westbound!$A:$J,6,FALSE)),"")</f>
        <v/>
      </c>
      <c r="P95" s="4" t="str">
        <f>IFERROR(IF(VLOOKUP(P$3&amp;$A95,Westbound!$A:$J,6,FALSE)="","",VLOOKUP(P$3&amp;$A95,Westbound!$A:$J,6,FALSE)),"")</f>
        <v/>
      </c>
      <c r="Q95" s="17" t="str">
        <f t="shared" si="11"/>
        <v/>
      </c>
    </row>
    <row r="96" spans="1:17" x14ac:dyDescent="0.25">
      <c r="A96" s="174" t="s">
        <v>667</v>
      </c>
      <c r="B96" s="4">
        <f>IFERROR(IF(VLOOKUP(B$3&amp;$A96,Northbound!$A:$J,6,FALSE)="","",VLOOKUP(B$3&amp;$A96,Northbound!$A:$J,6,FALSE)),"")</f>
        <v>0</v>
      </c>
      <c r="C96" s="4" t="str">
        <f>IFERROR(IF(VLOOKUP(C$3&amp;$A96,Northbound!$A:$J,6,FALSE)="","",VLOOKUP(C$3&amp;$A96,Northbound!$A:$J,6,FALSE)),"")</f>
        <v/>
      </c>
      <c r="D96" s="4" t="str">
        <f>IFERROR(IF(VLOOKUP(D$3&amp;$A96,Northbound!$A:$J,6,FALSE)="","",VLOOKUP(D$3&amp;$A96,Northbound!$A:$J,6,FALSE)),"")</f>
        <v/>
      </c>
      <c r="E96" s="17">
        <f t="shared" si="8"/>
        <v>0</v>
      </c>
      <c r="F96" s="4">
        <f>IFERROR(IF(VLOOKUP(F$3&amp;$A96,Southbound!$A:$J,6,FALSE)="","",VLOOKUP(F$3&amp;$A96,Southbound!$A:$J,6,FALSE)),"")</f>
        <v>0</v>
      </c>
      <c r="G96" s="4" t="str">
        <f>IFERROR(IF(VLOOKUP(G$3&amp;$A96,Southbound!$A:$J,6,FALSE)="","",VLOOKUP(G$3&amp;$A96,Southbound!$A:$J,6,FALSE)),"")</f>
        <v/>
      </c>
      <c r="H96" s="4" t="str">
        <f>IFERROR(IF(VLOOKUP(H$3&amp;$A96,Southbound!$A:$J,6,FALSE)="","",VLOOKUP(H$3&amp;$A96,Southbound!$A:$J,6,FALSE)),"")</f>
        <v/>
      </c>
      <c r="I96" s="17">
        <f t="shared" si="9"/>
        <v>0</v>
      </c>
      <c r="J96" s="4" t="str">
        <f>IFERROR(IF(VLOOKUP(J$3&amp;$A96,Eastbound!$A:$J,6,FALSE)="","",VLOOKUP(J$3&amp;$A96,Eastbound!$A:$J,6,FALSE)),"")</f>
        <v/>
      </c>
      <c r="K96" s="4" t="str">
        <f>IFERROR(IF(VLOOKUP(K$3&amp;$A96,Eastbound!$A:$J,6,FALSE)="","",VLOOKUP(K$3&amp;$A96,Eastbound!$A:$J,6,FALSE)),"")</f>
        <v/>
      </c>
      <c r="L96" s="4" t="str">
        <f>IFERROR(IF(VLOOKUP(L$3&amp;$A96,Eastbound!$A:$J,6,FALSE)="","",VLOOKUP(L$3&amp;$A96,Eastbound!$A:$J,6,FALSE)),"")</f>
        <v/>
      </c>
      <c r="M96" s="17" t="str">
        <f t="shared" si="10"/>
        <v/>
      </c>
      <c r="N96" s="4" t="str">
        <f>IFERROR(IF(VLOOKUP(N$3&amp;$A96,Westbound!$A:$J,6,FALSE)="","",VLOOKUP(N$3&amp;$A96,Westbound!$A:$J,6,FALSE)),"")</f>
        <v/>
      </c>
      <c r="O96" s="4" t="str">
        <f>IFERROR(IF(VLOOKUP(O$3&amp;$A96,Westbound!$A:$J,6,FALSE)="","",VLOOKUP(O$3&amp;$A96,Westbound!$A:$J,6,FALSE)),"")</f>
        <v/>
      </c>
      <c r="P96" s="4" t="str">
        <f>IFERROR(IF(VLOOKUP(P$3&amp;$A96,Westbound!$A:$J,6,FALSE)="","",VLOOKUP(P$3&amp;$A96,Westbound!$A:$J,6,FALSE)),"")</f>
        <v/>
      </c>
      <c r="Q96" s="17" t="str">
        <f t="shared" si="11"/>
        <v/>
      </c>
    </row>
    <row r="97" spans="1:17" x14ac:dyDescent="0.25">
      <c r="A97" s="174" t="s">
        <v>668</v>
      </c>
      <c r="B97" s="4">
        <f>IFERROR(IF(VLOOKUP(B$3&amp;$A97,Northbound!$A:$J,6,FALSE)="","",VLOOKUP(B$3&amp;$A97,Northbound!$A:$J,6,FALSE)),"")</f>
        <v>0</v>
      </c>
      <c r="C97" s="4" t="str">
        <f>IFERROR(IF(VLOOKUP(C$3&amp;$A97,Northbound!$A:$J,6,FALSE)="","",VLOOKUP(C$3&amp;$A97,Northbound!$A:$J,6,FALSE)),"")</f>
        <v/>
      </c>
      <c r="D97" s="4" t="str">
        <f>IFERROR(IF(VLOOKUP(D$3&amp;$A97,Northbound!$A:$J,6,FALSE)="","",VLOOKUP(D$3&amp;$A97,Northbound!$A:$J,6,FALSE)),"")</f>
        <v/>
      </c>
      <c r="E97" s="17">
        <f t="shared" si="8"/>
        <v>0</v>
      </c>
      <c r="F97" s="4">
        <f>IFERROR(IF(VLOOKUP(F$3&amp;$A97,Southbound!$A:$J,6,FALSE)="","",VLOOKUP(F$3&amp;$A97,Southbound!$A:$J,6,FALSE)),"")</f>
        <v>0</v>
      </c>
      <c r="G97" s="4" t="str">
        <f>IFERROR(IF(VLOOKUP(G$3&amp;$A97,Southbound!$A:$J,6,FALSE)="","",VLOOKUP(G$3&amp;$A97,Southbound!$A:$J,6,FALSE)),"")</f>
        <v/>
      </c>
      <c r="H97" s="4" t="str">
        <f>IFERROR(IF(VLOOKUP(H$3&amp;$A97,Southbound!$A:$J,6,FALSE)="","",VLOOKUP(H$3&amp;$A97,Southbound!$A:$J,6,FALSE)),"")</f>
        <v/>
      </c>
      <c r="I97" s="17">
        <f t="shared" si="9"/>
        <v>0</v>
      </c>
      <c r="J97" s="4" t="str">
        <f>IFERROR(IF(VLOOKUP(J$3&amp;$A97,Eastbound!$A:$J,6,FALSE)="","",VLOOKUP(J$3&amp;$A97,Eastbound!$A:$J,6,FALSE)),"")</f>
        <v/>
      </c>
      <c r="K97" s="4" t="str">
        <f>IFERROR(IF(VLOOKUP(K$3&amp;$A97,Eastbound!$A:$J,6,FALSE)="","",VLOOKUP(K$3&amp;$A97,Eastbound!$A:$J,6,FALSE)),"")</f>
        <v/>
      </c>
      <c r="L97" s="4" t="str">
        <f>IFERROR(IF(VLOOKUP(L$3&amp;$A97,Eastbound!$A:$J,6,FALSE)="","",VLOOKUP(L$3&amp;$A97,Eastbound!$A:$J,6,FALSE)),"")</f>
        <v/>
      </c>
      <c r="M97" s="17" t="str">
        <f t="shared" si="10"/>
        <v/>
      </c>
      <c r="N97" s="4" t="str">
        <f>IFERROR(IF(VLOOKUP(N$3&amp;$A97,Westbound!$A:$J,6,FALSE)="","",VLOOKUP(N$3&amp;$A97,Westbound!$A:$J,6,FALSE)),"")</f>
        <v/>
      </c>
      <c r="O97" s="4" t="str">
        <f>IFERROR(IF(VLOOKUP(O$3&amp;$A97,Westbound!$A:$J,6,FALSE)="","",VLOOKUP(O$3&amp;$A97,Westbound!$A:$J,6,FALSE)),"")</f>
        <v/>
      </c>
      <c r="P97" s="4" t="str">
        <f>IFERROR(IF(VLOOKUP(P$3&amp;$A97,Westbound!$A:$J,6,FALSE)="","",VLOOKUP(P$3&amp;$A97,Westbound!$A:$J,6,FALSE)),"")</f>
        <v/>
      </c>
      <c r="Q97" s="17" t="str">
        <f t="shared" si="11"/>
        <v/>
      </c>
    </row>
    <row r="98" spans="1:17" x14ac:dyDescent="0.25">
      <c r="A98" s="174" t="s">
        <v>669</v>
      </c>
      <c r="B98" s="4">
        <f>IFERROR(IF(VLOOKUP(B$3&amp;$A98,Northbound!$A:$J,6,FALSE)="","",VLOOKUP(B$3&amp;$A98,Northbound!$A:$J,6,FALSE)),"")</f>
        <v>0</v>
      </c>
      <c r="C98" s="4" t="str">
        <f>IFERROR(IF(VLOOKUP(C$3&amp;$A98,Northbound!$A:$J,6,FALSE)="","",VLOOKUP(C$3&amp;$A98,Northbound!$A:$J,6,FALSE)),"")</f>
        <v/>
      </c>
      <c r="D98" s="4" t="str">
        <f>IFERROR(IF(VLOOKUP(D$3&amp;$A98,Northbound!$A:$J,6,FALSE)="","",VLOOKUP(D$3&amp;$A98,Northbound!$A:$J,6,FALSE)),"")</f>
        <v/>
      </c>
      <c r="E98" s="17">
        <f t="shared" si="8"/>
        <v>0</v>
      </c>
      <c r="F98" s="4">
        <f>IFERROR(IF(VLOOKUP(F$3&amp;$A98,Southbound!$A:$J,6,FALSE)="","",VLOOKUP(F$3&amp;$A98,Southbound!$A:$J,6,FALSE)),"")</f>
        <v>1</v>
      </c>
      <c r="G98" s="4" t="str">
        <f>IFERROR(IF(VLOOKUP(G$3&amp;$A98,Southbound!$A:$J,6,FALSE)="","",VLOOKUP(G$3&amp;$A98,Southbound!$A:$J,6,FALSE)),"")</f>
        <v/>
      </c>
      <c r="H98" s="4" t="str">
        <f>IFERROR(IF(VLOOKUP(H$3&amp;$A98,Southbound!$A:$J,6,FALSE)="","",VLOOKUP(H$3&amp;$A98,Southbound!$A:$J,6,FALSE)),"")</f>
        <v/>
      </c>
      <c r="I98" s="17">
        <f t="shared" si="9"/>
        <v>1</v>
      </c>
      <c r="J98" s="4" t="str">
        <f>IFERROR(IF(VLOOKUP(J$3&amp;$A98,Eastbound!$A:$J,6,FALSE)="","",VLOOKUP(J$3&amp;$A98,Eastbound!$A:$J,6,FALSE)),"")</f>
        <v/>
      </c>
      <c r="K98" s="4" t="str">
        <f>IFERROR(IF(VLOOKUP(K$3&amp;$A98,Eastbound!$A:$J,6,FALSE)="","",VLOOKUP(K$3&amp;$A98,Eastbound!$A:$J,6,FALSE)),"")</f>
        <v/>
      </c>
      <c r="L98" s="4" t="str">
        <f>IFERROR(IF(VLOOKUP(L$3&amp;$A98,Eastbound!$A:$J,6,FALSE)="","",VLOOKUP(L$3&amp;$A98,Eastbound!$A:$J,6,FALSE)),"")</f>
        <v/>
      </c>
      <c r="M98" s="17" t="str">
        <f t="shared" si="10"/>
        <v/>
      </c>
      <c r="N98" s="4" t="str">
        <f>IFERROR(IF(VLOOKUP(N$3&amp;$A98,Westbound!$A:$J,6,FALSE)="","",VLOOKUP(N$3&amp;$A98,Westbound!$A:$J,6,FALSE)),"")</f>
        <v/>
      </c>
      <c r="O98" s="4" t="str">
        <f>IFERROR(IF(VLOOKUP(O$3&amp;$A98,Westbound!$A:$J,6,FALSE)="","",VLOOKUP(O$3&amp;$A98,Westbound!$A:$J,6,FALSE)),"")</f>
        <v/>
      </c>
      <c r="P98" s="4" t="str">
        <f>IFERROR(IF(VLOOKUP(P$3&amp;$A98,Westbound!$A:$J,6,FALSE)="","",VLOOKUP(P$3&amp;$A98,Westbound!$A:$J,6,FALSE)),"")</f>
        <v/>
      </c>
      <c r="Q98" s="17" t="str">
        <f t="shared" si="11"/>
        <v/>
      </c>
    </row>
    <row r="99" spans="1:17" x14ac:dyDescent="0.25">
      <c r="A99" s="174" t="s">
        <v>670</v>
      </c>
      <c r="B99" s="4">
        <f>IFERROR(IF(VLOOKUP(B$3&amp;$A99,Northbound!$A:$J,6,FALSE)="","",VLOOKUP(B$3&amp;$A99,Northbound!$A:$J,6,FALSE)),"")</f>
        <v>0</v>
      </c>
      <c r="C99" s="4" t="str">
        <f>IFERROR(IF(VLOOKUP(C$3&amp;$A99,Northbound!$A:$J,6,FALSE)="","",VLOOKUP(C$3&amp;$A99,Northbound!$A:$J,6,FALSE)),"")</f>
        <v/>
      </c>
      <c r="D99" s="4" t="str">
        <f>IFERROR(IF(VLOOKUP(D$3&amp;$A99,Northbound!$A:$J,6,FALSE)="","",VLOOKUP(D$3&amp;$A99,Northbound!$A:$J,6,FALSE)),"")</f>
        <v/>
      </c>
      <c r="E99" s="17">
        <f t="shared" si="8"/>
        <v>0</v>
      </c>
      <c r="F99" s="4">
        <f>IFERROR(IF(VLOOKUP(F$3&amp;$A99,Southbound!$A:$J,6,FALSE)="","",VLOOKUP(F$3&amp;$A99,Southbound!$A:$J,6,FALSE)),"")</f>
        <v>0</v>
      </c>
      <c r="G99" s="4" t="str">
        <f>IFERROR(IF(VLOOKUP(G$3&amp;$A99,Southbound!$A:$J,6,FALSE)="","",VLOOKUP(G$3&amp;$A99,Southbound!$A:$J,6,FALSE)),"")</f>
        <v/>
      </c>
      <c r="H99" s="4" t="str">
        <f>IFERROR(IF(VLOOKUP(H$3&amp;$A99,Southbound!$A:$J,6,FALSE)="","",VLOOKUP(H$3&amp;$A99,Southbound!$A:$J,6,FALSE)),"")</f>
        <v/>
      </c>
      <c r="I99" s="17">
        <f t="shared" si="9"/>
        <v>0</v>
      </c>
      <c r="J99" s="4" t="str">
        <f>IFERROR(IF(VLOOKUP(J$3&amp;$A99,Eastbound!$A:$J,6,FALSE)="","",VLOOKUP(J$3&amp;$A99,Eastbound!$A:$J,6,FALSE)),"")</f>
        <v/>
      </c>
      <c r="K99" s="4" t="str">
        <f>IFERROR(IF(VLOOKUP(K$3&amp;$A99,Eastbound!$A:$J,6,FALSE)="","",VLOOKUP(K$3&amp;$A99,Eastbound!$A:$J,6,FALSE)),"")</f>
        <v/>
      </c>
      <c r="L99" s="4" t="str">
        <f>IFERROR(IF(VLOOKUP(L$3&amp;$A99,Eastbound!$A:$J,6,FALSE)="","",VLOOKUP(L$3&amp;$A99,Eastbound!$A:$J,6,FALSE)),"")</f>
        <v/>
      </c>
      <c r="M99" s="17" t="str">
        <f t="shared" si="10"/>
        <v/>
      </c>
      <c r="N99" s="4" t="str">
        <f>IFERROR(IF(VLOOKUP(N$3&amp;$A99,Westbound!$A:$J,6,FALSE)="","",VLOOKUP(N$3&amp;$A99,Westbound!$A:$J,6,FALSE)),"")</f>
        <v/>
      </c>
      <c r="O99" s="4" t="str">
        <f>IFERROR(IF(VLOOKUP(O$3&amp;$A99,Westbound!$A:$J,6,FALSE)="","",VLOOKUP(O$3&amp;$A99,Westbound!$A:$J,6,FALSE)),"")</f>
        <v/>
      </c>
      <c r="P99" s="4" t="str">
        <f>IFERROR(IF(VLOOKUP(P$3&amp;$A99,Westbound!$A:$J,6,FALSE)="","",VLOOKUP(P$3&amp;$A99,Westbound!$A:$J,6,FALSE)),"")</f>
        <v/>
      </c>
      <c r="Q99" s="17" t="str">
        <f t="shared" si="11"/>
        <v/>
      </c>
    </row>
  </sheetData>
  <mergeCells count="4">
    <mergeCell ref="B1:E1"/>
    <mergeCell ref="F1:I1"/>
    <mergeCell ref="J1:M1"/>
    <mergeCell ref="N1:Q1"/>
  </mergeCells>
  <pageMargins left="0.7" right="0.7" top="0.75" bottom="0.75" header="0.3" footer="0.3"/>
  <ignoredErrors>
    <ignoredError sqref="M4:M99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99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0.7109375" style="15" bestFit="1" customWidth="1"/>
    <col min="2" max="2" width="9.140625" style="6" customWidth="1"/>
    <col min="3" max="4" width="9.140625" customWidth="1"/>
    <col min="5" max="5" width="9.140625" style="15" customWidth="1"/>
    <col min="6" max="8" width="9.140625" customWidth="1"/>
    <col min="9" max="9" width="9.140625" style="15" customWidth="1"/>
    <col min="10" max="12" width="9.140625" customWidth="1"/>
    <col min="13" max="13" width="9.140625" style="15" customWidth="1"/>
    <col min="17" max="17" width="9.140625" style="15"/>
  </cols>
  <sheetData>
    <row r="1" spans="1:17" s="1" customFormat="1" x14ac:dyDescent="0.25">
      <c r="A1" s="14" t="s">
        <v>18</v>
      </c>
      <c r="B1" s="305" t="s">
        <v>28</v>
      </c>
      <c r="C1" s="306"/>
      <c r="D1" s="306"/>
      <c r="E1" s="307"/>
      <c r="F1" s="305" t="s">
        <v>29</v>
      </c>
      <c r="G1" s="306"/>
      <c r="H1" s="306"/>
      <c r="I1" s="307"/>
      <c r="J1" s="305" t="s">
        <v>30</v>
      </c>
      <c r="K1" s="306"/>
      <c r="L1" s="306"/>
      <c r="M1" s="307"/>
      <c r="N1" s="305" t="s">
        <v>31</v>
      </c>
      <c r="O1" s="306"/>
      <c r="P1" s="306"/>
      <c r="Q1" s="307"/>
    </row>
    <row r="2" spans="1:17" s="1" customFormat="1" x14ac:dyDescent="0.25">
      <c r="A2" s="19" t="str">
        <f>IF(Northbound!C3=" ",Eastbound!C3,Northbound!C3)</f>
        <v>06/08/2017</v>
      </c>
      <c r="B2" s="20" t="str">
        <f>TEXT(B3,"ddd")</f>
        <v>Thu</v>
      </c>
      <c r="C2" s="20" t="str">
        <f>TEXT(C3,"ddd")</f>
        <v>Fri</v>
      </c>
      <c r="D2" s="20" t="str">
        <f t="shared" ref="D2" si="0">TEXT(D3,"ddd")</f>
        <v>Sat</v>
      </c>
      <c r="E2" s="21" t="s">
        <v>15</v>
      </c>
      <c r="F2" s="20" t="str">
        <f>TEXT(F3,"ddd")</f>
        <v>Thu</v>
      </c>
      <c r="G2" s="20" t="str">
        <f>TEXT(G3,"ddd")</f>
        <v>Fri</v>
      </c>
      <c r="H2" s="20" t="str">
        <f t="shared" ref="H2" si="1">TEXT(H3,"ddd")</f>
        <v>Sat</v>
      </c>
      <c r="I2" s="22" t="s">
        <v>15</v>
      </c>
      <c r="J2" s="20" t="str">
        <f>TEXT(J3,"ddd")</f>
        <v>Thu</v>
      </c>
      <c r="K2" s="20" t="str">
        <f>TEXT(K3,"ddd")</f>
        <v>Fri</v>
      </c>
      <c r="L2" s="20" t="str">
        <f t="shared" ref="L2" si="2">TEXT(L3,"ddd")</f>
        <v>Sat</v>
      </c>
      <c r="M2" s="22" t="s">
        <v>15</v>
      </c>
      <c r="N2" s="20" t="str">
        <f>TEXT(N3,"ddd")</f>
        <v>Thu</v>
      </c>
      <c r="O2" s="20" t="str">
        <f>TEXT(O3,"ddd")</f>
        <v>Fri</v>
      </c>
      <c r="P2" s="20" t="str">
        <f t="shared" ref="P2" si="3">TEXT(P3,"ddd")</f>
        <v>Sat</v>
      </c>
      <c r="Q2" s="22" t="s">
        <v>15</v>
      </c>
    </row>
    <row r="3" spans="1:17" s="1" customFormat="1" x14ac:dyDescent="0.25">
      <c r="A3" s="14" t="s">
        <v>23</v>
      </c>
      <c r="B3" s="7">
        <f>DATEVALUE(A2)</f>
        <v>42894</v>
      </c>
      <c r="C3" s="7">
        <f>B3+1</f>
        <v>42895</v>
      </c>
      <c r="D3" s="7">
        <f>C3+1</f>
        <v>42896</v>
      </c>
      <c r="E3" s="16" t="s">
        <v>14</v>
      </c>
      <c r="F3" s="7">
        <f>DATEVALUE(A2)</f>
        <v>42894</v>
      </c>
      <c r="G3" s="7">
        <f>F3+1</f>
        <v>42895</v>
      </c>
      <c r="H3" s="7">
        <f>G3+1</f>
        <v>42896</v>
      </c>
      <c r="I3" s="14" t="s">
        <v>14</v>
      </c>
      <c r="J3" s="7">
        <f>DATEVALUE(A2)</f>
        <v>42894</v>
      </c>
      <c r="K3" s="7">
        <f>J3+1</f>
        <v>42895</v>
      </c>
      <c r="L3" s="7">
        <f>K3+1</f>
        <v>42896</v>
      </c>
      <c r="M3" s="14" t="s">
        <v>14</v>
      </c>
      <c r="N3" s="7">
        <f>DATEVALUE(A2)</f>
        <v>42894</v>
      </c>
      <c r="O3" s="7">
        <f>N3+1</f>
        <v>42895</v>
      </c>
      <c r="P3" s="7">
        <f>O3+1</f>
        <v>42896</v>
      </c>
      <c r="Q3" s="14" t="s">
        <v>14</v>
      </c>
    </row>
    <row r="4" spans="1:17" x14ac:dyDescent="0.25">
      <c r="A4" s="174" t="s">
        <v>575</v>
      </c>
      <c r="B4" s="4" t="str">
        <f>IFERROR(IF(VLOOKUP(B$3&amp;$A4,Northbound!$A:$J,7,FALSE)="","",VLOOKUP(B$3&amp;$A4,Northbound!$A:$J,7,FALSE)),"")</f>
        <v/>
      </c>
      <c r="C4" s="4">
        <f>IFERROR(IF(VLOOKUP(C$3&amp;$A4,Northbound!$A:$J,7,FALSE)="","",VLOOKUP(C$3&amp;$A4,Northbound!$A:$J,7,FALSE)),"")</f>
        <v>0</v>
      </c>
      <c r="D4" s="4" t="str">
        <f>IFERROR(IF(VLOOKUP(D$3&amp;$A4,Northbound!$A:$J,7,FALSE)="","",VLOOKUP(D$3&amp;$A4,Northbound!$A:$J,7,FALSE)),"")</f>
        <v/>
      </c>
      <c r="E4" s="17">
        <f>IFERROR(AVERAGE(B4:D4),"")</f>
        <v>0</v>
      </c>
      <c r="F4" s="4" t="str">
        <f>IFERROR(IF(VLOOKUP(F$3&amp;$A4,Southbound!$A:$J,7,FALSE)="","",VLOOKUP(F$3&amp;$A4,Southbound!$A:$J,7,FALSE)),"")</f>
        <v/>
      </c>
      <c r="G4" s="4">
        <f>IFERROR(IF(VLOOKUP(G$3&amp;$A4,Southbound!$A:$J,7,FALSE)="","",VLOOKUP(G$3&amp;$A4,Southbound!$A:$J,7,FALSE)),"")</f>
        <v>0</v>
      </c>
      <c r="H4" s="4" t="str">
        <f>IFERROR(IF(VLOOKUP(H$3&amp;$A4,Southbound!$A:$J,7,FALSE)="","",VLOOKUP(H$3&amp;$A4,Southbound!$A:$J,7,FALSE)),"")</f>
        <v/>
      </c>
      <c r="I4" s="17">
        <f>IFERROR(AVERAGE(F4:H4),"")</f>
        <v>0</v>
      </c>
      <c r="J4" s="4" t="str">
        <f>IFERROR(IF(VLOOKUP(J$3&amp;$A4,Eastbound!$A:$J,7,FALSE)="","",VLOOKUP(J$3&amp;$A4,Eastbound!$A:$J,7,FALSE)),"")</f>
        <v/>
      </c>
      <c r="K4" s="4" t="str">
        <f>IFERROR(IF(VLOOKUP(K$3&amp;$A4,Eastbound!$A:$J,7,FALSE)="","",VLOOKUP(K$3&amp;$A4,Eastbound!$A:$J,7,FALSE)),"")</f>
        <v/>
      </c>
      <c r="L4" s="4" t="str">
        <f>IFERROR(IF(VLOOKUP(L$3&amp;$A4,Eastbound!$A:$J,7,FALSE)="","",VLOOKUP(L$3&amp;$A4,Eastbound!$A:$J,7,FALSE)),"")</f>
        <v/>
      </c>
      <c r="M4" s="17" t="str">
        <f>IFERROR(AVERAGE(J4:L4),"")</f>
        <v/>
      </c>
      <c r="N4" s="4" t="str">
        <f>IFERROR(IF(VLOOKUP(N$3&amp;$A4,Westbound!$A:$J,7,FALSE)="","",VLOOKUP(N$3&amp;$A4,Westbound!$A:$J,7,FALSE)),"")</f>
        <v/>
      </c>
      <c r="O4" s="4" t="str">
        <f>IFERROR(IF(VLOOKUP(O$3&amp;$A4,Westbound!$A:$J,7,FALSE)="","",VLOOKUP(O$3&amp;$A4,Westbound!$A:$J,7,FALSE)),"")</f>
        <v/>
      </c>
      <c r="P4" s="4" t="str">
        <f>IFERROR(IF(VLOOKUP(P$3&amp;$A4,Westbound!$A:$J,7,FALSE)="","",VLOOKUP(P$3&amp;$A4,Westbound!$A:$J,7,FALSE)),"")</f>
        <v/>
      </c>
      <c r="Q4" s="17" t="str">
        <f>IFERROR(AVERAGE(N4:P4),"")</f>
        <v/>
      </c>
    </row>
    <row r="5" spans="1:17" x14ac:dyDescent="0.25">
      <c r="A5" s="174" t="s">
        <v>576</v>
      </c>
      <c r="B5" s="4" t="str">
        <f>IFERROR(IF(VLOOKUP(B$3&amp;$A5,Northbound!$A:$J,7,FALSE)="","",VLOOKUP(B$3&amp;$A5,Northbound!$A:$J,7,FALSE)),"")</f>
        <v/>
      </c>
      <c r="C5" s="4">
        <f>IFERROR(IF(VLOOKUP(C$3&amp;$A5,Northbound!$A:$J,7,FALSE)="","",VLOOKUP(C$3&amp;$A5,Northbound!$A:$J,7,FALSE)),"")</f>
        <v>0</v>
      </c>
      <c r="D5" s="4" t="str">
        <f>IFERROR(IF(VLOOKUP(D$3&amp;$A5,Northbound!$A:$J,7,FALSE)="","",VLOOKUP(D$3&amp;$A5,Northbound!$A:$J,7,FALSE)),"")</f>
        <v/>
      </c>
      <c r="E5" s="17">
        <f t="shared" ref="E5:E68" si="4">IFERROR(AVERAGE(B5:D5),"")</f>
        <v>0</v>
      </c>
      <c r="F5" s="4" t="str">
        <f>IFERROR(IF(VLOOKUP(F$3&amp;$A5,Southbound!$A:$J,7,FALSE)="","",VLOOKUP(F$3&amp;$A5,Southbound!$A:$J,7,FALSE)),"")</f>
        <v/>
      </c>
      <c r="G5" s="4">
        <f>IFERROR(IF(VLOOKUP(G$3&amp;$A5,Southbound!$A:$J,7,FALSE)="","",VLOOKUP(G$3&amp;$A5,Southbound!$A:$J,7,FALSE)),"")</f>
        <v>0</v>
      </c>
      <c r="H5" s="4" t="str">
        <f>IFERROR(IF(VLOOKUP(H$3&amp;$A5,Southbound!$A:$J,7,FALSE)="","",VLOOKUP(H$3&amp;$A5,Southbound!$A:$J,7,FALSE)),"")</f>
        <v/>
      </c>
      <c r="I5" s="17">
        <f t="shared" ref="I5:I68" si="5">IFERROR(AVERAGE(F5:H5),"")</f>
        <v>0</v>
      </c>
      <c r="J5" s="4" t="str">
        <f>IFERROR(IF(VLOOKUP(J$3&amp;$A5,Eastbound!$A:$J,7,FALSE)="","",VLOOKUP(J$3&amp;$A5,Eastbound!$A:$J,7,FALSE)),"")</f>
        <v/>
      </c>
      <c r="K5" s="4" t="str">
        <f>IFERROR(IF(VLOOKUP(K$3&amp;$A5,Eastbound!$A:$J,7,FALSE)="","",VLOOKUP(K$3&amp;$A5,Eastbound!$A:$J,7,FALSE)),"")</f>
        <v/>
      </c>
      <c r="L5" s="4" t="str">
        <f>IFERROR(IF(VLOOKUP(L$3&amp;$A5,Eastbound!$A:$J,7,FALSE)="","",VLOOKUP(L$3&amp;$A5,Eastbound!$A:$J,7,FALSE)),"")</f>
        <v/>
      </c>
      <c r="M5" s="17" t="str">
        <f t="shared" ref="M5:M68" si="6">IFERROR(AVERAGE(J5:L5),"")</f>
        <v/>
      </c>
      <c r="N5" s="4" t="str">
        <f>IFERROR(IF(VLOOKUP(N$3&amp;$A5,Westbound!$A:$J,7,FALSE)="","",VLOOKUP(N$3&amp;$A5,Westbound!$A:$J,7,FALSE)),"")</f>
        <v/>
      </c>
      <c r="O5" s="4" t="str">
        <f>IFERROR(IF(VLOOKUP(O$3&amp;$A5,Westbound!$A:$J,7,FALSE)="","",VLOOKUP(O$3&amp;$A5,Westbound!$A:$J,7,FALSE)),"")</f>
        <v/>
      </c>
      <c r="P5" s="4" t="str">
        <f>IFERROR(IF(VLOOKUP(P$3&amp;$A5,Westbound!$A:$J,7,FALSE)="","",VLOOKUP(P$3&amp;$A5,Westbound!$A:$J,7,FALSE)),"")</f>
        <v/>
      </c>
      <c r="Q5" s="17" t="str">
        <f t="shared" ref="Q5:Q68" si="7">IFERROR(AVERAGE(N5:P5),"")</f>
        <v/>
      </c>
    </row>
    <row r="6" spans="1:17" x14ac:dyDescent="0.25">
      <c r="A6" s="174" t="s">
        <v>577</v>
      </c>
      <c r="B6" s="4" t="str">
        <f>IFERROR(IF(VLOOKUP(B$3&amp;$A6,Northbound!$A:$J,7,FALSE)="","",VLOOKUP(B$3&amp;$A6,Northbound!$A:$J,7,FALSE)),"")</f>
        <v/>
      </c>
      <c r="C6" s="4">
        <f>IFERROR(IF(VLOOKUP(C$3&amp;$A6,Northbound!$A:$J,7,FALSE)="","",VLOOKUP(C$3&amp;$A6,Northbound!$A:$J,7,FALSE)),"")</f>
        <v>0</v>
      </c>
      <c r="D6" s="4" t="str">
        <f>IFERROR(IF(VLOOKUP(D$3&amp;$A6,Northbound!$A:$J,7,FALSE)="","",VLOOKUP(D$3&amp;$A6,Northbound!$A:$J,7,FALSE)),"")</f>
        <v/>
      </c>
      <c r="E6" s="17">
        <f t="shared" si="4"/>
        <v>0</v>
      </c>
      <c r="F6" s="4" t="str">
        <f>IFERROR(IF(VLOOKUP(F$3&amp;$A6,Southbound!$A:$J,7,FALSE)="","",VLOOKUP(F$3&amp;$A6,Southbound!$A:$J,7,FALSE)),"")</f>
        <v/>
      </c>
      <c r="G6" s="4">
        <f>IFERROR(IF(VLOOKUP(G$3&amp;$A6,Southbound!$A:$J,7,FALSE)="","",VLOOKUP(G$3&amp;$A6,Southbound!$A:$J,7,FALSE)),"")</f>
        <v>0</v>
      </c>
      <c r="H6" s="4" t="str">
        <f>IFERROR(IF(VLOOKUP(H$3&amp;$A6,Southbound!$A:$J,7,FALSE)="","",VLOOKUP(H$3&amp;$A6,Southbound!$A:$J,7,FALSE)),"")</f>
        <v/>
      </c>
      <c r="I6" s="17">
        <f t="shared" si="5"/>
        <v>0</v>
      </c>
      <c r="J6" s="4" t="str">
        <f>IFERROR(IF(VLOOKUP(J$3&amp;$A6,Eastbound!$A:$J,7,FALSE)="","",VLOOKUP(J$3&amp;$A6,Eastbound!$A:$J,7,FALSE)),"")</f>
        <v/>
      </c>
      <c r="K6" s="4" t="str">
        <f>IFERROR(IF(VLOOKUP(K$3&amp;$A6,Eastbound!$A:$J,7,FALSE)="","",VLOOKUP(K$3&amp;$A6,Eastbound!$A:$J,7,FALSE)),"")</f>
        <v/>
      </c>
      <c r="L6" s="4" t="str">
        <f>IFERROR(IF(VLOOKUP(L$3&amp;$A6,Eastbound!$A:$J,7,FALSE)="","",VLOOKUP(L$3&amp;$A6,Eastbound!$A:$J,7,FALSE)),"")</f>
        <v/>
      </c>
      <c r="M6" s="17" t="str">
        <f t="shared" si="6"/>
        <v/>
      </c>
      <c r="N6" s="4" t="str">
        <f>IFERROR(IF(VLOOKUP(N$3&amp;$A6,Westbound!$A:$J,7,FALSE)="","",VLOOKUP(N$3&amp;$A6,Westbound!$A:$J,7,FALSE)),"")</f>
        <v/>
      </c>
      <c r="O6" s="4" t="str">
        <f>IFERROR(IF(VLOOKUP(O$3&amp;$A6,Westbound!$A:$J,7,FALSE)="","",VLOOKUP(O$3&amp;$A6,Westbound!$A:$J,7,FALSE)),"")</f>
        <v/>
      </c>
      <c r="P6" s="4" t="str">
        <f>IFERROR(IF(VLOOKUP(P$3&amp;$A6,Westbound!$A:$J,7,FALSE)="","",VLOOKUP(P$3&amp;$A6,Westbound!$A:$J,7,FALSE)),"")</f>
        <v/>
      </c>
      <c r="Q6" s="17" t="str">
        <f t="shared" si="7"/>
        <v/>
      </c>
    </row>
    <row r="7" spans="1:17" x14ac:dyDescent="0.25">
      <c r="A7" s="174" t="s">
        <v>578</v>
      </c>
      <c r="B7" s="4" t="str">
        <f>IFERROR(IF(VLOOKUP(B$3&amp;$A7,Northbound!$A:$J,7,FALSE)="","",VLOOKUP(B$3&amp;$A7,Northbound!$A:$J,7,FALSE)),"")</f>
        <v/>
      </c>
      <c r="C7" s="4">
        <f>IFERROR(IF(VLOOKUP(C$3&amp;$A7,Northbound!$A:$J,7,FALSE)="","",VLOOKUP(C$3&amp;$A7,Northbound!$A:$J,7,FALSE)),"")</f>
        <v>0</v>
      </c>
      <c r="D7" s="4" t="str">
        <f>IFERROR(IF(VLOOKUP(D$3&amp;$A7,Northbound!$A:$J,7,FALSE)="","",VLOOKUP(D$3&amp;$A7,Northbound!$A:$J,7,FALSE)),"")</f>
        <v/>
      </c>
      <c r="E7" s="17">
        <f t="shared" si="4"/>
        <v>0</v>
      </c>
      <c r="F7" s="4" t="str">
        <f>IFERROR(IF(VLOOKUP(F$3&amp;$A7,Southbound!$A:$J,7,FALSE)="","",VLOOKUP(F$3&amp;$A7,Southbound!$A:$J,7,FALSE)),"")</f>
        <v/>
      </c>
      <c r="G7" s="4">
        <f>IFERROR(IF(VLOOKUP(G$3&amp;$A7,Southbound!$A:$J,7,FALSE)="","",VLOOKUP(G$3&amp;$A7,Southbound!$A:$J,7,FALSE)),"")</f>
        <v>0</v>
      </c>
      <c r="H7" s="4" t="str">
        <f>IFERROR(IF(VLOOKUP(H$3&amp;$A7,Southbound!$A:$J,7,FALSE)="","",VLOOKUP(H$3&amp;$A7,Southbound!$A:$J,7,FALSE)),"")</f>
        <v/>
      </c>
      <c r="I7" s="17">
        <f t="shared" si="5"/>
        <v>0</v>
      </c>
      <c r="J7" s="4" t="str">
        <f>IFERROR(IF(VLOOKUP(J$3&amp;$A7,Eastbound!$A:$J,7,FALSE)="","",VLOOKUP(J$3&amp;$A7,Eastbound!$A:$J,7,FALSE)),"")</f>
        <v/>
      </c>
      <c r="K7" s="4" t="str">
        <f>IFERROR(IF(VLOOKUP(K$3&amp;$A7,Eastbound!$A:$J,7,FALSE)="","",VLOOKUP(K$3&amp;$A7,Eastbound!$A:$J,7,FALSE)),"")</f>
        <v/>
      </c>
      <c r="L7" s="4" t="str">
        <f>IFERROR(IF(VLOOKUP(L$3&amp;$A7,Eastbound!$A:$J,7,FALSE)="","",VLOOKUP(L$3&amp;$A7,Eastbound!$A:$J,7,FALSE)),"")</f>
        <v/>
      </c>
      <c r="M7" s="17" t="str">
        <f t="shared" si="6"/>
        <v/>
      </c>
      <c r="N7" s="4" t="str">
        <f>IFERROR(IF(VLOOKUP(N$3&amp;$A7,Westbound!$A:$J,7,FALSE)="","",VLOOKUP(N$3&amp;$A7,Westbound!$A:$J,7,FALSE)),"")</f>
        <v/>
      </c>
      <c r="O7" s="4" t="str">
        <f>IFERROR(IF(VLOOKUP(O$3&amp;$A7,Westbound!$A:$J,7,FALSE)="","",VLOOKUP(O$3&amp;$A7,Westbound!$A:$J,7,FALSE)),"")</f>
        <v/>
      </c>
      <c r="P7" s="4" t="str">
        <f>IFERROR(IF(VLOOKUP(P$3&amp;$A7,Westbound!$A:$J,7,FALSE)="","",VLOOKUP(P$3&amp;$A7,Westbound!$A:$J,7,FALSE)),"")</f>
        <v/>
      </c>
      <c r="Q7" s="17" t="str">
        <f t="shared" si="7"/>
        <v/>
      </c>
    </row>
    <row r="8" spans="1:17" x14ac:dyDescent="0.25">
      <c r="A8" s="174" t="s">
        <v>579</v>
      </c>
      <c r="B8" s="4" t="str">
        <f>IFERROR(IF(VLOOKUP(B$3&amp;$A8,Northbound!$A:$J,7,FALSE)="","",VLOOKUP(B$3&amp;$A8,Northbound!$A:$J,7,FALSE)),"")</f>
        <v/>
      </c>
      <c r="C8" s="4">
        <f>IFERROR(IF(VLOOKUP(C$3&amp;$A8,Northbound!$A:$J,7,FALSE)="","",VLOOKUP(C$3&amp;$A8,Northbound!$A:$J,7,FALSE)),"")</f>
        <v>0</v>
      </c>
      <c r="D8" s="4" t="str">
        <f>IFERROR(IF(VLOOKUP(D$3&amp;$A8,Northbound!$A:$J,7,FALSE)="","",VLOOKUP(D$3&amp;$A8,Northbound!$A:$J,7,FALSE)),"")</f>
        <v/>
      </c>
      <c r="E8" s="17">
        <f t="shared" si="4"/>
        <v>0</v>
      </c>
      <c r="F8" s="4" t="str">
        <f>IFERROR(IF(VLOOKUP(F$3&amp;$A8,Southbound!$A:$J,7,FALSE)="","",VLOOKUP(F$3&amp;$A8,Southbound!$A:$J,7,FALSE)),"")</f>
        <v/>
      </c>
      <c r="G8" s="4">
        <f>IFERROR(IF(VLOOKUP(G$3&amp;$A8,Southbound!$A:$J,7,FALSE)="","",VLOOKUP(G$3&amp;$A8,Southbound!$A:$J,7,FALSE)),"")</f>
        <v>0</v>
      </c>
      <c r="H8" s="4" t="str">
        <f>IFERROR(IF(VLOOKUP(H$3&amp;$A8,Southbound!$A:$J,7,FALSE)="","",VLOOKUP(H$3&amp;$A8,Southbound!$A:$J,7,FALSE)),"")</f>
        <v/>
      </c>
      <c r="I8" s="17">
        <f t="shared" si="5"/>
        <v>0</v>
      </c>
      <c r="J8" s="4" t="str">
        <f>IFERROR(IF(VLOOKUP(J$3&amp;$A8,Eastbound!$A:$J,7,FALSE)="","",VLOOKUP(J$3&amp;$A8,Eastbound!$A:$J,7,FALSE)),"")</f>
        <v/>
      </c>
      <c r="K8" s="4" t="str">
        <f>IFERROR(IF(VLOOKUP(K$3&amp;$A8,Eastbound!$A:$J,7,FALSE)="","",VLOOKUP(K$3&amp;$A8,Eastbound!$A:$J,7,FALSE)),"")</f>
        <v/>
      </c>
      <c r="L8" s="4" t="str">
        <f>IFERROR(IF(VLOOKUP(L$3&amp;$A8,Eastbound!$A:$J,7,FALSE)="","",VLOOKUP(L$3&amp;$A8,Eastbound!$A:$J,7,FALSE)),"")</f>
        <v/>
      </c>
      <c r="M8" s="17" t="str">
        <f t="shared" si="6"/>
        <v/>
      </c>
      <c r="N8" s="4" t="str">
        <f>IFERROR(IF(VLOOKUP(N$3&amp;$A8,Westbound!$A:$J,7,FALSE)="","",VLOOKUP(N$3&amp;$A8,Westbound!$A:$J,7,FALSE)),"")</f>
        <v/>
      </c>
      <c r="O8" s="4" t="str">
        <f>IFERROR(IF(VLOOKUP(O$3&amp;$A8,Westbound!$A:$J,7,FALSE)="","",VLOOKUP(O$3&amp;$A8,Westbound!$A:$J,7,FALSE)),"")</f>
        <v/>
      </c>
      <c r="P8" s="4" t="str">
        <f>IFERROR(IF(VLOOKUP(P$3&amp;$A8,Westbound!$A:$J,7,FALSE)="","",VLOOKUP(P$3&amp;$A8,Westbound!$A:$J,7,FALSE)),"")</f>
        <v/>
      </c>
      <c r="Q8" s="17" t="str">
        <f t="shared" si="7"/>
        <v/>
      </c>
    </row>
    <row r="9" spans="1:17" x14ac:dyDescent="0.25">
      <c r="A9" s="174" t="s">
        <v>580</v>
      </c>
      <c r="B9" s="4" t="str">
        <f>IFERROR(IF(VLOOKUP(B$3&amp;$A9,Northbound!$A:$J,7,FALSE)="","",VLOOKUP(B$3&amp;$A9,Northbound!$A:$J,7,FALSE)),"")</f>
        <v/>
      </c>
      <c r="C9" s="4">
        <f>IFERROR(IF(VLOOKUP(C$3&amp;$A9,Northbound!$A:$J,7,FALSE)="","",VLOOKUP(C$3&amp;$A9,Northbound!$A:$J,7,FALSE)),"")</f>
        <v>0</v>
      </c>
      <c r="D9" s="4" t="str">
        <f>IFERROR(IF(VLOOKUP(D$3&amp;$A9,Northbound!$A:$J,7,FALSE)="","",VLOOKUP(D$3&amp;$A9,Northbound!$A:$J,7,FALSE)),"")</f>
        <v/>
      </c>
      <c r="E9" s="17">
        <f t="shared" si="4"/>
        <v>0</v>
      </c>
      <c r="F9" s="4" t="str">
        <f>IFERROR(IF(VLOOKUP(F$3&amp;$A9,Southbound!$A:$J,7,FALSE)="","",VLOOKUP(F$3&amp;$A9,Southbound!$A:$J,7,FALSE)),"")</f>
        <v/>
      </c>
      <c r="G9" s="4">
        <f>IFERROR(IF(VLOOKUP(G$3&amp;$A9,Southbound!$A:$J,7,FALSE)="","",VLOOKUP(G$3&amp;$A9,Southbound!$A:$J,7,FALSE)),"")</f>
        <v>0</v>
      </c>
      <c r="H9" s="4" t="str">
        <f>IFERROR(IF(VLOOKUP(H$3&amp;$A9,Southbound!$A:$J,7,FALSE)="","",VLOOKUP(H$3&amp;$A9,Southbound!$A:$J,7,FALSE)),"")</f>
        <v/>
      </c>
      <c r="I9" s="17">
        <f t="shared" si="5"/>
        <v>0</v>
      </c>
      <c r="J9" s="4" t="str">
        <f>IFERROR(IF(VLOOKUP(J$3&amp;$A9,Eastbound!$A:$J,7,FALSE)="","",VLOOKUP(J$3&amp;$A9,Eastbound!$A:$J,7,FALSE)),"")</f>
        <v/>
      </c>
      <c r="K9" s="4" t="str">
        <f>IFERROR(IF(VLOOKUP(K$3&amp;$A9,Eastbound!$A:$J,7,FALSE)="","",VLOOKUP(K$3&amp;$A9,Eastbound!$A:$J,7,FALSE)),"")</f>
        <v/>
      </c>
      <c r="L9" s="4" t="str">
        <f>IFERROR(IF(VLOOKUP(L$3&amp;$A9,Eastbound!$A:$J,7,FALSE)="","",VLOOKUP(L$3&amp;$A9,Eastbound!$A:$J,7,FALSE)),"")</f>
        <v/>
      </c>
      <c r="M9" s="17" t="str">
        <f t="shared" si="6"/>
        <v/>
      </c>
      <c r="N9" s="4" t="str">
        <f>IFERROR(IF(VLOOKUP(N$3&amp;$A9,Westbound!$A:$J,7,FALSE)="","",VLOOKUP(N$3&amp;$A9,Westbound!$A:$J,7,FALSE)),"")</f>
        <v/>
      </c>
      <c r="O9" s="4" t="str">
        <f>IFERROR(IF(VLOOKUP(O$3&amp;$A9,Westbound!$A:$J,7,FALSE)="","",VLOOKUP(O$3&amp;$A9,Westbound!$A:$J,7,FALSE)),"")</f>
        <v/>
      </c>
      <c r="P9" s="4" t="str">
        <f>IFERROR(IF(VLOOKUP(P$3&amp;$A9,Westbound!$A:$J,7,FALSE)="","",VLOOKUP(P$3&amp;$A9,Westbound!$A:$J,7,FALSE)),"")</f>
        <v/>
      </c>
      <c r="Q9" s="17" t="str">
        <f t="shared" si="7"/>
        <v/>
      </c>
    </row>
    <row r="10" spans="1:17" x14ac:dyDescent="0.25">
      <c r="A10" s="174" t="s">
        <v>581</v>
      </c>
      <c r="B10" s="4" t="str">
        <f>IFERROR(IF(VLOOKUP(B$3&amp;$A10,Northbound!$A:$J,7,FALSE)="","",VLOOKUP(B$3&amp;$A10,Northbound!$A:$J,7,FALSE)),"")</f>
        <v/>
      </c>
      <c r="C10" s="4">
        <f>IFERROR(IF(VLOOKUP(C$3&amp;$A10,Northbound!$A:$J,7,FALSE)="","",VLOOKUP(C$3&amp;$A10,Northbound!$A:$J,7,FALSE)),"")</f>
        <v>0</v>
      </c>
      <c r="D10" s="4" t="str">
        <f>IFERROR(IF(VLOOKUP(D$3&amp;$A10,Northbound!$A:$J,7,FALSE)="","",VLOOKUP(D$3&amp;$A10,Northbound!$A:$J,7,FALSE)),"")</f>
        <v/>
      </c>
      <c r="E10" s="17">
        <f t="shared" si="4"/>
        <v>0</v>
      </c>
      <c r="F10" s="4" t="str">
        <f>IFERROR(IF(VLOOKUP(F$3&amp;$A10,Southbound!$A:$J,7,FALSE)="","",VLOOKUP(F$3&amp;$A10,Southbound!$A:$J,7,FALSE)),"")</f>
        <v/>
      </c>
      <c r="G10" s="4">
        <f>IFERROR(IF(VLOOKUP(G$3&amp;$A10,Southbound!$A:$J,7,FALSE)="","",VLOOKUP(G$3&amp;$A10,Southbound!$A:$J,7,FALSE)),"")</f>
        <v>0</v>
      </c>
      <c r="H10" s="4" t="str">
        <f>IFERROR(IF(VLOOKUP(H$3&amp;$A10,Southbound!$A:$J,7,FALSE)="","",VLOOKUP(H$3&amp;$A10,Southbound!$A:$J,7,FALSE)),"")</f>
        <v/>
      </c>
      <c r="I10" s="17">
        <f t="shared" si="5"/>
        <v>0</v>
      </c>
      <c r="J10" s="4" t="str">
        <f>IFERROR(IF(VLOOKUP(J$3&amp;$A10,Eastbound!$A:$J,7,FALSE)="","",VLOOKUP(J$3&amp;$A10,Eastbound!$A:$J,7,FALSE)),"")</f>
        <v/>
      </c>
      <c r="K10" s="4" t="str">
        <f>IFERROR(IF(VLOOKUP(K$3&amp;$A10,Eastbound!$A:$J,7,FALSE)="","",VLOOKUP(K$3&amp;$A10,Eastbound!$A:$J,7,FALSE)),"")</f>
        <v/>
      </c>
      <c r="L10" s="4" t="str">
        <f>IFERROR(IF(VLOOKUP(L$3&amp;$A10,Eastbound!$A:$J,7,FALSE)="","",VLOOKUP(L$3&amp;$A10,Eastbound!$A:$J,7,FALSE)),"")</f>
        <v/>
      </c>
      <c r="M10" s="17" t="str">
        <f t="shared" si="6"/>
        <v/>
      </c>
      <c r="N10" s="4" t="str">
        <f>IFERROR(IF(VLOOKUP(N$3&amp;$A10,Westbound!$A:$J,7,FALSE)="","",VLOOKUP(N$3&amp;$A10,Westbound!$A:$J,7,FALSE)),"")</f>
        <v/>
      </c>
      <c r="O10" s="4" t="str">
        <f>IFERROR(IF(VLOOKUP(O$3&amp;$A10,Westbound!$A:$J,7,FALSE)="","",VLOOKUP(O$3&amp;$A10,Westbound!$A:$J,7,FALSE)),"")</f>
        <v/>
      </c>
      <c r="P10" s="4" t="str">
        <f>IFERROR(IF(VLOOKUP(P$3&amp;$A10,Westbound!$A:$J,7,FALSE)="","",VLOOKUP(P$3&amp;$A10,Westbound!$A:$J,7,FALSE)),"")</f>
        <v/>
      </c>
      <c r="Q10" s="17" t="str">
        <f t="shared" si="7"/>
        <v/>
      </c>
    </row>
    <row r="11" spans="1:17" x14ac:dyDescent="0.25">
      <c r="A11" s="174" t="s">
        <v>582</v>
      </c>
      <c r="B11" s="4" t="str">
        <f>IFERROR(IF(VLOOKUP(B$3&amp;$A11,Northbound!$A:$J,7,FALSE)="","",VLOOKUP(B$3&amp;$A11,Northbound!$A:$J,7,FALSE)),"")</f>
        <v/>
      </c>
      <c r="C11" s="4">
        <f>IFERROR(IF(VLOOKUP(C$3&amp;$A11,Northbound!$A:$J,7,FALSE)="","",VLOOKUP(C$3&amp;$A11,Northbound!$A:$J,7,FALSE)),"")</f>
        <v>0</v>
      </c>
      <c r="D11" s="4" t="str">
        <f>IFERROR(IF(VLOOKUP(D$3&amp;$A11,Northbound!$A:$J,7,FALSE)="","",VLOOKUP(D$3&amp;$A11,Northbound!$A:$J,7,FALSE)),"")</f>
        <v/>
      </c>
      <c r="E11" s="17">
        <f t="shared" si="4"/>
        <v>0</v>
      </c>
      <c r="F11" s="4" t="str">
        <f>IFERROR(IF(VLOOKUP(F$3&amp;$A11,Southbound!$A:$J,7,FALSE)="","",VLOOKUP(F$3&amp;$A11,Southbound!$A:$J,7,FALSE)),"")</f>
        <v/>
      </c>
      <c r="G11" s="4">
        <f>IFERROR(IF(VLOOKUP(G$3&amp;$A11,Southbound!$A:$J,7,FALSE)="","",VLOOKUP(G$3&amp;$A11,Southbound!$A:$J,7,FALSE)),"")</f>
        <v>0</v>
      </c>
      <c r="H11" s="4" t="str">
        <f>IFERROR(IF(VLOOKUP(H$3&amp;$A11,Southbound!$A:$J,7,FALSE)="","",VLOOKUP(H$3&amp;$A11,Southbound!$A:$J,7,FALSE)),"")</f>
        <v/>
      </c>
      <c r="I11" s="17">
        <f t="shared" si="5"/>
        <v>0</v>
      </c>
      <c r="J11" s="4" t="str">
        <f>IFERROR(IF(VLOOKUP(J$3&amp;$A11,Eastbound!$A:$J,7,FALSE)="","",VLOOKUP(J$3&amp;$A11,Eastbound!$A:$J,7,FALSE)),"")</f>
        <v/>
      </c>
      <c r="K11" s="4" t="str">
        <f>IFERROR(IF(VLOOKUP(K$3&amp;$A11,Eastbound!$A:$J,7,FALSE)="","",VLOOKUP(K$3&amp;$A11,Eastbound!$A:$J,7,FALSE)),"")</f>
        <v/>
      </c>
      <c r="L11" s="4" t="str">
        <f>IFERROR(IF(VLOOKUP(L$3&amp;$A11,Eastbound!$A:$J,7,FALSE)="","",VLOOKUP(L$3&amp;$A11,Eastbound!$A:$J,7,FALSE)),"")</f>
        <v/>
      </c>
      <c r="M11" s="17" t="str">
        <f t="shared" si="6"/>
        <v/>
      </c>
      <c r="N11" s="4" t="str">
        <f>IFERROR(IF(VLOOKUP(N$3&amp;$A11,Westbound!$A:$J,7,FALSE)="","",VLOOKUP(N$3&amp;$A11,Westbound!$A:$J,7,FALSE)),"")</f>
        <v/>
      </c>
      <c r="O11" s="4" t="str">
        <f>IFERROR(IF(VLOOKUP(O$3&amp;$A11,Westbound!$A:$J,7,FALSE)="","",VLOOKUP(O$3&amp;$A11,Westbound!$A:$J,7,FALSE)),"")</f>
        <v/>
      </c>
      <c r="P11" s="4" t="str">
        <f>IFERROR(IF(VLOOKUP(P$3&amp;$A11,Westbound!$A:$J,7,FALSE)="","",VLOOKUP(P$3&amp;$A11,Westbound!$A:$J,7,FALSE)),"")</f>
        <v/>
      </c>
      <c r="Q11" s="17" t="str">
        <f t="shared" si="7"/>
        <v/>
      </c>
    </row>
    <row r="12" spans="1:17" x14ac:dyDescent="0.25">
      <c r="A12" s="174" t="s">
        <v>583</v>
      </c>
      <c r="B12" s="4" t="str">
        <f>IFERROR(IF(VLOOKUP(B$3&amp;$A12,Northbound!$A:$J,7,FALSE)="","",VLOOKUP(B$3&amp;$A12,Northbound!$A:$J,7,FALSE)),"")</f>
        <v/>
      </c>
      <c r="C12" s="4">
        <f>IFERROR(IF(VLOOKUP(C$3&amp;$A12,Northbound!$A:$J,7,FALSE)="","",VLOOKUP(C$3&amp;$A12,Northbound!$A:$J,7,FALSE)),"")</f>
        <v>0</v>
      </c>
      <c r="D12" s="4" t="str">
        <f>IFERROR(IF(VLOOKUP(D$3&amp;$A12,Northbound!$A:$J,7,FALSE)="","",VLOOKUP(D$3&amp;$A12,Northbound!$A:$J,7,FALSE)),"")</f>
        <v/>
      </c>
      <c r="E12" s="17">
        <f t="shared" si="4"/>
        <v>0</v>
      </c>
      <c r="F12" s="4" t="str">
        <f>IFERROR(IF(VLOOKUP(F$3&amp;$A12,Southbound!$A:$J,7,FALSE)="","",VLOOKUP(F$3&amp;$A12,Southbound!$A:$J,7,FALSE)),"")</f>
        <v/>
      </c>
      <c r="G12" s="4">
        <f>IFERROR(IF(VLOOKUP(G$3&amp;$A12,Southbound!$A:$J,7,FALSE)="","",VLOOKUP(G$3&amp;$A12,Southbound!$A:$J,7,FALSE)),"")</f>
        <v>0</v>
      </c>
      <c r="H12" s="4" t="str">
        <f>IFERROR(IF(VLOOKUP(H$3&amp;$A12,Southbound!$A:$J,7,FALSE)="","",VLOOKUP(H$3&amp;$A12,Southbound!$A:$J,7,FALSE)),"")</f>
        <v/>
      </c>
      <c r="I12" s="17">
        <f t="shared" si="5"/>
        <v>0</v>
      </c>
      <c r="J12" s="4" t="str">
        <f>IFERROR(IF(VLOOKUP(J$3&amp;$A12,Eastbound!$A:$J,7,FALSE)="","",VLOOKUP(J$3&amp;$A12,Eastbound!$A:$J,7,FALSE)),"")</f>
        <v/>
      </c>
      <c r="K12" s="4" t="str">
        <f>IFERROR(IF(VLOOKUP(K$3&amp;$A12,Eastbound!$A:$J,7,FALSE)="","",VLOOKUP(K$3&amp;$A12,Eastbound!$A:$J,7,FALSE)),"")</f>
        <v/>
      </c>
      <c r="L12" s="4" t="str">
        <f>IFERROR(IF(VLOOKUP(L$3&amp;$A12,Eastbound!$A:$J,7,FALSE)="","",VLOOKUP(L$3&amp;$A12,Eastbound!$A:$J,7,FALSE)),"")</f>
        <v/>
      </c>
      <c r="M12" s="17" t="str">
        <f t="shared" si="6"/>
        <v/>
      </c>
      <c r="N12" s="4" t="str">
        <f>IFERROR(IF(VLOOKUP(N$3&amp;$A12,Westbound!$A:$J,7,FALSE)="","",VLOOKUP(N$3&amp;$A12,Westbound!$A:$J,7,FALSE)),"")</f>
        <v/>
      </c>
      <c r="O12" s="4" t="str">
        <f>IFERROR(IF(VLOOKUP(O$3&amp;$A12,Westbound!$A:$J,7,FALSE)="","",VLOOKUP(O$3&amp;$A12,Westbound!$A:$J,7,FALSE)),"")</f>
        <v/>
      </c>
      <c r="P12" s="4" t="str">
        <f>IFERROR(IF(VLOOKUP(P$3&amp;$A12,Westbound!$A:$J,7,FALSE)="","",VLOOKUP(P$3&amp;$A12,Westbound!$A:$J,7,FALSE)),"")</f>
        <v/>
      </c>
      <c r="Q12" s="17" t="str">
        <f t="shared" si="7"/>
        <v/>
      </c>
    </row>
    <row r="13" spans="1:17" x14ac:dyDescent="0.25">
      <c r="A13" s="174" t="s">
        <v>584</v>
      </c>
      <c r="B13" s="4" t="str">
        <f>IFERROR(IF(VLOOKUP(B$3&amp;$A13,Northbound!$A:$J,7,FALSE)="","",VLOOKUP(B$3&amp;$A13,Northbound!$A:$J,7,FALSE)),"")</f>
        <v/>
      </c>
      <c r="C13" s="4">
        <f>IFERROR(IF(VLOOKUP(C$3&amp;$A13,Northbound!$A:$J,7,FALSE)="","",VLOOKUP(C$3&amp;$A13,Northbound!$A:$J,7,FALSE)),"")</f>
        <v>0</v>
      </c>
      <c r="D13" s="4" t="str">
        <f>IFERROR(IF(VLOOKUP(D$3&amp;$A13,Northbound!$A:$J,7,FALSE)="","",VLOOKUP(D$3&amp;$A13,Northbound!$A:$J,7,FALSE)),"")</f>
        <v/>
      </c>
      <c r="E13" s="17">
        <f t="shared" si="4"/>
        <v>0</v>
      </c>
      <c r="F13" s="4" t="str">
        <f>IFERROR(IF(VLOOKUP(F$3&amp;$A13,Southbound!$A:$J,7,FALSE)="","",VLOOKUP(F$3&amp;$A13,Southbound!$A:$J,7,FALSE)),"")</f>
        <v/>
      </c>
      <c r="G13" s="4">
        <f>IFERROR(IF(VLOOKUP(G$3&amp;$A13,Southbound!$A:$J,7,FALSE)="","",VLOOKUP(G$3&amp;$A13,Southbound!$A:$J,7,FALSE)),"")</f>
        <v>0</v>
      </c>
      <c r="H13" s="4" t="str">
        <f>IFERROR(IF(VLOOKUP(H$3&amp;$A13,Southbound!$A:$J,7,FALSE)="","",VLOOKUP(H$3&amp;$A13,Southbound!$A:$J,7,FALSE)),"")</f>
        <v/>
      </c>
      <c r="I13" s="17">
        <f t="shared" si="5"/>
        <v>0</v>
      </c>
      <c r="J13" s="4" t="str">
        <f>IFERROR(IF(VLOOKUP(J$3&amp;$A13,Eastbound!$A:$J,7,FALSE)="","",VLOOKUP(J$3&amp;$A13,Eastbound!$A:$J,7,FALSE)),"")</f>
        <v/>
      </c>
      <c r="K13" s="4" t="str">
        <f>IFERROR(IF(VLOOKUP(K$3&amp;$A13,Eastbound!$A:$J,7,FALSE)="","",VLOOKUP(K$3&amp;$A13,Eastbound!$A:$J,7,FALSE)),"")</f>
        <v/>
      </c>
      <c r="L13" s="4" t="str">
        <f>IFERROR(IF(VLOOKUP(L$3&amp;$A13,Eastbound!$A:$J,7,FALSE)="","",VLOOKUP(L$3&amp;$A13,Eastbound!$A:$J,7,FALSE)),"")</f>
        <v/>
      </c>
      <c r="M13" s="17" t="str">
        <f t="shared" si="6"/>
        <v/>
      </c>
      <c r="N13" s="4" t="str">
        <f>IFERROR(IF(VLOOKUP(N$3&amp;$A13,Westbound!$A:$J,7,FALSE)="","",VLOOKUP(N$3&amp;$A13,Westbound!$A:$J,7,FALSE)),"")</f>
        <v/>
      </c>
      <c r="O13" s="4" t="str">
        <f>IFERROR(IF(VLOOKUP(O$3&amp;$A13,Westbound!$A:$J,7,FALSE)="","",VLOOKUP(O$3&amp;$A13,Westbound!$A:$J,7,FALSE)),"")</f>
        <v/>
      </c>
      <c r="P13" s="4" t="str">
        <f>IFERROR(IF(VLOOKUP(P$3&amp;$A13,Westbound!$A:$J,7,FALSE)="","",VLOOKUP(P$3&amp;$A13,Westbound!$A:$J,7,FALSE)),"")</f>
        <v/>
      </c>
      <c r="Q13" s="17" t="str">
        <f t="shared" si="7"/>
        <v/>
      </c>
    </row>
    <row r="14" spans="1:17" x14ac:dyDescent="0.25">
      <c r="A14" s="174" t="s">
        <v>585</v>
      </c>
      <c r="B14" s="4" t="str">
        <f>IFERROR(IF(VLOOKUP(B$3&amp;$A14,Northbound!$A:$J,7,FALSE)="","",VLOOKUP(B$3&amp;$A14,Northbound!$A:$J,7,FALSE)),"")</f>
        <v/>
      </c>
      <c r="C14" s="4">
        <f>IFERROR(IF(VLOOKUP(C$3&amp;$A14,Northbound!$A:$J,7,FALSE)="","",VLOOKUP(C$3&amp;$A14,Northbound!$A:$J,7,FALSE)),"")</f>
        <v>0</v>
      </c>
      <c r="D14" s="4" t="str">
        <f>IFERROR(IF(VLOOKUP(D$3&amp;$A14,Northbound!$A:$J,7,FALSE)="","",VLOOKUP(D$3&amp;$A14,Northbound!$A:$J,7,FALSE)),"")</f>
        <v/>
      </c>
      <c r="E14" s="17">
        <f t="shared" si="4"/>
        <v>0</v>
      </c>
      <c r="F14" s="4" t="str">
        <f>IFERROR(IF(VLOOKUP(F$3&amp;$A14,Southbound!$A:$J,7,FALSE)="","",VLOOKUP(F$3&amp;$A14,Southbound!$A:$J,7,FALSE)),"")</f>
        <v/>
      </c>
      <c r="G14" s="4">
        <f>IFERROR(IF(VLOOKUP(G$3&amp;$A14,Southbound!$A:$J,7,FALSE)="","",VLOOKUP(G$3&amp;$A14,Southbound!$A:$J,7,FALSE)),"")</f>
        <v>0</v>
      </c>
      <c r="H14" s="4" t="str">
        <f>IFERROR(IF(VLOOKUP(H$3&amp;$A14,Southbound!$A:$J,7,FALSE)="","",VLOOKUP(H$3&amp;$A14,Southbound!$A:$J,7,FALSE)),"")</f>
        <v/>
      </c>
      <c r="I14" s="17">
        <f t="shared" si="5"/>
        <v>0</v>
      </c>
      <c r="J14" s="4" t="str">
        <f>IFERROR(IF(VLOOKUP(J$3&amp;$A14,Eastbound!$A:$J,7,FALSE)="","",VLOOKUP(J$3&amp;$A14,Eastbound!$A:$J,7,FALSE)),"")</f>
        <v/>
      </c>
      <c r="K14" s="4" t="str">
        <f>IFERROR(IF(VLOOKUP(K$3&amp;$A14,Eastbound!$A:$J,7,FALSE)="","",VLOOKUP(K$3&amp;$A14,Eastbound!$A:$J,7,FALSE)),"")</f>
        <v/>
      </c>
      <c r="L14" s="4" t="str">
        <f>IFERROR(IF(VLOOKUP(L$3&amp;$A14,Eastbound!$A:$J,7,FALSE)="","",VLOOKUP(L$3&amp;$A14,Eastbound!$A:$J,7,FALSE)),"")</f>
        <v/>
      </c>
      <c r="M14" s="17" t="str">
        <f t="shared" si="6"/>
        <v/>
      </c>
      <c r="N14" s="4" t="str">
        <f>IFERROR(IF(VLOOKUP(N$3&amp;$A14,Westbound!$A:$J,7,FALSE)="","",VLOOKUP(N$3&amp;$A14,Westbound!$A:$J,7,FALSE)),"")</f>
        <v/>
      </c>
      <c r="O14" s="4" t="str">
        <f>IFERROR(IF(VLOOKUP(O$3&amp;$A14,Westbound!$A:$J,7,FALSE)="","",VLOOKUP(O$3&amp;$A14,Westbound!$A:$J,7,FALSE)),"")</f>
        <v/>
      </c>
      <c r="P14" s="4" t="str">
        <f>IFERROR(IF(VLOOKUP(P$3&amp;$A14,Westbound!$A:$J,7,FALSE)="","",VLOOKUP(P$3&amp;$A14,Westbound!$A:$J,7,FALSE)),"")</f>
        <v/>
      </c>
      <c r="Q14" s="17" t="str">
        <f t="shared" si="7"/>
        <v/>
      </c>
    </row>
    <row r="15" spans="1:17" x14ac:dyDescent="0.25">
      <c r="A15" s="174" t="s">
        <v>586</v>
      </c>
      <c r="B15" s="4" t="str">
        <f>IFERROR(IF(VLOOKUP(B$3&amp;$A15,Northbound!$A:$J,7,FALSE)="","",VLOOKUP(B$3&amp;$A15,Northbound!$A:$J,7,FALSE)),"")</f>
        <v/>
      </c>
      <c r="C15" s="4">
        <f>IFERROR(IF(VLOOKUP(C$3&amp;$A15,Northbound!$A:$J,7,FALSE)="","",VLOOKUP(C$3&amp;$A15,Northbound!$A:$J,7,FALSE)),"")</f>
        <v>0</v>
      </c>
      <c r="D15" s="4" t="str">
        <f>IFERROR(IF(VLOOKUP(D$3&amp;$A15,Northbound!$A:$J,7,FALSE)="","",VLOOKUP(D$3&amp;$A15,Northbound!$A:$J,7,FALSE)),"")</f>
        <v/>
      </c>
      <c r="E15" s="17">
        <f t="shared" si="4"/>
        <v>0</v>
      </c>
      <c r="F15" s="4" t="str">
        <f>IFERROR(IF(VLOOKUP(F$3&amp;$A15,Southbound!$A:$J,7,FALSE)="","",VLOOKUP(F$3&amp;$A15,Southbound!$A:$J,7,FALSE)),"")</f>
        <v/>
      </c>
      <c r="G15" s="4">
        <f>IFERROR(IF(VLOOKUP(G$3&amp;$A15,Southbound!$A:$J,7,FALSE)="","",VLOOKUP(G$3&amp;$A15,Southbound!$A:$J,7,FALSE)),"")</f>
        <v>0</v>
      </c>
      <c r="H15" s="4" t="str">
        <f>IFERROR(IF(VLOOKUP(H$3&amp;$A15,Southbound!$A:$J,7,FALSE)="","",VLOOKUP(H$3&amp;$A15,Southbound!$A:$J,7,FALSE)),"")</f>
        <v/>
      </c>
      <c r="I15" s="17">
        <f t="shared" si="5"/>
        <v>0</v>
      </c>
      <c r="J15" s="4" t="str">
        <f>IFERROR(IF(VLOOKUP(J$3&amp;$A15,Eastbound!$A:$J,7,FALSE)="","",VLOOKUP(J$3&amp;$A15,Eastbound!$A:$J,7,FALSE)),"")</f>
        <v/>
      </c>
      <c r="K15" s="4" t="str">
        <f>IFERROR(IF(VLOOKUP(K$3&amp;$A15,Eastbound!$A:$J,7,FALSE)="","",VLOOKUP(K$3&amp;$A15,Eastbound!$A:$J,7,FALSE)),"")</f>
        <v/>
      </c>
      <c r="L15" s="4" t="str">
        <f>IFERROR(IF(VLOOKUP(L$3&amp;$A15,Eastbound!$A:$J,7,FALSE)="","",VLOOKUP(L$3&amp;$A15,Eastbound!$A:$J,7,FALSE)),"")</f>
        <v/>
      </c>
      <c r="M15" s="17" t="str">
        <f t="shared" si="6"/>
        <v/>
      </c>
      <c r="N15" s="4" t="str">
        <f>IFERROR(IF(VLOOKUP(N$3&amp;$A15,Westbound!$A:$J,7,FALSE)="","",VLOOKUP(N$3&amp;$A15,Westbound!$A:$J,7,FALSE)),"")</f>
        <v/>
      </c>
      <c r="O15" s="4" t="str">
        <f>IFERROR(IF(VLOOKUP(O$3&amp;$A15,Westbound!$A:$J,7,FALSE)="","",VLOOKUP(O$3&amp;$A15,Westbound!$A:$J,7,FALSE)),"")</f>
        <v/>
      </c>
      <c r="P15" s="4" t="str">
        <f>IFERROR(IF(VLOOKUP(P$3&amp;$A15,Westbound!$A:$J,7,FALSE)="","",VLOOKUP(P$3&amp;$A15,Westbound!$A:$J,7,FALSE)),"")</f>
        <v/>
      </c>
      <c r="Q15" s="17" t="str">
        <f t="shared" si="7"/>
        <v/>
      </c>
    </row>
    <row r="16" spans="1:17" x14ac:dyDescent="0.25">
      <c r="A16" s="174" t="s">
        <v>587</v>
      </c>
      <c r="B16" s="4" t="str">
        <f>IFERROR(IF(VLOOKUP(B$3&amp;$A16,Northbound!$A:$J,7,FALSE)="","",VLOOKUP(B$3&amp;$A16,Northbound!$A:$J,7,FALSE)),"")</f>
        <v/>
      </c>
      <c r="C16" s="4">
        <f>IFERROR(IF(VLOOKUP(C$3&amp;$A16,Northbound!$A:$J,7,FALSE)="","",VLOOKUP(C$3&amp;$A16,Northbound!$A:$J,7,FALSE)),"")</f>
        <v>0</v>
      </c>
      <c r="D16" s="4" t="str">
        <f>IFERROR(IF(VLOOKUP(D$3&amp;$A16,Northbound!$A:$J,7,FALSE)="","",VLOOKUP(D$3&amp;$A16,Northbound!$A:$J,7,FALSE)),"")</f>
        <v/>
      </c>
      <c r="E16" s="17">
        <f t="shared" si="4"/>
        <v>0</v>
      </c>
      <c r="F16" s="4" t="str">
        <f>IFERROR(IF(VLOOKUP(F$3&amp;$A16,Southbound!$A:$J,7,FALSE)="","",VLOOKUP(F$3&amp;$A16,Southbound!$A:$J,7,FALSE)),"")</f>
        <v/>
      </c>
      <c r="G16" s="4">
        <f>IFERROR(IF(VLOOKUP(G$3&amp;$A16,Southbound!$A:$J,7,FALSE)="","",VLOOKUP(G$3&amp;$A16,Southbound!$A:$J,7,FALSE)),"")</f>
        <v>0</v>
      </c>
      <c r="H16" s="4" t="str">
        <f>IFERROR(IF(VLOOKUP(H$3&amp;$A16,Southbound!$A:$J,7,FALSE)="","",VLOOKUP(H$3&amp;$A16,Southbound!$A:$J,7,FALSE)),"")</f>
        <v/>
      </c>
      <c r="I16" s="17">
        <f t="shared" si="5"/>
        <v>0</v>
      </c>
      <c r="J16" s="4" t="str">
        <f>IFERROR(IF(VLOOKUP(J$3&amp;$A16,Eastbound!$A:$J,7,FALSE)="","",VLOOKUP(J$3&amp;$A16,Eastbound!$A:$J,7,FALSE)),"")</f>
        <v/>
      </c>
      <c r="K16" s="4" t="str">
        <f>IFERROR(IF(VLOOKUP(K$3&amp;$A16,Eastbound!$A:$J,7,FALSE)="","",VLOOKUP(K$3&amp;$A16,Eastbound!$A:$J,7,FALSE)),"")</f>
        <v/>
      </c>
      <c r="L16" s="4" t="str">
        <f>IFERROR(IF(VLOOKUP(L$3&amp;$A16,Eastbound!$A:$J,7,FALSE)="","",VLOOKUP(L$3&amp;$A16,Eastbound!$A:$J,7,FALSE)),"")</f>
        <v/>
      </c>
      <c r="M16" s="17" t="str">
        <f t="shared" si="6"/>
        <v/>
      </c>
      <c r="N16" s="4" t="str">
        <f>IFERROR(IF(VLOOKUP(N$3&amp;$A16,Westbound!$A:$J,7,FALSE)="","",VLOOKUP(N$3&amp;$A16,Westbound!$A:$J,7,FALSE)),"")</f>
        <v/>
      </c>
      <c r="O16" s="4" t="str">
        <f>IFERROR(IF(VLOOKUP(O$3&amp;$A16,Westbound!$A:$J,7,FALSE)="","",VLOOKUP(O$3&amp;$A16,Westbound!$A:$J,7,FALSE)),"")</f>
        <v/>
      </c>
      <c r="P16" s="4" t="str">
        <f>IFERROR(IF(VLOOKUP(P$3&amp;$A16,Westbound!$A:$J,7,FALSE)="","",VLOOKUP(P$3&amp;$A16,Westbound!$A:$J,7,FALSE)),"")</f>
        <v/>
      </c>
      <c r="Q16" s="17" t="str">
        <f t="shared" si="7"/>
        <v/>
      </c>
    </row>
    <row r="17" spans="1:17" x14ac:dyDescent="0.25">
      <c r="A17" s="174" t="s">
        <v>588</v>
      </c>
      <c r="B17" s="4" t="str">
        <f>IFERROR(IF(VLOOKUP(B$3&amp;$A17,Northbound!$A:$J,7,FALSE)="","",VLOOKUP(B$3&amp;$A17,Northbound!$A:$J,7,FALSE)),"")</f>
        <v/>
      </c>
      <c r="C17" s="4">
        <f>IFERROR(IF(VLOOKUP(C$3&amp;$A17,Northbound!$A:$J,7,FALSE)="","",VLOOKUP(C$3&amp;$A17,Northbound!$A:$J,7,FALSE)),"")</f>
        <v>0</v>
      </c>
      <c r="D17" s="4" t="str">
        <f>IFERROR(IF(VLOOKUP(D$3&amp;$A17,Northbound!$A:$J,7,FALSE)="","",VLOOKUP(D$3&amp;$A17,Northbound!$A:$J,7,FALSE)),"")</f>
        <v/>
      </c>
      <c r="E17" s="17">
        <f t="shared" si="4"/>
        <v>0</v>
      </c>
      <c r="F17" s="4" t="str">
        <f>IFERROR(IF(VLOOKUP(F$3&amp;$A17,Southbound!$A:$J,7,FALSE)="","",VLOOKUP(F$3&amp;$A17,Southbound!$A:$J,7,FALSE)),"")</f>
        <v/>
      </c>
      <c r="G17" s="4">
        <f>IFERROR(IF(VLOOKUP(G$3&amp;$A17,Southbound!$A:$J,7,FALSE)="","",VLOOKUP(G$3&amp;$A17,Southbound!$A:$J,7,FALSE)),"")</f>
        <v>0</v>
      </c>
      <c r="H17" s="4" t="str">
        <f>IFERROR(IF(VLOOKUP(H$3&amp;$A17,Southbound!$A:$J,7,FALSE)="","",VLOOKUP(H$3&amp;$A17,Southbound!$A:$J,7,FALSE)),"")</f>
        <v/>
      </c>
      <c r="I17" s="17">
        <f t="shared" si="5"/>
        <v>0</v>
      </c>
      <c r="J17" s="4" t="str">
        <f>IFERROR(IF(VLOOKUP(J$3&amp;$A17,Eastbound!$A:$J,7,FALSE)="","",VLOOKUP(J$3&amp;$A17,Eastbound!$A:$J,7,FALSE)),"")</f>
        <v/>
      </c>
      <c r="K17" s="4" t="str">
        <f>IFERROR(IF(VLOOKUP(K$3&amp;$A17,Eastbound!$A:$J,7,FALSE)="","",VLOOKUP(K$3&amp;$A17,Eastbound!$A:$J,7,FALSE)),"")</f>
        <v/>
      </c>
      <c r="L17" s="4" t="str">
        <f>IFERROR(IF(VLOOKUP(L$3&amp;$A17,Eastbound!$A:$J,7,FALSE)="","",VLOOKUP(L$3&amp;$A17,Eastbound!$A:$J,7,FALSE)),"")</f>
        <v/>
      </c>
      <c r="M17" s="17" t="str">
        <f t="shared" si="6"/>
        <v/>
      </c>
      <c r="N17" s="4" t="str">
        <f>IFERROR(IF(VLOOKUP(N$3&amp;$A17,Westbound!$A:$J,7,FALSE)="","",VLOOKUP(N$3&amp;$A17,Westbound!$A:$J,7,FALSE)),"")</f>
        <v/>
      </c>
      <c r="O17" s="4" t="str">
        <f>IFERROR(IF(VLOOKUP(O$3&amp;$A17,Westbound!$A:$J,7,FALSE)="","",VLOOKUP(O$3&amp;$A17,Westbound!$A:$J,7,FALSE)),"")</f>
        <v/>
      </c>
      <c r="P17" s="4" t="str">
        <f>IFERROR(IF(VLOOKUP(P$3&amp;$A17,Westbound!$A:$J,7,FALSE)="","",VLOOKUP(P$3&amp;$A17,Westbound!$A:$J,7,FALSE)),"")</f>
        <v/>
      </c>
      <c r="Q17" s="17" t="str">
        <f t="shared" si="7"/>
        <v/>
      </c>
    </row>
    <row r="18" spans="1:17" x14ac:dyDescent="0.25">
      <c r="A18" s="174" t="s">
        <v>589</v>
      </c>
      <c r="B18" s="4" t="str">
        <f>IFERROR(IF(VLOOKUP(B$3&amp;$A18,Northbound!$A:$J,7,FALSE)="","",VLOOKUP(B$3&amp;$A18,Northbound!$A:$J,7,FALSE)),"")</f>
        <v/>
      </c>
      <c r="C18" s="4">
        <f>IFERROR(IF(VLOOKUP(C$3&amp;$A18,Northbound!$A:$J,7,FALSE)="","",VLOOKUP(C$3&amp;$A18,Northbound!$A:$J,7,FALSE)),"")</f>
        <v>0</v>
      </c>
      <c r="D18" s="4" t="str">
        <f>IFERROR(IF(VLOOKUP(D$3&amp;$A18,Northbound!$A:$J,7,FALSE)="","",VLOOKUP(D$3&amp;$A18,Northbound!$A:$J,7,FALSE)),"")</f>
        <v/>
      </c>
      <c r="E18" s="17">
        <f t="shared" si="4"/>
        <v>0</v>
      </c>
      <c r="F18" s="4" t="str">
        <f>IFERROR(IF(VLOOKUP(F$3&amp;$A18,Southbound!$A:$J,7,FALSE)="","",VLOOKUP(F$3&amp;$A18,Southbound!$A:$J,7,FALSE)),"")</f>
        <v/>
      </c>
      <c r="G18" s="4">
        <f>IFERROR(IF(VLOOKUP(G$3&amp;$A18,Southbound!$A:$J,7,FALSE)="","",VLOOKUP(G$3&amp;$A18,Southbound!$A:$J,7,FALSE)),"")</f>
        <v>0</v>
      </c>
      <c r="H18" s="4" t="str">
        <f>IFERROR(IF(VLOOKUP(H$3&amp;$A18,Southbound!$A:$J,7,FALSE)="","",VLOOKUP(H$3&amp;$A18,Southbound!$A:$J,7,FALSE)),"")</f>
        <v/>
      </c>
      <c r="I18" s="17">
        <f t="shared" si="5"/>
        <v>0</v>
      </c>
      <c r="J18" s="4" t="str">
        <f>IFERROR(IF(VLOOKUP(J$3&amp;$A18,Eastbound!$A:$J,7,FALSE)="","",VLOOKUP(J$3&amp;$A18,Eastbound!$A:$J,7,FALSE)),"")</f>
        <v/>
      </c>
      <c r="K18" s="4" t="str">
        <f>IFERROR(IF(VLOOKUP(K$3&amp;$A18,Eastbound!$A:$J,7,FALSE)="","",VLOOKUP(K$3&amp;$A18,Eastbound!$A:$J,7,FALSE)),"")</f>
        <v/>
      </c>
      <c r="L18" s="4" t="str">
        <f>IFERROR(IF(VLOOKUP(L$3&amp;$A18,Eastbound!$A:$J,7,FALSE)="","",VLOOKUP(L$3&amp;$A18,Eastbound!$A:$J,7,FALSE)),"")</f>
        <v/>
      </c>
      <c r="M18" s="17" t="str">
        <f t="shared" si="6"/>
        <v/>
      </c>
      <c r="N18" s="4" t="str">
        <f>IFERROR(IF(VLOOKUP(N$3&amp;$A18,Westbound!$A:$J,7,FALSE)="","",VLOOKUP(N$3&amp;$A18,Westbound!$A:$J,7,FALSE)),"")</f>
        <v/>
      </c>
      <c r="O18" s="4" t="str">
        <f>IFERROR(IF(VLOOKUP(O$3&amp;$A18,Westbound!$A:$J,7,FALSE)="","",VLOOKUP(O$3&amp;$A18,Westbound!$A:$J,7,FALSE)),"")</f>
        <v/>
      </c>
      <c r="P18" s="4" t="str">
        <f>IFERROR(IF(VLOOKUP(P$3&amp;$A18,Westbound!$A:$J,7,FALSE)="","",VLOOKUP(P$3&amp;$A18,Westbound!$A:$J,7,FALSE)),"")</f>
        <v/>
      </c>
      <c r="Q18" s="17" t="str">
        <f t="shared" si="7"/>
        <v/>
      </c>
    </row>
    <row r="19" spans="1:17" x14ac:dyDescent="0.25">
      <c r="A19" s="174" t="s">
        <v>590</v>
      </c>
      <c r="B19" s="4" t="str">
        <f>IFERROR(IF(VLOOKUP(B$3&amp;$A19,Northbound!$A:$J,7,FALSE)="","",VLOOKUP(B$3&amp;$A19,Northbound!$A:$J,7,FALSE)),"")</f>
        <v/>
      </c>
      <c r="C19" s="4">
        <f>IFERROR(IF(VLOOKUP(C$3&amp;$A19,Northbound!$A:$J,7,FALSE)="","",VLOOKUP(C$3&amp;$A19,Northbound!$A:$J,7,FALSE)),"")</f>
        <v>0</v>
      </c>
      <c r="D19" s="4" t="str">
        <f>IFERROR(IF(VLOOKUP(D$3&amp;$A19,Northbound!$A:$J,7,FALSE)="","",VLOOKUP(D$3&amp;$A19,Northbound!$A:$J,7,FALSE)),"")</f>
        <v/>
      </c>
      <c r="E19" s="17">
        <f t="shared" si="4"/>
        <v>0</v>
      </c>
      <c r="F19" s="4" t="str">
        <f>IFERROR(IF(VLOOKUP(F$3&amp;$A19,Southbound!$A:$J,7,FALSE)="","",VLOOKUP(F$3&amp;$A19,Southbound!$A:$J,7,FALSE)),"")</f>
        <v/>
      </c>
      <c r="G19" s="4">
        <f>IFERROR(IF(VLOOKUP(G$3&amp;$A19,Southbound!$A:$J,7,FALSE)="","",VLOOKUP(G$3&amp;$A19,Southbound!$A:$J,7,FALSE)),"")</f>
        <v>0</v>
      </c>
      <c r="H19" s="4" t="str">
        <f>IFERROR(IF(VLOOKUP(H$3&amp;$A19,Southbound!$A:$J,7,FALSE)="","",VLOOKUP(H$3&amp;$A19,Southbound!$A:$J,7,FALSE)),"")</f>
        <v/>
      </c>
      <c r="I19" s="17">
        <f t="shared" si="5"/>
        <v>0</v>
      </c>
      <c r="J19" s="4" t="str">
        <f>IFERROR(IF(VLOOKUP(J$3&amp;$A19,Eastbound!$A:$J,7,FALSE)="","",VLOOKUP(J$3&amp;$A19,Eastbound!$A:$J,7,FALSE)),"")</f>
        <v/>
      </c>
      <c r="K19" s="4" t="str">
        <f>IFERROR(IF(VLOOKUP(K$3&amp;$A19,Eastbound!$A:$J,7,FALSE)="","",VLOOKUP(K$3&amp;$A19,Eastbound!$A:$J,7,FALSE)),"")</f>
        <v/>
      </c>
      <c r="L19" s="4" t="str">
        <f>IFERROR(IF(VLOOKUP(L$3&amp;$A19,Eastbound!$A:$J,7,FALSE)="","",VLOOKUP(L$3&amp;$A19,Eastbound!$A:$J,7,FALSE)),"")</f>
        <v/>
      </c>
      <c r="M19" s="17" t="str">
        <f t="shared" si="6"/>
        <v/>
      </c>
      <c r="N19" s="4" t="str">
        <f>IFERROR(IF(VLOOKUP(N$3&amp;$A19,Westbound!$A:$J,7,FALSE)="","",VLOOKUP(N$3&amp;$A19,Westbound!$A:$J,7,FALSE)),"")</f>
        <v/>
      </c>
      <c r="O19" s="4" t="str">
        <f>IFERROR(IF(VLOOKUP(O$3&amp;$A19,Westbound!$A:$J,7,FALSE)="","",VLOOKUP(O$3&amp;$A19,Westbound!$A:$J,7,FALSE)),"")</f>
        <v/>
      </c>
      <c r="P19" s="4" t="str">
        <f>IFERROR(IF(VLOOKUP(P$3&amp;$A19,Westbound!$A:$J,7,FALSE)="","",VLOOKUP(P$3&amp;$A19,Westbound!$A:$J,7,FALSE)),"")</f>
        <v/>
      </c>
      <c r="Q19" s="17" t="str">
        <f t="shared" si="7"/>
        <v/>
      </c>
    </row>
    <row r="20" spans="1:17" x14ac:dyDescent="0.25">
      <c r="A20" s="174" t="s">
        <v>591</v>
      </c>
      <c r="B20" s="4" t="str">
        <f>IFERROR(IF(VLOOKUP(B$3&amp;$A20,Northbound!$A:$J,7,FALSE)="","",VLOOKUP(B$3&amp;$A20,Northbound!$A:$J,7,FALSE)),"")</f>
        <v/>
      </c>
      <c r="C20" s="4">
        <f>IFERROR(IF(VLOOKUP(C$3&amp;$A20,Northbound!$A:$J,7,FALSE)="","",VLOOKUP(C$3&amp;$A20,Northbound!$A:$J,7,FALSE)),"")</f>
        <v>0</v>
      </c>
      <c r="D20" s="4" t="str">
        <f>IFERROR(IF(VLOOKUP(D$3&amp;$A20,Northbound!$A:$J,7,FALSE)="","",VLOOKUP(D$3&amp;$A20,Northbound!$A:$J,7,FALSE)),"")</f>
        <v/>
      </c>
      <c r="E20" s="17">
        <f t="shared" si="4"/>
        <v>0</v>
      </c>
      <c r="F20" s="4" t="str">
        <f>IFERROR(IF(VLOOKUP(F$3&amp;$A20,Southbound!$A:$J,7,FALSE)="","",VLOOKUP(F$3&amp;$A20,Southbound!$A:$J,7,FALSE)),"")</f>
        <v/>
      </c>
      <c r="G20" s="4">
        <f>IFERROR(IF(VLOOKUP(G$3&amp;$A20,Southbound!$A:$J,7,FALSE)="","",VLOOKUP(G$3&amp;$A20,Southbound!$A:$J,7,FALSE)),"")</f>
        <v>0</v>
      </c>
      <c r="H20" s="4" t="str">
        <f>IFERROR(IF(VLOOKUP(H$3&amp;$A20,Southbound!$A:$J,7,FALSE)="","",VLOOKUP(H$3&amp;$A20,Southbound!$A:$J,7,FALSE)),"")</f>
        <v/>
      </c>
      <c r="I20" s="17">
        <f t="shared" si="5"/>
        <v>0</v>
      </c>
      <c r="J20" s="4" t="str">
        <f>IFERROR(IF(VLOOKUP(J$3&amp;$A20,Eastbound!$A:$J,7,FALSE)="","",VLOOKUP(J$3&amp;$A20,Eastbound!$A:$J,7,FALSE)),"")</f>
        <v/>
      </c>
      <c r="K20" s="4" t="str">
        <f>IFERROR(IF(VLOOKUP(K$3&amp;$A20,Eastbound!$A:$J,7,FALSE)="","",VLOOKUP(K$3&amp;$A20,Eastbound!$A:$J,7,FALSE)),"")</f>
        <v/>
      </c>
      <c r="L20" s="4" t="str">
        <f>IFERROR(IF(VLOOKUP(L$3&amp;$A20,Eastbound!$A:$J,7,FALSE)="","",VLOOKUP(L$3&amp;$A20,Eastbound!$A:$J,7,FALSE)),"")</f>
        <v/>
      </c>
      <c r="M20" s="17" t="str">
        <f t="shared" si="6"/>
        <v/>
      </c>
      <c r="N20" s="4" t="str">
        <f>IFERROR(IF(VLOOKUP(N$3&amp;$A20,Westbound!$A:$J,7,FALSE)="","",VLOOKUP(N$3&amp;$A20,Westbound!$A:$J,7,FALSE)),"")</f>
        <v/>
      </c>
      <c r="O20" s="4" t="str">
        <f>IFERROR(IF(VLOOKUP(O$3&amp;$A20,Westbound!$A:$J,7,FALSE)="","",VLOOKUP(O$3&amp;$A20,Westbound!$A:$J,7,FALSE)),"")</f>
        <v/>
      </c>
      <c r="P20" s="4" t="str">
        <f>IFERROR(IF(VLOOKUP(P$3&amp;$A20,Westbound!$A:$J,7,FALSE)="","",VLOOKUP(P$3&amp;$A20,Westbound!$A:$J,7,FALSE)),"")</f>
        <v/>
      </c>
      <c r="Q20" s="17" t="str">
        <f t="shared" si="7"/>
        <v/>
      </c>
    </row>
    <row r="21" spans="1:17" x14ac:dyDescent="0.25">
      <c r="A21" s="174" t="s">
        <v>592</v>
      </c>
      <c r="B21" s="4" t="str">
        <f>IFERROR(IF(VLOOKUP(B$3&amp;$A21,Northbound!$A:$J,7,FALSE)="","",VLOOKUP(B$3&amp;$A21,Northbound!$A:$J,7,FALSE)),"")</f>
        <v/>
      </c>
      <c r="C21" s="4">
        <f>IFERROR(IF(VLOOKUP(C$3&amp;$A21,Northbound!$A:$J,7,FALSE)="","",VLOOKUP(C$3&amp;$A21,Northbound!$A:$J,7,FALSE)),"")</f>
        <v>0</v>
      </c>
      <c r="D21" s="4" t="str">
        <f>IFERROR(IF(VLOOKUP(D$3&amp;$A21,Northbound!$A:$J,7,FALSE)="","",VLOOKUP(D$3&amp;$A21,Northbound!$A:$J,7,FALSE)),"")</f>
        <v/>
      </c>
      <c r="E21" s="17">
        <f t="shared" si="4"/>
        <v>0</v>
      </c>
      <c r="F21" s="4" t="str">
        <f>IFERROR(IF(VLOOKUP(F$3&amp;$A21,Southbound!$A:$J,7,FALSE)="","",VLOOKUP(F$3&amp;$A21,Southbound!$A:$J,7,FALSE)),"")</f>
        <v/>
      </c>
      <c r="G21" s="4">
        <f>IFERROR(IF(VLOOKUP(G$3&amp;$A21,Southbound!$A:$J,7,FALSE)="","",VLOOKUP(G$3&amp;$A21,Southbound!$A:$J,7,FALSE)),"")</f>
        <v>0</v>
      </c>
      <c r="H21" s="4" t="str">
        <f>IFERROR(IF(VLOOKUP(H$3&amp;$A21,Southbound!$A:$J,7,FALSE)="","",VLOOKUP(H$3&amp;$A21,Southbound!$A:$J,7,FALSE)),"")</f>
        <v/>
      </c>
      <c r="I21" s="17">
        <f t="shared" si="5"/>
        <v>0</v>
      </c>
      <c r="J21" s="4" t="str">
        <f>IFERROR(IF(VLOOKUP(J$3&amp;$A21,Eastbound!$A:$J,7,FALSE)="","",VLOOKUP(J$3&amp;$A21,Eastbound!$A:$J,7,FALSE)),"")</f>
        <v/>
      </c>
      <c r="K21" s="4" t="str">
        <f>IFERROR(IF(VLOOKUP(K$3&amp;$A21,Eastbound!$A:$J,7,FALSE)="","",VLOOKUP(K$3&amp;$A21,Eastbound!$A:$J,7,FALSE)),"")</f>
        <v/>
      </c>
      <c r="L21" s="4" t="str">
        <f>IFERROR(IF(VLOOKUP(L$3&amp;$A21,Eastbound!$A:$J,7,FALSE)="","",VLOOKUP(L$3&amp;$A21,Eastbound!$A:$J,7,FALSE)),"")</f>
        <v/>
      </c>
      <c r="M21" s="17" t="str">
        <f t="shared" si="6"/>
        <v/>
      </c>
      <c r="N21" s="4" t="str">
        <f>IFERROR(IF(VLOOKUP(N$3&amp;$A21,Westbound!$A:$J,7,FALSE)="","",VLOOKUP(N$3&amp;$A21,Westbound!$A:$J,7,FALSE)),"")</f>
        <v/>
      </c>
      <c r="O21" s="4" t="str">
        <f>IFERROR(IF(VLOOKUP(O$3&amp;$A21,Westbound!$A:$J,7,FALSE)="","",VLOOKUP(O$3&amp;$A21,Westbound!$A:$J,7,FALSE)),"")</f>
        <v/>
      </c>
      <c r="P21" s="4" t="str">
        <f>IFERROR(IF(VLOOKUP(P$3&amp;$A21,Westbound!$A:$J,7,FALSE)="","",VLOOKUP(P$3&amp;$A21,Westbound!$A:$J,7,FALSE)),"")</f>
        <v/>
      </c>
      <c r="Q21" s="17" t="str">
        <f t="shared" si="7"/>
        <v/>
      </c>
    </row>
    <row r="22" spans="1:17" x14ac:dyDescent="0.25">
      <c r="A22" s="174" t="s">
        <v>593</v>
      </c>
      <c r="B22" s="4" t="str">
        <f>IFERROR(IF(VLOOKUP(B$3&amp;$A22,Northbound!$A:$J,7,FALSE)="","",VLOOKUP(B$3&amp;$A22,Northbound!$A:$J,7,FALSE)),"")</f>
        <v/>
      </c>
      <c r="C22" s="4">
        <f>IFERROR(IF(VLOOKUP(C$3&amp;$A22,Northbound!$A:$J,7,FALSE)="","",VLOOKUP(C$3&amp;$A22,Northbound!$A:$J,7,FALSE)),"")</f>
        <v>0</v>
      </c>
      <c r="D22" s="4" t="str">
        <f>IFERROR(IF(VLOOKUP(D$3&amp;$A22,Northbound!$A:$J,7,FALSE)="","",VLOOKUP(D$3&amp;$A22,Northbound!$A:$J,7,FALSE)),"")</f>
        <v/>
      </c>
      <c r="E22" s="17">
        <f t="shared" si="4"/>
        <v>0</v>
      </c>
      <c r="F22" s="4" t="str">
        <f>IFERROR(IF(VLOOKUP(F$3&amp;$A22,Southbound!$A:$J,7,FALSE)="","",VLOOKUP(F$3&amp;$A22,Southbound!$A:$J,7,FALSE)),"")</f>
        <v/>
      </c>
      <c r="G22" s="4">
        <f>IFERROR(IF(VLOOKUP(G$3&amp;$A22,Southbound!$A:$J,7,FALSE)="","",VLOOKUP(G$3&amp;$A22,Southbound!$A:$J,7,FALSE)),"")</f>
        <v>0</v>
      </c>
      <c r="H22" s="4" t="str">
        <f>IFERROR(IF(VLOOKUP(H$3&amp;$A22,Southbound!$A:$J,7,FALSE)="","",VLOOKUP(H$3&amp;$A22,Southbound!$A:$J,7,FALSE)),"")</f>
        <v/>
      </c>
      <c r="I22" s="17">
        <f t="shared" si="5"/>
        <v>0</v>
      </c>
      <c r="J22" s="4" t="str">
        <f>IFERROR(IF(VLOOKUP(J$3&amp;$A22,Eastbound!$A:$J,7,FALSE)="","",VLOOKUP(J$3&amp;$A22,Eastbound!$A:$J,7,FALSE)),"")</f>
        <v/>
      </c>
      <c r="K22" s="4" t="str">
        <f>IFERROR(IF(VLOOKUP(K$3&amp;$A22,Eastbound!$A:$J,7,FALSE)="","",VLOOKUP(K$3&amp;$A22,Eastbound!$A:$J,7,FALSE)),"")</f>
        <v/>
      </c>
      <c r="L22" s="4" t="str">
        <f>IFERROR(IF(VLOOKUP(L$3&amp;$A22,Eastbound!$A:$J,7,FALSE)="","",VLOOKUP(L$3&amp;$A22,Eastbound!$A:$J,7,FALSE)),"")</f>
        <v/>
      </c>
      <c r="M22" s="17" t="str">
        <f t="shared" si="6"/>
        <v/>
      </c>
      <c r="N22" s="4" t="str">
        <f>IFERROR(IF(VLOOKUP(N$3&amp;$A22,Westbound!$A:$J,7,FALSE)="","",VLOOKUP(N$3&amp;$A22,Westbound!$A:$J,7,FALSE)),"")</f>
        <v/>
      </c>
      <c r="O22" s="4" t="str">
        <f>IFERROR(IF(VLOOKUP(O$3&amp;$A22,Westbound!$A:$J,7,FALSE)="","",VLOOKUP(O$3&amp;$A22,Westbound!$A:$J,7,FALSE)),"")</f>
        <v/>
      </c>
      <c r="P22" s="4" t="str">
        <f>IFERROR(IF(VLOOKUP(P$3&amp;$A22,Westbound!$A:$J,7,FALSE)="","",VLOOKUP(P$3&amp;$A22,Westbound!$A:$J,7,FALSE)),"")</f>
        <v/>
      </c>
      <c r="Q22" s="17" t="str">
        <f t="shared" si="7"/>
        <v/>
      </c>
    </row>
    <row r="23" spans="1:17" x14ac:dyDescent="0.25">
      <c r="A23" s="174" t="s">
        <v>594</v>
      </c>
      <c r="B23" s="4" t="str">
        <f>IFERROR(IF(VLOOKUP(B$3&amp;$A23,Northbound!$A:$J,7,FALSE)="","",VLOOKUP(B$3&amp;$A23,Northbound!$A:$J,7,FALSE)),"")</f>
        <v/>
      </c>
      <c r="C23" s="4">
        <f>IFERROR(IF(VLOOKUP(C$3&amp;$A23,Northbound!$A:$J,7,FALSE)="","",VLOOKUP(C$3&amp;$A23,Northbound!$A:$J,7,FALSE)),"")</f>
        <v>0</v>
      </c>
      <c r="D23" s="4" t="str">
        <f>IFERROR(IF(VLOOKUP(D$3&amp;$A23,Northbound!$A:$J,7,FALSE)="","",VLOOKUP(D$3&amp;$A23,Northbound!$A:$J,7,FALSE)),"")</f>
        <v/>
      </c>
      <c r="E23" s="17">
        <f t="shared" si="4"/>
        <v>0</v>
      </c>
      <c r="F23" s="4" t="str">
        <f>IFERROR(IF(VLOOKUP(F$3&amp;$A23,Southbound!$A:$J,7,FALSE)="","",VLOOKUP(F$3&amp;$A23,Southbound!$A:$J,7,FALSE)),"")</f>
        <v/>
      </c>
      <c r="G23" s="4">
        <f>IFERROR(IF(VLOOKUP(G$3&amp;$A23,Southbound!$A:$J,7,FALSE)="","",VLOOKUP(G$3&amp;$A23,Southbound!$A:$J,7,FALSE)),"")</f>
        <v>0</v>
      </c>
      <c r="H23" s="4" t="str">
        <f>IFERROR(IF(VLOOKUP(H$3&amp;$A23,Southbound!$A:$J,7,FALSE)="","",VLOOKUP(H$3&amp;$A23,Southbound!$A:$J,7,FALSE)),"")</f>
        <v/>
      </c>
      <c r="I23" s="17">
        <f t="shared" si="5"/>
        <v>0</v>
      </c>
      <c r="J23" s="4" t="str">
        <f>IFERROR(IF(VLOOKUP(J$3&amp;$A23,Eastbound!$A:$J,7,FALSE)="","",VLOOKUP(J$3&amp;$A23,Eastbound!$A:$J,7,FALSE)),"")</f>
        <v/>
      </c>
      <c r="K23" s="4" t="str">
        <f>IFERROR(IF(VLOOKUP(K$3&amp;$A23,Eastbound!$A:$J,7,FALSE)="","",VLOOKUP(K$3&amp;$A23,Eastbound!$A:$J,7,FALSE)),"")</f>
        <v/>
      </c>
      <c r="L23" s="4" t="str">
        <f>IFERROR(IF(VLOOKUP(L$3&amp;$A23,Eastbound!$A:$J,7,FALSE)="","",VLOOKUP(L$3&amp;$A23,Eastbound!$A:$J,7,FALSE)),"")</f>
        <v/>
      </c>
      <c r="M23" s="17" t="str">
        <f t="shared" si="6"/>
        <v/>
      </c>
      <c r="N23" s="4" t="str">
        <f>IFERROR(IF(VLOOKUP(N$3&amp;$A23,Westbound!$A:$J,7,FALSE)="","",VLOOKUP(N$3&amp;$A23,Westbound!$A:$J,7,FALSE)),"")</f>
        <v/>
      </c>
      <c r="O23" s="4" t="str">
        <f>IFERROR(IF(VLOOKUP(O$3&amp;$A23,Westbound!$A:$J,7,FALSE)="","",VLOOKUP(O$3&amp;$A23,Westbound!$A:$J,7,FALSE)),"")</f>
        <v/>
      </c>
      <c r="P23" s="4" t="str">
        <f>IFERROR(IF(VLOOKUP(P$3&amp;$A23,Westbound!$A:$J,7,FALSE)="","",VLOOKUP(P$3&amp;$A23,Westbound!$A:$J,7,FALSE)),"")</f>
        <v/>
      </c>
      <c r="Q23" s="17" t="str">
        <f t="shared" si="7"/>
        <v/>
      </c>
    </row>
    <row r="24" spans="1:17" x14ac:dyDescent="0.25">
      <c r="A24" s="174" t="s">
        <v>595</v>
      </c>
      <c r="B24" s="4" t="str">
        <f>IFERROR(IF(VLOOKUP(B$3&amp;$A24,Northbound!$A:$J,7,FALSE)="","",VLOOKUP(B$3&amp;$A24,Northbound!$A:$J,7,FALSE)),"")</f>
        <v/>
      </c>
      <c r="C24" s="4">
        <f>IFERROR(IF(VLOOKUP(C$3&amp;$A24,Northbound!$A:$J,7,FALSE)="","",VLOOKUP(C$3&amp;$A24,Northbound!$A:$J,7,FALSE)),"")</f>
        <v>0</v>
      </c>
      <c r="D24" s="4" t="str">
        <f>IFERROR(IF(VLOOKUP(D$3&amp;$A24,Northbound!$A:$J,7,FALSE)="","",VLOOKUP(D$3&amp;$A24,Northbound!$A:$J,7,FALSE)),"")</f>
        <v/>
      </c>
      <c r="E24" s="17">
        <f t="shared" si="4"/>
        <v>0</v>
      </c>
      <c r="F24" s="4" t="str">
        <f>IFERROR(IF(VLOOKUP(F$3&amp;$A24,Southbound!$A:$J,7,FALSE)="","",VLOOKUP(F$3&amp;$A24,Southbound!$A:$J,7,FALSE)),"")</f>
        <v/>
      </c>
      <c r="G24" s="4">
        <f>IFERROR(IF(VLOOKUP(G$3&amp;$A24,Southbound!$A:$J,7,FALSE)="","",VLOOKUP(G$3&amp;$A24,Southbound!$A:$J,7,FALSE)),"")</f>
        <v>0</v>
      </c>
      <c r="H24" s="4" t="str">
        <f>IFERROR(IF(VLOOKUP(H$3&amp;$A24,Southbound!$A:$J,7,FALSE)="","",VLOOKUP(H$3&amp;$A24,Southbound!$A:$J,7,FALSE)),"")</f>
        <v/>
      </c>
      <c r="I24" s="17">
        <f t="shared" si="5"/>
        <v>0</v>
      </c>
      <c r="J24" s="4" t="str">
        <f>IFERROR(IF(VLOOKUP(J$3&amp;$A24,Eastbound!$A:$J,7,FALSE)="","",VLOOKUP(J$3&amp;$A24,Eastbound!$A:$J,7,FALSE)),"")</f>
        <v/>
      </c>
      <c r="K24" s="4" t="str">
        <f>IFERROR(IF(VLOOKUP(K$3&amp;$A24,Eastbound!$A:$J,7,FALSE)="","",VLOOKUP(K$3&amp;$A24,Eastbound!$A:$J,7,FALSE)),"")</f>
        <v/>
      </c>
      <c r="L24" s="4" t="str">
        <f>IFERROR(IF(VLOOKUP(L$3&amp;$A24,Eastbound!$A:$J,7,FALSE)="","",VLOOKUP(L$3&amp;$A24,Eastbound!$A:$J,7,FALSE)),"")</f>
        <v/>
      </c>
      <c r="M24" s="17" t="str">
        <f t="shared" si="6"/>
        <v/>
      </c>
      <c r="N24" s="4" t="str">
        <f>IFERROR(IF(VLOOKUP(N$3&amp;$A24,Westbound!$A:$J,7,FALSE)="","",VLOOKUP(N$3&amp;$A24,Westbound!$A:$J,7,FALSE)),"")</f>
        <v/>
      </c>
      <c r="O24" s="4" t="str">
        <f>IFERROR(IF(VLOOKUP(O$3&amp;$A24,Westbound!$A:$J,7,FALSE)="","",VLOOKUP(O$3&amp;$A24,Westbound!$A:$J,7,FALSE)),"")</f>
        <v/>
      </c>
      <c r="P24" s="4" t="str">
        <f>IFERROR(IF(VLOOKUP(P$3&amp;$A24,Westbound!$A:$J,7,FALSE)="","",VLOOKUP(P$3&amp;$A24,Westbound!$A:$J,7,FALSE)),"")</f>
        <v/>
      </c>
      <c r="Q24" s="17" t="str">
        <f t="shared" si="7"/>
        <v/>
      </c>
    </row>
    <row r="25" spans="1:17" x14ac:dyDescent="0.25">
      <c r="A25" s="174" t="s">
        <v>596</v>
      </c>
      <c r="B25" s="4" t="str">
        <f>IFERROR(IF(VLOOKUP(B$3&amp;$A25,Northbound!$A:$J,7,FALSE)="","",VLOOKUP(B$3&amp;$A25,Northbound!$A:$J,7,FALSE)),"")</f>
        <v/>
      </c>
      <c r="C25" s="4">
        <f>IFERROR(IF(VLOOKUP(C$3&amp;$A25,Northbound!$A:$J,7,FALSE)="","",VLOOKUP(C$3&amp;$A25,Northbound!$A:$J,7,FALSE)),"")</f>
        <v>0</v>
      </c>
      <c r="D25" s="4" t="str">
        <f>IFERROR(IF(VLOOKUP(D$3&amp;$A25,Northbound!$A:$J,7,FALSE)="","",VLOOKUP(D$3&amp;$A25,Northbound!$A:$J,7,FALSE)),"")</f>
        <v/>
      </c>
      <c r="E25" s="17">
        <f t="shared" si="4"/>
        <v>0</v>
      </c>
      <c r="F25" s="4" t="str">
        <f>IFERROR(IF(VLOOKUP(F$3&amp;$A25,Southbound!$A:$J,7,FALSE)="","",VLOOKUP(F$3&amp;$A25,Southbound!$A:$J,7,FALSE)),"")</f>
        <v/>
      </c>
      <c r="G25" s="4">
        <f>IFERROR(IF(VLOOKUP(G$3&amp;$A25,Southbound!$A:$J,7,FALSE)="","",VLOOKUP(G$3&amp;$A25,Southbound!$A:$J,7,FALSE)),"")</f>
        <v>0</v>
      </c>
      <c r="H25" s="4" t="str">
        <f>IFERROR(IF(VLOOKUP(H$3&amp;$A25,Southbound!$A:$J,7,FALSE)="","",VLOOKUP(H$3&amp;$A25,Southbound!$A:$J,7,FALSE)),"")</f>
        <v/>
      </c>
      <c r="I25" s="17">
        <f t="shared" si="5"/>
        <v>0</v>
      </c>
      <c r="J25" s="4" t="str">
        <f>IFERROR(IF(VLOOKUP(J$3&amp;$A25,Eastbound!$A:$J,7,FALSE)="","",VLOOKUP(J$3&amp;$A25,Eastbound!$A:$J,7,FALSE)),"")</f>
        <v/>
      </c>
      <c r="K25" s="4" t="str">
        <f>IFERROR(IF(VLOOKUP(K$3&amp;$A25,Eastbound!$A:$J,7,FALSE)="","",VLOOKUP(K$3&amp;$A25,Eastbound!$A:$J,7,FALSE)),"")</f>
        <v/>
      </c>
      <c r="L25" s="4" t="str">
        <f>IFERROR(IF(VLOOKUP(L$3&amp;$A25,Eastbound!$A:$J,7,FALSE)="","",VLOOKUP(L$3&amp;$A25,Eastbound!$A:$J,7,FALSE)),"")</f>
        <v/>
      </c>
      <c r="M25" s="17" t="str">
        <f t="shared" si="6"/>
        <v/>
      </c>
      <c r="N25" s="4" t="str">
        <f>IFERROR(IF(VLOOKUP(N$3&amp;$A25,Westbound!$A:$J,7,FALSE)="","",VLOOKUP(N$3&amp;$A25,Westbound!$A:$J,7,FALSE)),"")</f>
        <v/>
      </c>
      <c r="O25" s="4" t="str">
        <f>IFERROR(IF(VLOOKUP(O$3&amp;$A25,Westbound!$A:$J,7,FALSE)="","",VLOOKUP(O$3&amp;$A25,Westbound!$A:$J,7,FALSE)),"")</f>
        <v/>
      </c>
      <c r="P25" s="4" t="str">
        <f>IFERROR(IF(VLOOKUP(P$3&amp;$A25,Westbound!$A:$J,7,FALSE)="","",VLOOKUP(P$3&amp;$A25,Westbound!$A:$J,7,FALSE)),"")</f>
        <v/>
      </c>
      <c r="Q25" s="17" t="str">
        <f t="shared" si="7"/>
        <v/>
      </c>
    </row>
    <row r="26" spans="1:17" x14ac:dyDescent="0.25">
      <c r="A26" s="174" t="s">
        <v>597</v>
      </c>
      <c r="B26" s="4" t="str">
        <f>IFERROR(IF(VLOOKUP(B$3&amp;$A26,Northbound!$A:$J,7,FALSE)="","",VLOOKUP(B$3&amp;$A26,Northbound!$A:$J,7,FALSE)),"")</f>
        <v/>
      </c>
      <c r="C26" s="4">
        <f>IFERROR(IF(VLOOKUP(C$3&amp;$A26,Northbound!$A:$J,7,FALSE)="","",VLOOKUP(C$3&amp;$A26,Northbound!$A:$J,7,FALSE)),"")</f>
        <v>0</v>
      </c>
      <c r="D26" s="4" t="str">
        <f>IFERROR(IF(VLOOKUP(D$3&amp;$A26,Northbound!$A:$J,7,FALSE)="","",VLOOKUP(D$3&amp;$A26,Northbound!$A:$J,7,FALSE)),"")</f>
        <v/>
      </c>
      <c r="E26" s="17">
        <f t="shared" si="4"/>
        <v>0</v>
      </c>
      <c r="F26" s="4" t="str">
        <f>IFERROR(IF(VLOOKUP(F$3&amp;$A26,Southbound!$A:$J,7,FALSE)="","",VLOOKUP(F$3&amp;$A26,Southbound!$A:$J,7,FALSE)),"")</f>
        <v/>
      </c>
      <c r="G26" s="4">
        <f>IFERROR(IF(VLOOKUP(G$3&amp;$A26,Southbound!$A:$J,7,FALSE)="","",VLOOKUP(G$3&amp;$A26,Southbound!$A:$J,7,FALSE)),"")</f>
        <v>0</v>
      </c>
      <c r="H26" s="4" t="str">
        <f>IFERROR(IF(VLOOKUP(H$3&amp;$A26,Southbound!$A:$J,7,FALSE)="","",VLOOKUP(H$3&amp;$A26,Southbound!$A:$J,7,FALSE)),"")</f>
        <v/>
      </c>
      <c r="I26" s="17">
        <f t="shared" si="5"/>
        <v>0</v>
      </c>
      <c r="J26" s="4" t="str">
        <f>IFERROR(IF(VLOOKUP(J$3&amp;$A26,Eastbound!$A:$J,7,FALSE)="","",VLOOKUP(J$3&amp;$A26,Eastbound!$A:$J,7,FALSE)),"")</f>
        <v/>
      </c>
      <c r="K26" s="4" t="str">
        <f>IFERROR(IF(VLOOKUP(K$3&amp;$A26,Eastbound!$A:$J,7,FALSE)="","",VLOOKUP(K$3&amp;$A26,Eastbound!$A:$J,7,FALSE)),"")</f>
        <v/>
      </c>
      <c r="L26" s="4" t="str">
        <f>IFERROR(IF(VLOOKUP(L$3&amp;$A26,Eastbound!$A:$J,7,FALSE)="","",VLOOKUP(L$3&amp;$A26,Eastbound!$A:$J,7,FALSE)),"")</f>
        <v/>
      </c>
      <c r="M26" s="17" t="str">
        <f t="shared" si="6"/>
        <v/>
      </c>
      <c r="N26" s="4" t="str">
        <f>IFERROR(IF(VLOOKUP(N$3&amp;$A26,Westbound!$A:$J,7,FALSE)="","",VLOOKUP(N$3&amp;$A26,Westbound!$A:$J,7,FALSE)),"")</f>
        <v/>
      </c>
      <c r="O26" s="4" t="str">
        <f>IFERROR(IF(VLOOKUP(O$3&amp;$A26,Westbound!$A:$J,7,FALSE)="","",VLOOKUP(O$3&amp;$A26,Westbound!$A:$J,7,FALSE)),"")</f>
        <v/>
      </c>
      <c r="P26" s="4" t="str">
        <f>IFERROR(IF(VLOOKUP(P$3&amp;$A26,Westbound!$A:$J,7,FALSE)="","",VLOOKUP(P$3&amp;$A26,Westbound!$A:$J,7,FALSE)),"")</f>
        <v/>
      </c>
      <c r="Q26" s="17" t="str">
        <f t="shared" si="7"/>
        <v/>
      </c>
    </row>
    <row r="27" spans="1:17" x14ac:dyDescent="0.25">
      <c r="A27" s="174" t="s">
        <v>598</v>
      </c>
      <c r="B27" s="4" t="str">
        <f>IFERROR(IF(VLOOKUP(B$3&amp;$A27,Northbound!$A:$J,7,FALSE)="","",VLOOKUP(B$3&amp;$A27,Northbound!$A:$J,7,FALSE)),"")</f>
        <v/>
      </c>
      <c r="C27" s="4">
        <f>IFERROR(IF(VLOOKUP(C$3&amp;$A27,Northbound!$A:$J,7,FALSE)="","",VLOOKUP(C$3&amp;$A27,Northbound!$A:$J,7,FALSE)),"")</f>
        <v>0</v>
      </c>
      <c r="D27" s="4" t="str">
        <f>IFERROR(IF(VLOOKUP(D$3&amp;$A27,Northbound!$A:$J,7,FALSE)="","",VLOOKUP(D$3&amp;$A27,Northbound!$A:$J,7,FALSE)),"")</f>
        <v/>
      </c>
      <c r="E27" s="17">
        <f t="shared" si="4"/>
        <v>0</v>
      </c>
      <c r="F27" s="4" t="str">
        <f>IFERROR(IF(VLOOKUP(F$3&amp;$A27,Southbound!$A:$J,7,FALSE)="","",VLOOKUP(F$3&amp;$A27,Southbound!$A:$J,7,FALSE)),"")</f>
        <v/>
      </c>
      <c r="G27" s="4">
        <f>IFERROR(IF(VLOOKUP(G$3&amp;$A27,Southbound!$A:$J,7,FALSE)="","",VLOOKUP(G$3&amp;$A27,Southbound!$A:$J,7,FALSE)),"")</f>
        <v>0</v>
      </c>
      <c r="H27" s="4" t="str">
        <f>IFERROR(IF(VLOOKUP(H$3&amp;$A27,Southbound!$A:$J,7,FALSE)="","",VLOOKUP(H$3&amp;$A27,Southbound!$A:$J,7,FALSE)),"")</f>
        <v/>
      </c>
      <c r="I27" s="17">
        <f t="shared" si="5"/>
        <v>0</v>
      </c>
      <c r="J27" s="4" t="str">
        <f>IFERROR(IF(VLOOKUP(J$3&amp;$A27,Eastbound!$A:$J,7,FALSE)="","",VLOOKUP(J$3&amp;$A27,Eastbound!$A:$J,7,FALSE)),"")</f>
        <v/>
      </c>
      <c r="K27" s="4" t="str">
        <f>IFERROR(IF(VLOOKUP(K$3&amp;$A27,Eastbound!$A:$J,7,FALSE)="","",VLOOKUP(K$3&amp;$A27,Eastbound!$A:$J,7,FALSE)),"")</f>
        <v/>
      </c>
      <c r="L27" s="4" t="str">
        <f>IFERROR(IF(VLOOKUP(L$3&amp;$A27,Eastbound!$A:$J,7,FALSE)="","",VLOOKUP(L$3&amp;$A27,Eastbound!$A:$J,7,FALSE)),"")</f>
        <v/>
      </c>
      <c r="M27" s="17" t="str">
        <f t="shared" si="6"/>
        <v/>
      </c>
      <c r="N27" s="4" t="str">
        <f>IFERROR(IF(VLOOKUP(N$3&amp;$A27,Westbound!$A:$J,7,FALSE)="","",VLOOKUP(N$3&amp;$A27,Westbound!$A:$J,7,FALSE)),"")</f>
        <v/>
      </c>
      <c r="O27" s="4" t="str">
        <f>IFERROR(IF(VLOOKUP(O$3&amp;$A27,Westbound!$A:$J,7,FALSE)="","",VLOOKUP(O$3&amp;$A27,Westbound!$A:$J,7,FALSE)),"")</f>
        <v/>
      </c>
      <c r="P27" s="4" t="str">
        <f>IFERROR(IF(VLOOKUP(P$3&amp;$A27,Westbound!$A:$J,7,FALSE)="","",VLOOKUP(P$3&amp;$A27,Westbound!$A:$J,7,FALSE)),"")</f>
        <v/>
      </c>
      <c r="Q27" s="17" t="str">
        <f t="shared" si="7"/>
        <v/>
      </c>
    </row>
    <row r="28" spans="1:17" x14ac:dyDescent="0.25">
      <c r="A28" s="174" t="s">
        <v>599</v>
      </c>
      <c r="B28" s="4" t="str">
        <f>IFERROR(IF(VLOOKUP(B$3&amp;$A28,Northbound!$A:$J,7,FALSE)="","",VLOOKUP(B$3&amp;$A28,Northbound!$A:$J,7,FALSE)),"")</f>
        <v/>
      </c>
      <c r="C28" s="4">
        <f>IFERROR(IF(VLOOKUP(C$3&amp;$A28,Northbound!$A:$J,7,FALSE)="","",VLOOKUP(C$3&amp;$A28,Northbound!$A:$J,7,FALSE)),"")</f>
        <v>0</v>
      </c>
      <c r="D28" s="4" t="str">
        <f>IFERROR(IF(VLOOKUP(D$3&amp;$A28,Northbound!$A:$J,7,FALSE)="","",VLOOKUP(D$3&amp;$A28,Northbound!$A:$J,7,FALSE)),"")</f>
        <v/>
      </c>
      <c r="E28" s="17">
        <f t="shared" si="4"/>
        <v>0</v>
      </c>
      <c r="F28" s="4" t="str">
        <f>IFERROR(IF(VLOOKUP(F$3&amp;$A28,Southbound!$A:$J,7,FALSE)="","",VLOOKUP(F$3&amp;$A28,Southbound!$A:$J,7,FALSE)),"")</f>
        <v/>
      </c>
      <c r="G28" s="4">
        <f>IFERROR(IF(VLOOKUP(G$3&amp;$A28,Southbound!$A:$J,7,FALSE)="","",VLOOKUP(G$3&amp;$A28,Southbound!$A:$J,7,FALSE)),"")</f>
        <v>0</v>
      </c>
      <c r="H28" s="4" t="str">
        <f>IFERROR(IF(VLOOKUP(H$3&amp;$A28,Southbound!$A:$J,7,FALSE)="","",VLOOKUP(H$3&amp;$A28,Southbound!$A:$J,7,FALSE)),"")</f>
        <v/>
      </c>
      <c r="I28" s="17">
        <f t="shared" si="5"/>
        <v>0</v>
      </c>
      <c r="J28" s="4" t="str">
        <f>IFERROR(IF(VLOOKUP(J$3&amp;$A28,Eastbound!$A:$J,7,FALSE)="","",VLOOKUP(J$3&amp;$A28,Eastbound!$A:$J,7,FALSE)),"")</f>
        <v/>
      </c>
      <c r="K28" s="4" t="str">
        <f>IFERROR(IF(VLOOKUP(K$3&amp;$A28,Eastbound!$A:$J,7,FALSE)="","",VLOOKUP(K$3&amp;$A28,Eastbound!$A:$J,7,FALSE)),"")</f>
        <v/>
      </c>
      <c r="L28" s="4" t="str">
        <f>IFERROR(IF(VLOOKUP(L$3&amp;$A28,Eastbound!$A:$J,7,FALSE)="","",VLOOKUP(L$3&amp;$A28,Eastbound!$A:$J,7,FALSE)),"")</f>
        <v/>
      </c>
      <c r="M28" s="17" t="str">
        <f t="shared" si="6"/>
        <v/>
      </c>
      <c r="N28" s="4" t="str">
        <f>IFERROR(IF(VLOOKUP(N$3&amp;$A28,Westbound!$A:$J,7,FALSE)="","",VLOOKUP(N$3&amp;$A28,Westbound!$A:$J,7,FALSE)),"")</f>
        <v/>
      </c>
      <c r="O28" s="4" t="str">
        <f>IFERROR(IF(VLOOKUP(O$3&amp;$A28,Westbound!$A:$J,7,FALSE)="","",VLOOKUP(O$3&amp;$A28,Westbound!$A:$J,7,FALSE)),"")</f>
        <v/>
      </c>
      <c r="P28" s="4" t="str">
        <f>IFERROR(IF(VLOOKUP(P$3&amp;$A28,Westbound!$A:$J,7,FALSE)="","",VLOOKUP(P$3&amp;$A28,Westbound!$A:$J,7,FALSE)),"")</f>
        <v/>
      </c>
      <c r="Q28" s="17" t="str">
        <f t="shared" si="7"/>
        <v/>
      </c>
    </row>
    <row r="29" spans="1:17" x14ac:dyDescent="0.25">
      <c r="A29" s="174" t="s">
        <v>600</v>
      </c>
      <c r="B29" s="4" t="str">
        <f>IFERROR(IF(VLOOKUP(B$3&amp;$A29,Northbound!$A:$J,7,FALSE)="","",VLOOKUP(B$3&amp;$A29,Northbound!$A:$J,7,FALSE)),"")</f>
        <v/>
      </c>
      <c r="C29" s="4">
        <f>IFERROR(IF(VLOOKUP(C$3&amp;$A29,Northbound!$A:$J,7,FALSE)="","",VLOOKUP(C$3&amp;$A29,Northbound!$A:$J,7,FALSE)),"")</f>
        <v>0</v>
      </c>
      <c r="D29" s="4" t="str">
        <f>IFERROR(IF(VLOOKUP(D$3&amp;$A29,Northbound!$A:$J,7,FALSE)="","",VLOOKUP(D$3&amp;$A29,Northbound!$A:$J,7,FALSE)),"")</f>
        <v/>
      </c>
      <c r="E29" s="17">
        <f t="shared" si="4"/>
        <v>0</v>
      </c>
      <c r="F29" s="4" t="str">
        <f>IFERROR(IF(VLOOKUP(F$3&amp;$A29,Southbound!$A:$J,7,FALSE)="","",VLOOKUP(F$3&amp;$A29,Southbound!$A:$J,7,FALSE)),"")</f>
        <v/>
      </c>
      <c r="G29" s="4">
        <f>IFERROR(IF(VLOOKUP(G$3&amp;$A29,Southbound!$A:$J,7,FALSE)="","",VLOOKUP(G$3&amp;$A29,Southbound!$A:$J,7,FALSE)),"")</f>
        <v>0</v>
      </c>
      <c r="H29" s="4" t="str">
        <f>IFERROR(IF(VLOOKUP(H$3&amp;$A29,Southbound!$A:$J,7,FALSE)="","",VLOOKUP(H$3&amp;$A29,Southbound!$A:$J,7,FALSE)),"")</f>
        <v/>
      </c>
      <c r="I29" s="17">
        <f t="shared" si="5"/>
        <v>0</v>
      </c>
      <c r="J29" s="4" t="str">
        <f>IFERROR(IF(VLOOKUP(J$3&amp;$A29,Eastbound!$A:$J,7,FALSE)="","",VLOOKUP(J$3&amp;$A29,Eastbound!$A:$J,7,FALSE)),"")</f>
        <v/>
      </c>
      <c r="K29" s="4" t="str">
        <f>IFERROR(IF(VLOOKUP(K$3&amp;$A29,Eastbound!$A:$J,7,FALSE)="","",VLOOKUP(K$3&amp;$A29,Eastbound!$A:$J,7,FALSE)),"")</f>
        <v/>
      </c>
      <c r="L29" s="4" t="str">
        <f>IFERROR(IF(VLOOKUP(L$3&amp;$A29,Eastbound!$A:$J,7,FALSE)="","",VLOOKUP(L$3&amp;$A29,Eastbound!$A:$J,7,FALSE)),"")</f>
        <v/>
      </c>
      <c r="M29" s="17" t="str">
        <f t="shared" si="6"/>
        <v/>
      </c>
      <c r="N29" s="4" t="str">
        <f>IFERROR(IF(VLOOKUP(N$3&amp;$A29,Westbound!$A:$J,7,FALSE)="","",VLOOKUP(N$3&amp;$A29,Westbound!$A:$J,7,FALSE)),"")</f>
        <v/>
      </c>
      <c r="O29" s="4" t="str">
        <f>IFERROR(IF(VLOOKUP(O$3&amp;$A29,Westbound!$A:$J,7,FALSE)="","",VLOOKUP(O$3&amp;$A29,Westbound!$A:$J,7,FALSE)),"")</f>
        <v/>
      </c>
      <c r="P29" s="4" t="str">
        <f>IFERROR(IF(VLOOKUP(P$3&amp;$A29,Westbound!$A:$J,7,FALSE)="","",VLOOKUP(P$3&amp;$A29,Westbound!$A:$J,7,FALSE)),"")</f>
        <v/>
      </c>
      <c r="Q29" s="17" t="str">
        <f t="shared" si="7"/>
        <v/>
      </c>
    </row>
    <row r="30" spans="1:17" x14ac:dyDescent="0.25">
      <c r="A30" s="174" t="s">
        <v>601</v>
      </c>
      <c r="B30" s="4" t="str">
        <f>IFERROR(IF(VLOOKUP(B$3&amp;$A30,Northbound!$A:$J,7,FALSE)="","",VLOOKUP(B$3&amp;$A30,Northbound!$A:$J,7,FALSE)),"")</f>
        <v/>
      </c>
      <c r="C30" s="4">
        <f>IFERROR(IF(VLOOKUP(C$3&amp;$A30,Northbound!$A:$J,7,FALSE)="","",VLOOKUP(C$3&amp;$A30,Northbound!$A:$J,7,FALSE)),"")</f>
        <v>0</v>
      </c>
      <c r="D30" s="4" t="str">
        <f>IFERROR(IF(VLOOKUP(D$3&amp;$A30,Northbound!$A:$J,7,FALSE)="","",VLOOKUP(D$3&amp;$A30,Northbound!$A:$J,7,FALSE)),"")</f>
        <v/>
      </c>
      <c r="E30" s="17">
        <f t="shared" si="4"/>
        <v>0</v>
      </c>
      <c r="F30" s="4" t="str">
        <f>IFERROR(IF(VLOOKUP(F$3&amp;$A30,Southbound!$A:$J,7,FALSE)="","",VLOOKUP(F$3&amp;$A30,Southbound!$A:$J,7,FALSE)),"")</f>
        <v/>
      </c>
      <c r="G30" s="4">
        <f>IFERROR(IF(VLOOKUP(G$3&amp;$A30,Southbound!$A:$J,7,FALSE)="","",VLOOKUP(G$3&amp;$A30,Southbound!$A:$J,7,FALSE)),"")</f>
        <v>0</v>
      </c>
      <c r="H30" s="4" t="str">
        <f>IFERROR(IF(VLOOKUP(H$3&amp;$A30,Southbound!$A:$J,7,FALSE)="","",VLOOKUP(H$3&amp;$A30,Southbound!$A:$J,7,FALSE)),"")</f>
        <v/>
      </c>
      <c r="I30" s="17">
        <f t="shared" si="5"/>
        <v>0</v>
      </c>
      <c r="J30" s="4" t="str">
        <f>IFERROR(IF(VLOOKUP(J$3&amp;$A30,Eastbound!$A:$J,7,FALSE)="","",VLOOKUP(J$3&amp;$A30,Eastbound!$A:$J,7,FALSE)),"")</f>
        <v/>
      </c>
      <c r="K30" s="4" t="str">
        <f>IFERROR(IF(VLOOKUP(K$3&amp;$A30,Eastbound!$A:$J,7,FALSE)="","",VLOOKUP(K$3&amp;$A30,Eastbound!$A:$J,7,FALSE)),"")</f>
        <v/>
      </c>
      <c r="L30" s="4" t="str">
        <f>IFERROR(IF(VLOOKUP(L$3&amp;$A30,Eastbound!$A:$J,7,FALSE)="","",VLOOKUP(L$3&amp;$A30,Eastbound!$A:$J,7,FALSE)),"")</f>
        <v/>
      </c>
      <c r="M30" s="17" t="str">
        <f t="shared" si="6"/>
        <v/>
      </c>
      <c r="N30" s="4" t="str">
        <f>IFERROR(IF(VLOOKUP(N$3&amp;$A30,Westbound!$A:$J,7,FALSE)="","",VLOOKUP(N$3&amp;$A30,Westbound!$A:$J,7,FALSE)),"")</f>
        <v/>
      </c>
      <c r="O30" s="4" t="str">
        <f>IFERROR(IF(VLOOKUP(O$3&amp;$A30,Westbound!$A:$J,7,FALSE)="","",VLOOKUP(O$3&amp;$A30,Westbound!$A:$J,7,FALSE)),"")</f>
        <v/>
      </c>
      <c r="P30" s="4" t="str">
        <f>IFERROR(IF(VLOOKUP(P$3&amp;$A30,Westbound!$A:$J,7,FALSE)="","",VLOOKUP(P$3&amp;$A30,Westbound!$A:$J,7,FALSE)),"")</f>
        <v/>
      </c>
      <c r="Q30" s="17" t="str">
        <f t="shared" si="7"/>
        <v/>
      </c>
    </row>
    <row r="31" spans="1:17" x14ac:dyDescent="0.25">
      <c r="A31" s="174" t="s">
        <v>602</v>
      </c>
      <c r="B31" s="4" t="str">
        <f>IFERROR(IF(VLOOKUP(B$3&amp;$A31,Northbound!$A:$J,7,FALSE)="","",VLOOKUP(B$3&amp;$A31,Northbound!$A:$J,7,FALSE)),"")</f>
        <v/>
      </c>
      <c r="C31" s="4">
        <f>IFERROR(IF(VLOOKUP(C$3&amp;$A31,Northbound!$A:$J,7,FALSE)="","",VLOOKUP(C$3&amp;$A31,Northbound!$A:$J,7,FALSE)),"")</f>
        <v>0</v>
      </c>
      <c r="D31" s="4" t="str">
        <f>IFERROR(IF(VLOOKUP(D$3&amp;$A31,Northbound!$A:$J,7,FALSE)="","",VLOOKUP(D$3&amp;$A31,Northbound!$A:$J,7,FALSE)),"")</f>
        <v/>
      </c>
      <c r="E31" s="17">
        <f t="shared" si="4"/>
        <v>0</v>
      </c>
      <c r="F31" s="4" t="str">
        <f>IFERROR(IF(VLOOKUP(F$3&amp;$A31,Southbound!$A:$J,7,FALSE)="","",VLOOKUP(F$3&amp;$A31,Southbound!$A:$J,7,FALSE)),"")</f>
        <v/>
      </c>
      <c r="G31" s="4">
        <f>IFERROR(IF(VLOOKUP(G$3&amp;$A31,Southbound!$A:$J,7,FALSE)="","",VLOOKUP(G$3&amp;$A31,Southbound!$A:$J,7,FALSE)),"")</f>
        <v>0</v>
      </c>
      <c r="H31" s="4" t="str">
        <f>IFERROR(IF(VLOOKUP(H$3&amp;$A31,Southbound!$A:$J,7,FALSE)="","",VLOOKUP(H$3&amp;$A31,Southbound!$A:$J,7,FALSE)),"")</f>
        <v/>
      </c>
      <c r="I31" s="17">
        <f t="shared" si="5"/>
        <v>0</v>
      </c>
      <c r="J31" s="4" t="str">
        <f>IFERROR(IF(VLOOKUP(J$3&amp;$A31,Eastbound!$A:$J,7,FALSE)="","",VLOOKUP(J$3&amp;$A31,Eastbound!$A:$J,7,FALSE)),"")</f>
        <v/>
      </c>
      <c r="K31" s="4" t="str">
        <f>IFERROR(IF(VLOOKUP(K$3&amp;$A31,Eastbound!$A:$J,7,FALSE)="","",VLOOKUP(K$3&amp;$A31,Eastbound!$A:$J,7,FALSE)),"")</f>
        <v/>
      </c>
      <c r="L31" s="4" t="str">
        <f>IFERROR(IF(VLOOKUP(L$3&amp;$A31,Eastbound!$A:$J,7,FALSE)="","",VLOOKUP(L$3&amp;$A31,Eastbound!$A:$J,7,FALSE)),"")</f>
        <v/>
      </c>
      <c r="M31" s="17" t="str">
        <f t="shared" si="6"/>
        <v/>
      </c>
      <c r="N31" s="4" t="str">
        <f>IFERROR(IF(VLOOKUP(N$3&amp;$A31,Westbound!$A:$J,7,FALSE)="","",VLOOKUP(N$3&amp;$A31,Westbound!$A:$J,7,FALSE)),"")</f>
        <v/>
      </c>
      <c r="O31" s="4" t="str">
        <f>IFERROR(IF(VLOOKUP(O$3&amp;$A31,Westbound!$A:$J,7,FALSE)="","",VLOOKUP(O$3&amp;$A31,Westbound!$A:$J,7,FALSE)),"")</f>
        <v/>
      </c>
      <c r="P31" s="4" t="str">
        <f>IFERROR(IF(VLOOKUP(P$3&amp;$A31,Westbound!$A:$J,7,FALSE)="","",VLOOKUP(P$3&amp;$A31,Westbound!$A:$J,7,FALSE)),"")</f>
        <v/>
      </c>
      <c r="Q31" s="17" t="str">
        <f t="shared" si="7"/>
        <v/>
      </c>
    </row>
    <row r="32" spans="1:17" x14ac:dyDescent="0.25">
      <c r="A32" s="174" t="s">
        <v>603</v>
      </c>
      <c r="B32" s="4" t="str">
        <f>IFERROR(IF(VLOOKUP(B$3&amp;$A32,Northbound!$A:$J,7,FALSE)="","",VLOOKUP(B$3&amp;$A32,Northbound!$A:$J,7,FALSE)),"")</f>
        <v/>
      </c>
      <c r="C32" s="4">
        <f>IFERROR(IF(VLOOKUP(C$3&amp;$A32,Northbound!$A:$J,7,FALSE)="","",VLOOKUP(C$3&amp;$A32,Northbound!$A:$J,7,FALSE)),"")</f>
        <v>0</v>
      </c>
      <c r="D32" s="4" t="str">
        <f>IFERROR(IF(VLOOKUP(D$3&amp;$A32,Northbound!$A:$J,7,FALSE)="","",VLOOKUP(D$3&amp;$A32,Northbound!$A:$J,7,FALSE)),"")</f>
        <v/>
      </c>
      <c r="E32" s="17">
        <f t="shared" si="4"/>
        <v>0</v>
      </c>
      <c r="F32" s="4" t="str">
        <f>IFERROR(IF(VLOOKUP(F$3&amp;$A32,Southbound!$A:$J,7,FALSE)="","",VLOOKUP(F$3&amp;$A32,Southbound!$A:$J,7,FALSE)),"")</f>
        <v/>
      </c>
      <c r="G32" s="4">
        <f>IFERROR(IF(VLOOKUP(G$3&amp;$A32,Southbound!$A:$J,7,FALSE)="","",VLOOKUP(G$3&amp;$A32,Southbound!$A:$J,7,FALSE)),"")</f>
        <v>0</v>
      </c>
      <c r="H32" s="4" t="str">
        <f>IFERROR(IF(VLOOKUP(H$3&amp;$A32,Southbound!$A:$J,7,FALSE)="","",VLOOKUP(H$3&amp;$A32,Southbound!$A:$J,7,FALSE)),"")</f>
        <v/>
      </c>
      <c r="I32" s="17">
        <f t="shared" si="5"/>
        <v>0</v>
      </c>
      <c r="J32" s="4" t="str">
        <f>IFERROR(IF(VLOOKUP(J$3&amp;$A32,Eastbound!$A:$J,7,FALSE)="","",VLOOKUP(J$3&amp;$A32,Eastbound!$A:$J,7,FALSE)),"")</f>
        <v/>
      </c>
      <c r="K32" s="4" t="str">
        <f>IFERROR(IF(VLOOKUP(K$3&amp;$A32,Eastbound!$A:$J,7,FALSE)="","",VLOOKUP(K$3&amp;$A32,Eastbound!$A:$J,7,FALSE)),"")</f>
        <v/>
      </c>
      <c r="L32" s="4" t="str">
        <f>IFERROR(IF(VLOOKUP(L$3&amp;$A32,Eastbound!$A:$J,7,FALSE)="","",VLOOKUP(L$3&amp;$A32,Eastbound!$A:$J,7,FALSE)),"")</f>
        <v/>
      </c>
      <c r="M32" s="17" t="str">
        <f t="shared" si="6"/>
        <v/>
      </c>
      <c r="N32" s="4" t="str">
        <f>IFERROR(IF(VLOOKUP(N$3&amp;$A32,Westbound!$A:$J,7,FALSE)="","",VLOOKUP(N$3&amp;$A32,Westbound!$A:$J,7,FALSE)),"")</f>
        <v/>
      </c>
      <c r="O32" s="4" t="str">
        <f>IFERROR(IF(VLOOKUP(O$3&amp;$A32,Westbound!$A:$J,7,FALSE)="","",VLOOKUP(O$3&amp;$A32,Westbound!$A:$J,7,FALSE)),"")</f>
        <v/>
      </c>
      <c r="P32" s="4" t="str">
        <f>IFERROR(IF(VLOOKUP(P$3&amp;$A32,Westbound!$A:$J,7,FALSE)="","",VLOOKUP(P$3&amp;$A32,Westbound!$A:$J,7,FALSE)),"")</f>
        <v/>
      </c>
      <c r="Q32" s="17" t="str">
        <f t="shared" si="7"/>
        <v/>
      </c>
    </row>
    <row r="33" spans="1:17" x14ac:dyDescent="0.25">
      <c r="A33" s="174" t="s">
        <v>604</v>
      </c>
      <c r="B33" s="4" t="str">
        <f>IFERROR(IF(VLOOKUP(B$3&amp;$A33,Northbound!$A:$J,7,FALSE)="","",VLOOKUP(B$3&amp;$A33,Northbound!$A:$J,7,FALSE)),"")</f>
        <v/>
      </c>
      <c r="C33" s="4">
        <f>IFERROR(IF(VLOOKUP(C$3&amp;$A33,Northbound!$A:$J,7,FALSE)="","",VLOOKUP(C$3&amp;$A33,Northbound!$A:$J,7,FALSE)),"")</f>
        <v>0</v>
      </c>
      <c r="D33" s="4" t="str">
        <f>IFERROR(IF(VLOOKUP(D$3&amp;$A33,Northbound!$A:$J,7,FALSE)="","",VLOOKUP(D$3&amp;$A33,Northbound!$A:$J,7,FALSE)),"")</f>
        <v/>
      </c>
      <c r="E33" s="17">
        <f t="shared" si="4"/>
        <v>0</v>
      </c>
      <c r="F33" s="4" t="str">
        <f>IFERROR(IF(VLOOKUP(F$3&amp;$A33,Southbound!$A:$J,7,FALSE)="","",VLOOKUP(F$3&amp;$A33,Southbound!$A:$J,7,FALSE)),"")</f>
        <v/>
      </c>
      <c r="G33" s="4">
        <f>IFERROR(IF(VLOOKUP(G$3&amp;$A33,Southbound!$A:$J,7,FALSE)="","",VLOOKUP(G$3&amp;$A33,Southbound!$A:$J,7,FALSE)),"")</f>
        <v>0</v>
      </c>
      <c r="H33" s="4" t="str">
        <f>IFERROR(IF(VLOOKUP(H$3&amp;$A33,Southbound!$A:$J,7,FALSE)="","",VLOOKUP(H$3&amp;$A33,Southbound!$A:$J,7,FALSE)),"")</f>
        <v/>
      </c>
      <c r="I33" s="17">
        <f t="shared" si="5"/>
        <v>0</v>
      </c>
      <c r="J33" s="4" t="str">
        <f>IFERROR(IF(VLOOKUP(J$3&amp;$A33,Eastbound!$A:$J,7,FALSE)="","",VLOOKUP(J$3&amp;$A33,Eastbound!$A:$J,7,FALSE)),"")</f>
        <v/>
      </c>
      <c r="K33" s="4" t="str">
        <f>IFERROR(IF(VLOOKUP(K$3&amp;$A33,Eastbound!$A:$J,7,FALSE)="","",VLOOKUP(K$3&amp;$A33,Eastbound!$A:$J,7,FALSE)),"")</f>
        <v/>
      </c>
      <c r="L33" s="4" t="str">
        <f>IFERROR(IF(VLOOKUP(L$3&amp;$A33,Eastbound!$A:$J,7,FALSE)="","",VLOOKUP(L$3&amp;$A33,Eastbound!$A:$J,7,FALSE)),"")</f>
        <v/>
      </c>
      <c r="M33" s="17" t="str">
        <f t="shared" si="6"/>
        <v/>
      </c>
      <c r="N33" s="4" t="str">
        <f>IFERROR(IF(VLOOKUP(N$3&amp;$A33,Westbound!$A:$J,7,FALSE)="","",VLOOKUP(N$3&amp;$A33,Westbound!$A:$J,7,FALSE)),"")</f>
        <v/>
      </c>
      <c r="O33" s="4" t="str">
        <f>IFERROR(IF(VLOOKUP(O$3&amp;$A33,Westbound!$A:$J,7,FALSE)="","",VLOOKUP(O$3&amp;$A33,Westbound!$A:$J,7,FALSE)),"")</f>
        <v/>
      </c>
      <c r="P33" s="4" t="str">
        <f>IFERROR(IF(VLOOKUP(P$3&amp;$A33,Westbound!$A:$J,7,FALSE)="","",VLOOKUP(P$3&amp;$A33,Westbound!$A:$J,7,FALSE)),"")</f>
        <v/>
      </c>
      <c r="Q33" s="17" t="str">
        <f t="shared" si="7"/>
        <v/>
      </c>
    </row>
    <row r="34" spans="1:17" x14ac:dyDescent="0.25">
      <c r="A34" s="174" t="s">
        <v>605</v>
      </c>
      <c r="B34" s="4" t="str">
        <f>IFERROR(IF(VLOOKUP(B$3&amp;$A34,Northbound!$A:$J,7,FALSE)="","",VLOOKUP(B$3&amp;$A34,Northbound!$A:$J,7,FALSE)),"")</f>
        <v/>
      </c>
      <c r="C34" s="4">
        <f>IFERROR(IF(VLOOKUP(C$3&amp;$A34,Northbound!$A:$J,7,FALSE)="","",VLOOKUP(C$3&amp;$A34,Northbound!$A:$J,7,FALSE)),"")</f>
        <v>0</v>
      </c>
      <c r="D34" s="4" t="str">
        <f>IFERROR(IF(VLOOKUP(D$3&amp;$A34,Northbound!$A:$J,7,FALSE)="","",VLOOKUP(D$3&amp;$A34,Northbound!$A:$J,7,FALSE)),"")</f>
        <v/>
      </c>
      <c r="E34" s="17">
        <f t="shared" si="4"/>
        <v>0</v>
      </c>
      <c r="F34" s="4" t="str">
        <f>IFERROR(IF(VLOOKUP(F$3&amp;$A34,Southbound!$A:$J,7,FALSE)="","",VLOOKUP(F$3&amp;$A34,Southbound!$A:$J,7,FALSE)),"")</f>
        <v/>
      </c>
      <c r="G34" s="4">
        <f>IFERROR(IF(VLOOKUP(G$3&amp;$A34,Southbound!$A:$J,7,FALSE)="","",VLOOKUP(G$3&amp;$A34,Southbound!$A:$J,7,FALSE)),"")</f>
        <v>0</v>
      </c>
      <c r="H34" s="4" t="str">
        <f>IFERROR(IF(VLOOKUP(H$3&amp;$A34,Southbound!$A:$J,7,FALSE)="","",VLOOKUP(H$3&amp;$A34,Southbound!$A:$J,7,FALSE)),"")</f>
        <v/>
      </c>
      <c r="I34" s="17">
        <f t="shared" si="5"/>
        <v>0</v>
      </c>
      <c r="J34" s="4" t="str">
        <f>IFERROR(IF(VLOOKUP(J$3&amp;$A34,Eastbound!$A:$J,7,FALSE)="","",VLOOKUP(J$3&amp;$A34,Eastbound!$A:$J,7,FALSE)),"")</f>
        <v/>
      </c>
      <c r="K34" s="4" t="str">
        <f>IFERROR(IF(VLOOKUP(K$3&amp;$A34,Eastbound!$A:$J,7,FALSE)="","",VLOOKUP(K$3&amp;$A34,Eastbound!$A:$J,7,FALSE)),"")</f>
        <v/>
      </c>
      <c r="L34" s="4" t="str">
        <f>IFERROR(IF(VLOOKUP(L$3&amp;$A34,Eastbound!$A:$J,7,FALSE)="","",VLOOKUP(L$3&amp;$A34,Eastbound!$A:$J,7,FALSE)),"")</f>
        <v/>
      </c>
      <c r="M34" s="17" t="str">
        <f t="shared" si="6"/>
        <v/>
      </c>
      <c r="N34" s="4" t="str">
        <f>IFERROR(IF(VLOOKUP(N$3&amp;$A34,Westbound!$A:$J,7,FALSE)="","",VLOOKUP(N$3&amp;$A34,Westbound!$A:$J,7,FALSE)),"")</f>
        <v/>
      </c>
      <c r="O34" s="4" t="str">
        <f>IFERROR(IF(VLOOKUP(O$3&amp;$A34,Westbound!$A:$J,7,FALSE)="","",VLOOKUP(O$3&amp;$A34,Westbound!$A:$J,7,FALSE)),"")</f>
        <v/>
      </c>
      <c r="P34" s="4" t="str">
        <f>IFERROR(IF(VLOOKUP(P$3&amp;$A34,Westbound!$A:$J,7,FALSE)="","",VLOOKUP(P$3&amp;$A34,Westbound!$A:$J,7,FALSE)),"")</f>
        <v/>
      </c>
      <c r="Q34" s="17" t="str">
        <f t="shared" si="7"/>
        <v/>
      </c>
    </row>
    <row r="35" spans="1:17" x14ac:dyDescent="0.25">
      <c r="A35" s="174" t="s">
        <v>606</v>
      </c>
      <c r="B35" s="4" t="str">
        <f>IFERROR(IF(VLOOKUP(B$3&amp;$A35,Northbound!$A:$J,7,FALSE)="","",VLOOKUP(B$3&amp;$A35,Northbound!$A:$J,7,FALSE)),"")</f>
        <v/>
      </c>
      <c r="C35" s="4">
        <f>IFERROR(IF(VLOOKUP(C$3&amp;$A35,Northbound!$A:$J,7,FALSE)="","",VLOOKUP(C$3&amp;$A35,Northbound!$A:$J,7,FALSE)),"")</f>
        <v>0</v>
      </c>
      <c r="D35" s="4" t="str">
        <f>IFERROR(IF(VLOOKUP(D$3&amp;$A35,Northbound!$A:$J,7,FALSE)="","",VLOOKUP(D$3&amp;$A35,Northbound!$A:$J,7,FALSE)),"")</f>
        <v/>
      </c>
      <c r="E35" s="17">
        <f t="shared" si="4"/>
        <v>0</v>
      </c>
      <c r="F35" s="4" t="str">
        <f>IFERROR(IF(VLOOKUP(F$3&amp;$A35,Southbound!$A:$J,7,FALSE)="","",VLOOKUP(F$3&amp;$A35,Southbound!$A:$J,7,FALSE)),"")</f>
        <v/>
      </c>
      <c r="G35" s="4">
        <f>IFERROR(IF(VLOOKUP(G$3&amp;$A35,Southbound!$A:$J,7,FALSE)="","",VLOOKUP(G$3&amp;$A35,Southbound!$A:$J,7,FALSE)),"")</f>
        <v>0</v>
      </c>
      <c r="H35" s="4" t="str">
        <f>IFERROR(IF(VLOOKUP(H$3&amp;$A35,Southbound!$A:$J,7,FALSE)="","",VLOOKUP(H$3&amp;$A35,Southbound!$A:$J,7,FALSE)),"")</f>
        <v/>
      </c>
      <c r="I35" s="17">
        <f t="shared" si="5"/>
        <v>0</v>
      </c>
      <c r="J35" s="4" t="str">
        <f>IFERROR(IF(VLOOKUP(J$3&amp;$A35,Eastbound!$A:$J,7,FALSE)="","",VLOOKUP(J$3&amp;$A35,Eastbound!$A:$J,7,FALSE)),"")</f>
        <v/>
      </c>
      <c r="K35" s="4" t="str">
        <f>IFERROR(IF(VLOOKUP(K$3&amp;$A35,Eastbound!$A:$J,7,FALSE)="","",VLOOKUP(K$3&amp;$A35,Eastbound!$A:$J,7,FALSE)),"")</f>
        <v/>
      </c>
      <c r="L35" s="4" t="str">
        <f>IFERROR(IF(VLOOKUP(L$3&amp;$A35,Eastbound!$A:$J,7,FALSE)="","",VLOOKUP(L$3&amp;$A35,Eastbound!$A:$J,7,FALSE)),"")</f>
        <v/>
      </c>
      <c r="M35" s="17" t="str">
        <f t="shared" si="6"/>
        <v/>
      </c>
      <c r="N35" s="4" t="str">
        <f>IFERROR(IF(VLOOKUP(N$3&amp;$A35,Westbound!$A:$J,7,FALSE)="","",VLOOKUP(N$3&amp;$A35,Westbound!$A:$J,7,FALSE)),"")</f>
        <v/>
      </c>
      <c r="O35" s="4" t="str">
        <f>IFERROR(IF(VLOOKUP(O$3&amp;$A35,Westbound!$A:$J,7,FALSE)="","",VLOOKUP(O$3&amp;$A35,Westbound!$A:$J,7,FALSE)),"")</f>
        <v/>
      </c>
      <c r="P35" s="4" t="str">
        <f>IFERROR(IF(VLOOKUP(P$3&amp;$A35,Westbound!$A:$J,7,FALSE)="","",VLOOKUP(P$3&amp;$A35,Westbound!$A:$J,7,FALSE)),"")</f>
        <v/>
      </c>
      <c r="Q35" s="17" t="str">
        <f t="shared" si="7"/>
        <v/>
      </c>
    </row>
    <row r="36" spans="1:17" x14ac:dyDescent="0.25">
      <c r="A36" s="174" t="s">
        <v>607</v>
      </c>
      <c r="B36" s="4" t="str">
        <f>IFERROR(IF(VLOOKUP(B$3&amp;$A36,Northbound!$A:$J,7,FALSE)="","",VLOOKUP(B$3&amp;$A36,Northbound!$A:$J,7,FALSE)),"")</f>
        <v/>
      </c>
      <c r="C36" s="4">
        <f>IFERROR(IF(VLOOKUP(C$3&amp;$A36,Northbound!$A:$J,7,FALSE)="","",VLOOKUP(C$3&amp;$A36,Northbound!$A:$J,7,FALSE)),"")</f>
        <v>0</v>
      </c>
      <c r="D36" s="4" t="str">
        <f>IFERROR(IF(VLOOKUP(D$3&amp;$A36,Northbound!$A:$J,7,FALSE)="","",VLOOKUP(D$3&amp;$A36,Northbound!$A:$J,7,FALSE)),"")</f>
        <v/>
      </c>
      <c r="E36" s="17">
        <f t="shared" si="4"/>
        <v>0</v>
      </c>
      <c r="F36" s="4" t="str">
        <f>IFERROR(IF(VLOOKUP(F$3&amp;$A36,Southbound!$A:$J,7,FALSE)="","",VLOOKUP(F$3&amp;$A36,Southbound!$A:$J,7,FALSE)),"")</f>
        <v/>
      </c>
      <c r="G36" s="4">
        <f>IFERROR(IF(VLOOKUP(G$3&amp;$A36,Southbound!$A:$J,7,FALSE)="","",VLOOKUP(G$3&amp;$A36,Southbound!$A:$J,7,FALSE)),"")</f>
        <v>0</v>
      </c>
      <c r="H36" s="4" t="str">
        <f>IFERROR(IF(VLOOKUP(H$3&amp;$A36,Southbound!$A:$J,7,FALSE)="","",VLOOKUP(H$3&amp;$A36,Southbound!$A:$J,7,FALSE)),"")</f>
        <v/>
      </c>
      <c r="I36" s="17">
        <f t="shared" si="5"/>
        <v>0</v>
      </c>
      <c r="J36" s="4" t="str">
        <f>IFERROR(IF(VLOOKUP(J$3&amp;$A36,Eastbound!$A:$J,7,FALSE)="","",VLOOKUP(J$3&amp;$A36,Eastbound!$A:$J,7,FALSE)),"")</f>
        <v/>
      </c>
      <c r="K36" s="4" t="str">
        <f>IFERROR(IF(VLOOKUP(K$3&amp;$A36,Eastbound!$A:$J,7,FALSE)="","",VLOOKUP(K$3&amp;$A36,Eastbound!$A:$J,7,FALSE)),"")</f>
        <v/>
      </c>
      <c r="L36" s="4" t="str">
        <f>IFERROR(IF(VLOOKUP(L$3&amp;$A36,Eastbound!$A:$J,7,FALSE)="","",VLOOKUP(L$3&amp;$A36,Eastbound!$A:$J,7,FALSE)),"")</f>
        <v/>
      </c>
      <c r="M36" s="17" t="str">
        <f t="shared" si="6"/>
        <v/>
      </c>
      <c r="N36" s="4" t="str">
        <f>IFERROR(IF(VLOOKUP(N$3&amp;$A36,Westbound!$A:$J,7,FALSE)="","",VLOOKUP(N$3&amp;$A36,Westbound!$A:$J,7,FALSE)),"")</f>
        <v/>
      </c>
      <c r="O36" s="4" t="str">
        <f>IFERROR(IF(VLOOKUP(O$3&amp;$A36,Westbound!$A:$J,7,FALSE)="","",VLOOKUP(O$3&amp;$A36,Westbound!$A:$J,7,FALSE)),"")</f>
        <v/>
      </c>
      <c r="P36" s="4" t="str">
        <f>IFERROR(IF(VLOOKUP(P$3&amp;$A36,Westbound!$A:$J,7,FALSE)="","",VLOOKUP(P$3&amp;$A36,Westbound!$A:$J,7,FALSE)),"")</f>
        <v/>
      </c>
      <c r="Q36" s="17" t="str">
        <f t="shared" si="7"/>
        <v/>
      </c>
    </row>
    <row r="37" spans="1:17" x14ac:dyDescent="0.25">
      <c r="A37" s="174" t="s">
        <v>608</v>
      </c>
      <c r="B37" s="4" t="str">
        <f>IFERROR(IF(VLOOKUP(B$3&amp;$A37,Northbound!$A:$J,7,FALSE)="","",VLOOKUP(B$3&amp;$A37,Northbound!$A:$J,7,FALSE)),"")</f>
        <v/>
      </c>
      <c r="C37" s="4">
        <f>IFERROR(IF(VLOOKUP(C$3&amp;$A37,Northbound!$A:$J,7,FALSE)="","",VLOOKUP(C$3&amp;$A37,Northbound!$A:$J,7,FALSE)),"")</f>
        <v>0</v>
      </c>
      <c r="D37" s="4" t="str">
        <f>IFERROR(IF(VLOOKUP(D$3&amp;$A37,Northbound!$A:$J,7,FALSE)="","",VLOOKUP(D$3&amp;$A37,Northbound!$A:$J,7,FALSE)),"")</f>
        <v/>
      </c>
      <c r="E37" s="17">
        <f t="shared" si="4"/>
        <v>0</v>
      </c>
      <c r="F37" s="4" t="str">
        <f>IFERROR(IF(VLOOKUP(F$3&amp;$A37,Southbound!$A:$J,7,FALSE)="","",VLOOKUP(F$3&amp;$A37,Southbound!$A:$J,7,FALSE)),"")</f>
        <v/>
      </c>
      <c r="G37" s="4">
        <f>IFERROR(IF(VLOOKUP(G$3&amp;$A37,Southbound!$A:$J,7,FALSE)="","",VLOOKUP(G$3&amp;$A37,Southbound!$A:$J,7,FALSE)),"")</f>
        <v>0</v>
      </c>
      <c r="H37" s="4" t="str">
        <f>IFERROR(IF(VLOOKUP(H$3&amp;$A37,Southbound!$A:$J,7,FALSE)="","",VLOOKUP(H$3&amp;$A37,Southbound!$A:$J,7,FALSE)),"")</f>
        <v/>
      </c>
      <c r="I37" s="17">
        <f t="shared" si="5"/>
        <v>0</v>
      </c>
      <c r="J37" s="4" t="str">
        <f>IFERROR(IF(VLOOKUP(J$3&amp;$A37,Eastbound!$A:$J,7,FALSE)="","",VLOOKUP(J$3&amp;$A37,Eastbound!$A:$J,7,FALSE)),"")</f>
        <v/>
      </c>
      <c r="K37" s="4" t="str">
        <f>IFERROR(IF(VLOOKUP(K$3&amp;$A37,Eastbound!$A:$J,7,FALSE)="","",VLOOKUP(K$3&amp;$A37,Eastbound!$A:$J,7,FALSE)),"")</f>
        <v/>
      </c>
      <c r="L37" s="4" t="str">
        <f>IFERROR(IF(VLOOKUP(L$3&amp;$A37,Eastbound!$A:$J,7,FALSE)="","",VLOOKUP(L$3&amp;$A37,Eastbound!$A:$J,7,FALSE)),"")</f>
        <v/>
      </c>
      <c r="M37" s="17" t="str">
        <f t="shared" si="6"/>
        <v/>
      </c>
      <c r="N37" s="4" t="str">
        <f>IFERROR(IF(VLOOKUP(N$3&amp;$A37,Westbound!$A:$J,7,FALSE)="","",VLOOKUP(N$3&amp;$A37,Westbound!$A:$J,7,FALSE)),"")</f>
        <v/>
      </c>
      <c r="O37" s="4" t="str">
        <f>IFERROR(IF(VLOOKUP(O$3&amp;$A37,Westbound!$A:$J,7,FALSE)="","",VLOOKUP(O$3&amp;$A37,Westbound!$A:$J,7,FALSE)),"")</f>
        <v/>
      </c>
      <c r="P37" s="4" t="str">
        <f>IFERROR(IF(VLOOKUP(P$3&amp;$A37,Westbound!$A:$J,7,FALSE)="","",VLOOKUP(P$3&amp;$A37,Westbound!$A:$J,7,FALSE)),"")</f>
        <v/>
      </c>
      <c r="Q37" s="17" t="str">
        <f t="shared" si="7"/>
        <v/>
      </c>
    </row>
    <row r="38" spans="1:17" x14ac:dyDescent="0.25">
      <c r="A38" s="174" t="s">
        <v>609</v>
      </c>
      <c r="B38" s="4" t="str">
        <f>IFERROR(IF(VLOOKUP(B$3&amp;$A38,Northbound!$A:$J,7,FALSE)="","",VLOOKUP(B$3&amp;$A38,Northbound!$A:$J,7,FALSE)),"")</f>
        <v/>
      </c>
      <c r="C38" s="4">
        <f>IFERROR(IF(VLOOKUP(C$3&amp;$A38,Northbound!$A:$J,7,FALSE)="","",VLOOKUP(C$3&amp;$A38,Northbound!$A:$J,7,FALSE)),"")</f>
        <v>0</v>
      </c>
      <c r="D38" s="4" t="str">
        <f>IFERROR(IF(VLOOKUP(D$3&amp;$A38,Northbound!$A:$J,7,FALSE)="","",VLOOKUP(D$3&amp;$A38,Northbound!$A:$J,7,FALSE)),"")</f>
        <v/>
      </c>
      <c r="E38" s="17">
        <f t="shared" si="4"/>
        <v>0</v>
      </c>
      <c r="F38" s="4" t="str">
        <f>IFERROR(IF(VLOOKUP(F$3&amp;$A38,Southbound!$A:$J,7,FALSE)="","",VLOOKUP(F$3&amp;$A38,Southbound!$A:$J,7,FALSE)),"")</f>
        <v/>
      </c>
      <c r="G38" s="4">
        <f>IFERROR(IF(VLOOKUP(G$3&amp;$A38,Southbound!$A:$J,7,FALSE)="","",VLOOKUP(G$3&amp;$A38,Southbound!$A:$J,7,FALSE)),"")</f>
        <v>0</v>
      </c>
      <c r="H38" s="4" t="str">
        <f>IFERROR(IF(VLOOKUP(H$3&amp;$A38,Southbound!$A:$J,7,FALSE)="","",VLOOKUP(H$3&amp;$A38,Southbound!$A:$J,7,FALSE)),"")</f>
        <v/>
      </c>
      <c r="I38" s="17">
        <f t="shared" si="5"/>
        <v>0</v>
      </c>
      <c r="J38" s="4" t="str">
        <f>IFERROR(IF(VLOOKUP(J$3&amp;$A38,Eastbound!$A:$J,7,FALSE)="","",VLOOKUP(J$3&amp;$A38,Eastbound!$A:$J,7,FALSE)),"")</f>
        <v/>
      </c>
      <c r="K38" s="4" t="str">
        <f>IFERROR(IF(VLOOKUP(K$3&amp;$A38,Eastbound!$A:$J,7,FALSE)="","",VLOOKUP(K$3&amp;$A38,Eastbound!$A:$J,7,FALSE)),"")</f>
        <v/>
      </c>
      <c r="L38" s="4" t="str">
        <f>IFERROR(IF(VLOOKUP(L$3&amp;$A38,Eastbound!$A:$J,7,FALSE)="","",VLOOKUP(L$3&amp;$A38,Eastbound!$A:$J,7,FALSE)),"")</f>
        <v/>
      </c>
      <c r="M38" s="17" t="str">
        <f t="shared" si="6"/>
        <v/>
      </c>
      <c r="N38" s="4" t="str">
        <f>IFERROR(IF(VLOOKUP(N$3&amp;$A38,Westbound!$A:$J,7,FALSE)="","",VLOOKUP(N$3&amp;$A38,Westbound!$A:$J,7,FALSE)),"")</f>
        <v/>
      </c>
      <c r="O38" s="4" t="str">
        <f>IFERROR(IF(VLOOKUP(O$3&amp;$A38,Westbound!$A:$J,7,FALSE)="","",VLOOKUP(O$3&amp;$A38,Westbound!$A:$J,7,FALSE)),"")</f>
        <v/>
      </c>
      <c r="P38" s="4" t="str">
        <f>IFERROR(IF(VLOOKUP(P$3&amp;$A38,Westbound!$A:$J,7,FALSE)="","",VLOOKUP(P$3&amp;$A38,Westbound!$A:$J,7,FALSE)),"")</f>
        <v/>
      </c>
      <c r="Q38" s="17" t="str">
        <f t="shared" si="7"/>
        <v/>
      </c>
    </row>
    <row r="39" spans="1:17" x14ac:dyDescent="0.25">
      <c r="A39" s="174" t="s">
        <v>610</v>
      </c>
      <c r="B39" s="4" t="str">
        <f>IFERROR(IF(VLOOKUP(B$3&amp;$A39,Northbound!$A:$J,7,FALSE)="","",VLOOKUP(B$3&amp;$A39,Northbound!$A:$J,7,FALSE)),"")</f>
        <v/>
      </c>
      <c r="C39" s="4">
        <f>IFERROR(IF(VLOOKUP(C$3&amp;$A39,Northbound!$A:$J,7,FALSE)="","",VLOOKUP(C$3&amp;$A39,Northbound!$A:$J,7,FALSE)),"")</f>
        <v>0</v>
      </c>
      <c r="D39" s="4" t="str">
        <f>IFERROR(IF(VLOOKUP(D$3&amp;$A39,Northbound!$A:$J,7,FALSE)="","",VLOOKUP(D$3&amp;$A39,Northbound!$A:$J,7,FALSE)),"")</f>
        <v/>
      </c>
      <c r="E39" s="17">
        <f t="shared" si="4"/>
        <v>0</v>
      </c>
      <c r="F39" s="4" t="str">
        <f>IFERROR(IF(VLOOKUP(F$3&amp;$A39,Southbound!$A:$J,7,FALSE)="","",VLOOKUP(F$3&amp;$A39,Southbound!$A:$J,7,FALSE)),"")</f>
        <v/>
      </c>
      <c r="G39" s="4">
        <f>IFERROR(IF(VLOOKUP(G$3&amp;$A39,Southbound!$A:$J,7,FALSE)="","",VLOOKUP(G$3&amp;$A39,Southbound!$A:$J,7,FALSE)),"")</f>
        <v>0</v>
      </c>
      <c r="H39" s="4" t="str">
        <f>IFERROR(IF(VLOOKUP(H$3&amp;$A39,Southbound!$A:$J,7,FALSE)="","",VLOOKUP(H$3&amp;$A39,Southbound!$A:$J,7,FALSE)),"")</f>
        <v/>
      </c>
      <c r="I39" s="17">
        <f t="shared" si="5"/>
        <v>0</v>
      </c>
      <c r="J39" s="4" t="str">
        <f>IFERROR(IF(VLOOKUP(J$3&amp;$A39,Eastbound!$A:$J,7,FALSE)="","",VLOOKUP(J$3&amp;$A39,Eastbound!$A:$J,7,FALSE)),"")</f>
        <v/>
      </c>
      <c r="K39" s="4" t="str">
        <f>IFERROR(IF(VLOOKUP(K$3&amp;$A39,Eastbound!$A:$J,7,FALSE)="","",VLOOKUP(K$3&amp;$A39,Eastbound!$A:$J,7,FALSE)),"")</f>
        <v/>
      </c>
      <c r="L39" s="4" t="str">
        <f>IFERROR(IF(VLOOKUP(L$3&amp;$A39,Eastbound!$A:$J,7,FALSE)="","",VLOOKUP(L$3&amp;$A39,Eastbound!$A:$J,7,FALSE)),"")</f>
        <v/>
      </c>
      <c r="M39" s="17" t="str">
        <f t="shared" si="6"/>
        <v/>
      </c>
      <c r="N39" s="4" t="str">
        <f>IFERROR(IF(VLOOKUP(N$3&amp;$A39,Westbound!$A:$J,7,FALSE)="","",VLOOKUP(N$3&amp;$A39,Westbound!$A:$J,7,FALSE)),"")</f>
        <v/>
      </c>
      <c r="O39" s="4" t="str">
        <f>IFERROR(IF(VLOOKUP(O$3&amp;$A39,Westbound!$A:$J,7,FALSE)="","",VLOOKUP(O$3&amp;$A39,Westbound!$A:$J,7,FALSE)),"")</f>
        <v/>
      </c>
      <c r="P39" s="4" t="str">
        <f>IFERROR(IF(VLOOKUP(P$3&amp;$A39,Westbound!$A:$J,7,FALSE)="","",VLOOKUP(P$3&amp;$A39,Westbound!$A:$J,7,FALSE)),"")</f>
        <v/>
      </c>
      <c r="Q39" s="17" t="str">
        <f t="shared" si="7"/>
        <v/>
      </c>
    </row>
    <row r="40" spans="1:17" x14ac:dyDescent="0.25">
      <c r="A40" s="174" t="s">
        <v>611</v>
      </c>
      <c r="B40" s="4" t="str">
        <f>IFERROR(IF(VLOOKUP(B$3&amp;$A40,Northbound!$A:$J,7,FALSE)="","",VLOOKUP(B$3&amp;$A40,Northbound!$A:$J,7,FALSE)),"")</f>
        <v/>
      </c>
      <c r="C40" s="4">
        <f>IFERROR(IF(VLOOKUP(C$3&amp;$A40,Northbound!$A:$J,7,FALSE)="","",VLOOKUP(C$3&amp;$A40,Northbound!$A:$J,7,FALSE)),"")</f>
        <v>1</v>
      </c>
      <c r="D40" s="4" t="str">
        <f>IFERROR(IF(VLOOKUP(D$3&amp;$A40,Northbound!$A:$J,7,FALSE)="","",VLOOKUP(D$3&amp;$A40,Northbound!$A:$J,7,FALSE)),"")</f>
        <v/>
      </c>
      <c r="E40" s="17">
        <f t="shared" si="4"/>
        <v>1</v>
      </c>
      <c r="F40" s="4" t="str">
        <f>IFERROR(IF(VLOOKUP(F$3&amp;$A40,Southbound!$A:$J,7,FALSE)="","",VLOOKUP(F$3&amp;$A40,Southbound!$A:$J,7,FALSE)),"")</f>
        <v/>
      </c>
      <c r="G40" s="4">
        <f>IFERROR(IF(VLOOKUP(G$3&amp;$A40,Southbound!$A:$J,7,FALSE)="","",VLOOKUP(G$3&amp;$A40,Southbound!$A:$J,7,FALSE)),"")</f>
        <v>0</v>
      </c>
      <c r="H40" s="4" t="str">
        <f>IFERROR(IF(VLOOKUP(H$3&amp;$A40,Southbound!$A:$J,7,FALSE)="","",VLOOKUP(H$3&amp;$A40,Southbound!$A:$J,7,FALSE)),"")</f>
        <v/>
      </c>
      <c r="I40" s="17">
        <f t="shared" si="5"/>
        <v>0</v>
      </c>
      <c r="J40" s="4" t="str">
        <f>IFERROR(IF(VLOOKUP(J$3&amp;$A40,Eastbound!$A:$J,7,FALSE)="","",VLOOKUP(J$3&amp;$A40,Eastbound!$A:$J,7,FALSE)),"")</f>
        <v/>
      </c>
      <c r="K40" s="4" t="str">
        <f>IFERROR(IF(VLOOKUP(K$3&amp;$A40,Eastbound!$A:$J,7,FALSE)="","",VLOOKUP(K$3&amp;$A40,Eastbound!$A:$J,7,FALSE)),"")</f>
        <v/>
      </c>
      <c r="L40" s="4" t="str">
        <f>IFERROR(IF(VLOOKUP(L$3&amp;$A40,Eastbound!$A:$J,7,FALSE)="","",VLOOKUP(L$3&amp;$A40,Eastbound!$A:$J,7,FALSE)),"")</f>
        <v/>
      </c>
      <c r="M40" s="17" t="str">
        <f t="shared" si="6"/>
        <v/>
      </c>
      <c r="N40" s="4" t="str">
        <f>IFERROR(IF(VLOOKUP(N$3&amp;$A40,Westbound!$A:$J,7,FALSE)="","",VLOOKUP(N$3&amp;$A40,Westbound!$A:$J,7,FALSE)),"")</f>
        <v/>
      </c>
      <c r="O40" s="4" t="str">
        <f>IFERROR(IF(VLOOKUP(O$3&amp;$A40,Westbound!$A:$J,7,FALSE)="","",VLOOKUP(O$3&amp;$A40,Westbound!$A:$J,7,FALSE)),"")</f>
        <v/>
      </c>
      <c r="P40" s="4" t="str">
        <f>IFERROR(IF(VLOOKUP(P$3&amp;$A40,Westbound!$A:$J,7,FALSE)="","",VLOOKUP(P$3&amp;$A40,Westbound!$A:$J,7,FALSE)),"")</f>
        <v/>
      </c>
      <c r="Q40" s="17" t="str">
        <f t="shared" si="7"/>
        <v/>
      </c>
    </row>
    <row r="41" spans="1:17" x14ac:dyDescent="0.25">
      <c r="A41" s="174" t="s">
        <v>612</v>
      </c>
      <c r="B41" s="4" t="str">
        <f>IFERROR(IF(VLOOKUP(B$3&amp;$A41,Northbound!$A:$J,7,FALSE)="","",VLOOKUP(B$3&amp;$A41,Northbound!$A:$J,7,FALSE)),"")</f>
        <v/>
      </c>
      <c r="C41" s="4">
        <f>IFERROR(IF(VLOOKUP(C$3&amp;$A41,Northbound!$A:$J,7,FALSE)="","",VLOOKUP(C$3&amp;$A41,Northbound!$A:$J,7,FALSE)),"")</f>
        <v>0</v>
      </c>
      <c r="D41" s="4" t="str">
        <f>IFERROR(IF(VLOOKUP(D$3&amp;$A41,Northbound!$A:$J,7,FALSE)="","",VLOOKUP(D$3&amp;$A41,Northbound!$A:$J,7,FALSE)),"")</f>
        <v/>
      </c>
      <c r="E41" s="17">
        <f t="shared" si="4"/>
        <v>0</v>
      </c>
      <c r="F41" s="4" t="str">
        <f>IFERROR(IF(VLOOKUP(F$3&amp;$A41,Southbound!$A:$J,7,FALSE)="","",VLOOKUP(F$3&amp;$A41,Southbound!$A:$J,7,FALSE)),"")</f>
        <v/>
      </c>
      <c r="G41" s="4">
        <f>IFERROR(IF(VLOOKUP(G$3&amp;$A41,Southbound!$A:$J,7,FALSE)="","",VLOOKUP(G$3&amp;$A41,Southbound!$A:$J,7,FALSE)),"")</f>
        <v>0</v>
      </c>
      <c r="H41" s="4" t="str">
        <f>IFERROR(IF(VLOOKUP(H$3&amp;$A41,Southbound!$A:$J,7,FALSE)="","",VLOOKUP(H$3&amp;$A41,Southbound!$A:$J,7,FALSE)),"")</f>
        <v/>
      </c>
      <c r="I41" s="17">
        <f t="shared" si="5"/>
        <v>0</v>
      </c>
      <c r="J41" s="4" t="str">
        <f>IFERROR(IF(VLOOKUP(J$3&amp;$A41,Eastbound!$A:$J,7,FALSE)="","",VLOOKUP(J$3&amp;$A41,Eastbound!$A:$J,7,FALSE)),"")</f>
        <v/>
      </c>
      <c r="K41" s="4" t="str">
        <f>IFERROR(IF(VLOOKUP(K$3&amp;$A41,Eastbound!$A:$J,7,FALSE)="","",VLOOKUP(K$3&amp;$A41,Eastbound!$A:$J,7,FALSE)),"")</f>
        <v/>
      </c>
      <c r="L41" s="4" t="str">
        <f>IFERROR(IF(VLOOKUP(L$3&amp;$A41,Eastbound!$A:$J,7,FALSE)="","",VLOOKUP(L$3&amp;$A41,Eastbound!$A:$J,7,FALSE)),"")</f>
        <v/>
      </c>
      <c r="M41" s="17" t="str">
        <f t="shared" si="6"/>
        <v/>
      </c>
      <c r="N41" s="4" t="str">
        <f>IFERROR(IF(VLOOKUP(N$3&amp;$A41,Westbound!$A:$J,7,FALSE)="","",VLOOKUP(N$3&amp;$A41,Westbound!$A:$J,7,FALSE)),"")</f>
        <v/>
      </c>
      <c r="O41" s="4" t="str">
        <f>IFERROR(IF(VLOOKUP(O$3&amp;$A41,Westbound!$A:$J,7,FALSE)="","",VLOOKUP(O$3&amp;$A41,Westbound!$A:$J,7,FALSE)),"")</f>
        <v/>
      </c>
      <c r="P41" s="4" t="str">
        <f>IFERROR(IF(VLOOKUP(P$3&amp;$A41,Westbound!$A:$J,7,FALSE)="","",VLOOKUP(P$3&amp;$A41,Westbound!$A:$J,7,FALSE)),"")</f>
        <v/>
      </c>
      <c r="Q41" s="17" t="str">
        <f t="shared" si="7"/>
        <v/>
      </c>
    </row>
    <row r="42" spans="1:17" x14ac:dyDescent="0.25">
      <c r="A42" s="174" t="s">
        <v>613</v>
      </c>
      <c r="B42" s="4" t="str">
        <f>IFERROR(IF(VLOOKUP(B$3&amp;$A42,Northbound!$A:$J,7,FALSE)="","",VLOOKUP(B$3&amp;$A42,Northbound!$A:$J,7,FALSE)),"")</f>
        <v/>
      </c>
      <c r="C42" s="4">
        <f>IFERROR(IF(VLOOKUP(C$3&amp;$A42,Northbound!$A:$J,7,FALSE)="","",VLOOKUP(C$3&amp;$A42,Northbound!$A:$J,7,FALSE)),"")</f>
        <v>1</v>
      </c>
      <c r="D42" s="4" t="str">
        <f>IFERROR(IF(VLOOKUP(D$3&amp;$A42,Northbound!$A:$J,7,FALSE)="","",VLOOKUP(D$3&amp;$A42,Northbound!$A:$J,7,FALSE)),"")</f>
        <v/>
      </c>
      <c r="E42" s="17">
        <f t="shared" si="4"/>
        <v>1</v>
      </c>
      <c r="F42" s="4" t="str">
        <f>IFERROR(IF(VLOOKUP(F$3&amp;$A42,Southbound!$A:$J,7,FALSE)="","",VLOOKUP(F$3&amp;$A42,Southbound!$A:$J,7,FALSE)),"")</f>
        <v/>
      </c>
      <c r="G42" s="4">
        <f>IFERROR(IF(VLOOKUP(G$3&amp;$A42,Southbound!$A:$J,7,FALSE)="","",VLOOKUP(G$3&amp;$A42,Southbound!$A:$J,7,FALSE)),"")</f>
        <v>0</v>
      </c>
      <c r="H42" s="4" t="str">
        <f>IFERROR(IF(VLOOKUP(H$3&amp;$A42,Southbound!$A:$J,7,FALSE)="","",VLOOKUP(H$3&amp;$A42,Southbound!$A:$J,7,FALSE)),"")</f>
        <v/>
      </c>
      <c r="I42" s="17">
        <f t="shared" si="5"/>
        <v>0</v>
      </c>
      <c r="J42" s="4" t="str">
        <f>IFERROR(IF(VLOOKUP(J$3&amp;$A42,Eastbound!$A:$J,7,FALSE)="","",VLOOKUP(J$3&amp;$A42,Eastbound!$A:$J,7,FALSE)),"")</f>
        <v/>
      </c>
      <c r="K42" s="4" t="str">
        <f>IFERROR(IF(VLOOKUP(K$3&amp;$A42,Eastbound!$A:$J,7,FALSE)="","",VLOOKUP(K$3&amp;$A42,Eastbound!$A:$J,7,FALSE)),"")</f>
        <v/>
      </c>
      <c r="L42" s="4" t="str">
        <f>IFERROR(IF(VLOOKUP(L$3&amp;$A42,Eastbound!$A:$J,7,FALSE)="","",VLOOKUP(L$3&amp;$A42,Eastbound!$A:$J,7,FALSE)),"")</f>
        <v/>
      </c>
      <c r="M42" s="17" t="str">
        <f t="shared" si="6"/>
        <v/>
      </c>
      <c r="N42" s="4" t="str">
        <f>IFERROR(IF(VLOOKUP(N$3&amp;$A42,Westbound!$A:$J,7,FALSE)="","",VLOOKUP(N$3&amp;$A42,Westbound!$A:$J,7,FALSE)),"")</f>
        <v/>
      </c>
      <c r="O42" s="4" t="str">
        <f>IFERROR(IF(VLOOKUP(O$3&amp;$A42,Westbound!$A:$J,7,FALSE)="","",VLOOKUP(O$3&amp;$A42,Westbound!$A:$J,7,FALSE)),"")</f>
        <v/>
      </c>
      <c r="P42" s="4" t="str">
        <f>IFERROR(IF(VLOOKUP(P$3&amp;$A42,Westbound!$A:$J,7,FALSE)="","",VLOOKUP(P$3&amp;$A42,Westbound!$A:$J,7,FALSE)),"")</f>
        <v/>
      </c>
      <c r="Q42" s="17" t="str">
        <f t="shared" si="7"/>
        <v/>
      </c>
    </row>
    <row r="43" spans="1:17" x14ac:dyDescent="0.25">
      <c r="A43" s="174" t="s">
        <v>614</v>
      </c>
      <c r="B43" s="4" t="str">
        <f>IFERROR(IF(VLOOKUP(B$3&amp;$A43,Northbound!$A:$J,7,FALSE)="","",VLOOKUP(B$3&amp;$A43,Northbound!$A:$J,7,FALSE)),"")</f>
        <v/>
      </c>
      <c r="C43" s="4">
        <f>IFERROR(IF(VLOOKUP(C$3&amp;$A43,Northbound!$A:$J,7,FALSE)="","",VLOOKUP(C$3&amp;$A43,Northbound!$A:$J,7,FALSE)),"")</f>
        <v>0</v>
      </c>
      <c r="D43" s="4" t="str">
        <f>IFERROR(IF(VLOOKUP(D$3&amp;$A43,Northbound!$A:$J,7,FALSE)="","",VLOOKUP(D$3&amp;$A43,Northbound!$A:$J,7,FALSE)),"")</f>
        <v/>
      </c>
      <c r="E43" s="17">
        <f t="shared" si="4"/>
        <v>0</v>
      </c>
      <c r="F43" s="4" t="str">
        <f>IFERROR(IF(VLOOKUP(F$3&amp;$A43,Southbound!$A:$J,7,FALSE)="","",VLOOKUP(F$3&amp;$A43,Southbound!$A:$J,7,FALSE)),"")</f>
        <v/>
      </c>
      <c r="G43" s="4">
        <f>IFERROR(IF(VLOOKUP(G$3&amp;$A43,Southbound!$A:$J,7,FALSE)="","",VLOOKUP(G$3&amp;$A43,Southbound!$A:$J,7,FALSE)),"")</f>
        <v>0</v>
      </c>
      <c r="H43" s="4" t="str">
        <f>IFERROR(IF(VLOOKUP(H$3&amp;$A43,Southbound!$A:$J,7,FALSE)="","",VLOOKUP(H$3&amp;$A43,Southbound!$A:$J,7,FALSE)),"")</f>
        <v/>
      </c>
      <c r="I43" s="17">
        <f t="shared" si="5"/>
        <v>0</v>
      </c>
      <c r="J43" s="4" t="str">
        <f>IFERROR(IF(VLOOKUP(J$3&amp;$A43,Eastbound!$A:$J,7,FALSE)="","",VLOOKUP(J$3&amp;$A43,Eastbound!$A:$J,7,FALSE)),"")</f>
        <v/>
      </c>
      <c r="K43" s="4" t="str">
        <f>IFERROR(IF(VLOOKUP(K$3&amp;$A43,Eastbound!$A:$J,7,FALSE)="","",VLOOKUP(K$3&amp;$A43,Eastbound!$A:$J,7,FALSE)),"")</f>
        <v/>
      </c>
      <c r="L43" s="4" t="str">
        <f>IFERROR(IF(VLOOKUP(L$3&amp;$A43,Eastbound!$A:$J,7,FALSE)="","",VLOOKUP(L$3&amp;$A43,Eastbound!$A:$J,7,FALSE)),"")</f>
        <v/>
      </c>
      <c r="M43" s="17" t="str">
        <f t="shared" si="6"/>
        <v/>
      </c>
      <c r="N43" s="4" t="str">
        <f>IFERROR(IF(VLOOKUP(N$3&amp;$A43,Westbound!$A:$J,7,FALSE)="","",VLOOKUP(N$3&amp;$A43,Westbound!$A:$J,7,FALSE)),"")</f>
        <v/>
      </c>
      <c r="O43" s="4" t="str">
        <f>IFERROR(IF(VLOOKUP(O$3&amp;$A43,Westbound!$A:$J,7,FALSE)="","",VLOOKUP(O$3&amp;$A43,Westbound!$A:$J,7,FALSE)),"")</f>
        <v/>
      </c>
      <c r="P43" s="4" t="str">
        <f>IFERROR(IF(VLOOKUP(P$3&amp;$A43,Westbound!$A:$J,7,FALSE)="","",VLOOKUP(P$3&amp;$A43,Westbound!$A:$J,7,FALSE)),"")</f>
        <v/>
      </c>
      <c r="Q43" s="17" t="str">
        <f t="shared" si="7"/>
        <v/>
      </c>
    </row>
    <row r="44" spans="1:17" x14ac:dyDescent="0.25">
      <c r="A44" s="174" t="s">
        <v>615</v>
      </c>
      <c r="B44" s="4" t="str">
        <f>IFERROR(IF(VLOOKUP(B$3&amp;$A44,Northbound!$A:$J,7,FALSE)="","",VLOOKUP(B$3&amp;$A44,Northbound!$A:$J,7,FALSE)),"")</f>
        <v/>
      </c>
      <c r="C44" s="4">
        <f>IFERROR(IF(VLOOKUP(C$3&amp;$A44,Northbound!$A:$J,7,FALSE)="","",VLOOKUP(C$3&amp;$A44,Northbound!$A:$J,7,FALSE)),"")</f>
        <v>1</v>
      </c>
      <c r="D44" s="4" t="str">
        <f>IFERROR(IF(VLOOKUP(D$3&amp;$A44,Northbound!$A:$J,7,FALSE)="","",VLOOKUP(D$3&amp;$A44,Northbound!$A:$J,7,FALSE)),"")</f>
        <v/>
      </c>
      <c r="E44" s="17">
        <f t="shared" si="4"/>
        <v>1</v>
      </c>
      <c r="F44" s="4" t="str">
        <f>IFERROR(IF(VLOOKUP(F$3&amp;$A44,Southbound!$A:$J,7,FALSE)="","",VLOOKUP(F$3&amp;$A44,Southbound!$A:$J,7,FALSE)),"")</f>
        <v/>
      </c>
      <c r="G44" s="4">
        <f>IFERROR(IF(VLOOKUP(G$3&amp;$A44,Southbound!$A:$J,7,FALSE)="","",VLOOKUP(G$3&amp;$A44,Southbound!$A:$J,7,FALSE)),"")</f>
        <v>0</v>
      </c>
      <c r="H44" s="4" t="str">
        <f>IFERROR(IF(VLOOKUP(H$3&amp;$A44,Southbound!$A:$J,7,FALSE)="","",VLOOKUP(H$3&amp;$A44,Southbound!$A:$J,7,FALSE)),"")</f>
        <v/>
      </c>
      <c r="I44" s="17">
        <f t="shared" si="5"/>
        <v>0</v>
      </c>
      <c r="J44" s="4" t="str">
        <f>IFERROR(IF(VLOOKUP(J$3&amp;$A44,Eastbound!$A:$J,7,FALSE)="","",VLOOKUP(J$3&amp;$A44,Eastbound!$A:$J,7,FALSE)),"")</f>
        <v/>
      </c>
      <c r="K44" s="4" t="str">
        <f>IFERROR(IF(VLOOKUP(K$3&amp;$A44,Eastbound!$A:$J,7,FALSE)="","",VLOOKUP(K$3&amp;$A44,Eastbound!$A:$J,7,FALSE)),"")</f>
        <v/>
      </c>
      <c r="L44" s="4" t="str">
        <f>IFERROR(IF(VLOOKUP(L$3&amp;$A44,Eastbound!$A:$J,7,FALSE)="","",VLOOKUP(L$3&amp;$A44,Eastbound!$A:$J,7,FALSE)),"")</f>
        <v/>
      </c>
      <c r="M44" s="17" t="str">
        <f t="shared" si="6"/>
        <v/>
      </c>
      <c r="N44" s="4" t="str">
        <f>IFERROR(IF(VLOOKUP(N$3&amp;$A44,Westbound!$A:$J,7,FALSE)="","",VLOOKUP(N$3&amp;$A44,Westbound!$A:$J,7,FALSE)),"")</f>
        <v/>
      </c>
      <c r="O44" s="4" t="str">
        <f>IFERROR(IF(VLOOKUP(O$3&amp;$A44,Westbound!$A:$J,7,FALSE)="","",VLOOKUP(O$3&amp;$A44,Westbound!$A:$J,7,FALSE)),"")</f>
        <v/>
      </c>
      <c r="P44" s="4" t="str">
        <f>IFERROR(IF(VLOOKUP(P$3&amp;$A44,Westbound!$A:$J,7,FALSE)="","",VLOOKUP(P$3&amp;$A44,Westbound!$A:$J,7,FALSE)),"")</f>
        <v/>
      </c>
      <c r="Q44" s="17" t="str">
        <f t="shared" si="7"/>
        <v/>
      </c>
    </row>
    <row r="45" spans="1:17" x14ac:dyDescent="0.25">
      <c r="A45" s="174" t="s">
        <v>616</v>
      </c>
      <c r="B45" s="4" t="str">
        <f>IFERROR(IF(VLOOKUP(B$3&amp;$A45,Northbound!$A:$J,7,FALSE)="","",VLOOKUP(B$3&amp;$A45,Northbound!$A:$J,7,FALSE)),"")</f>
        <v/>
      </c>
      <c r="C45" s="4">
        <f>IFERROR(IF(VLOOKUP(C$3&amp;$A45,Northbound!$A:$J,7,FALSE)="","",VLOOKUP(C$3&amp;$A45,Northbound!$A:$J,7,FALSE)),"")</f>
        <v>0</v>
      </c>
      <c r="D45" s="4" t="str">
        <f>IFERROR(IF(VLOOKUP(D$3&amp;$A45,Northbound!$A:$J,7,FALSE)="","",VLOOKUP(D$3&amp;$A45,Northbound!$A:$J,7,FALSE)),"")</f>
        <v/>
      </c>
      <c r="E45" s="17">
        <f t="shared" si="4"/>
        <v>0</v>
      </c>
      <c r="F45" s="4" t="str">
        <f>IFERROR(IF(VLOOKUP(F$3&amp;$A45,Southbound!$A:$J,7,FALSE)="","",VLOOKUP(F$3&amp;$A45,Southbound!$A:$J,7,FALSE)),"")</f>
        <v/>
      </c>
      <c r="G45" s="4">
        <f>IFERROR(IF(VLOOKUP(G$3&amp;$A45,Southbound!$A:$J,7,FALSE)="","",VLOOKUP(G$3&amp;$A45,Southbound!$A:$J,7,FALSE)),"")</f>
        <v>0</v>
      </c>
      <c r="H45" s="4" t="str">
        <f>IFERROR(IF(VLOOKUP(H$3&amp;$A45,Southbound!$A:$J,7,FALSE)="","",VLOOKUP(H$3&amp;$A45,Southbound!$A:$J,7,FALSE)),"")</f>
        <v/>
      </c>
      <c r="I45" s="17">
        <f t="shared" si="5"/>
        <v>0</v>
      </c>
      <c r="J45" s="4" t="str">
        <f>IFERROR(IF(VLOOKUP(J$3&amp;$A45,Eastbound!$A:$J,7,FALSE)="","",VLOOKUP(J$3&amp;$A45,Eastbound!$A:$J,7,FALSE)),"")</f>
        <v/>
      </c>
      <c r="K45" s="4" t="str">
        <f>IFERROR(IF(VLOOKUP(K$3&amp;$A45,Eastbound!$A:$J,7,FALSE)="","",VLOOKUP(K$3&amp;$A45,Eastbound!$A:$J,7,FALSE)),"")</f>
        <v/>
      </c>
      <c r="L45" s="4" t="str">
        <f>IFERROR(IF(VLOOKUP(L$3&amp;$A45,Eastbound!$A:$J,7,FALSE)="","",VLOOKUP(L$3&amp;$A45,Eastbound!$A:$J,7,FALSE)),"")</f>
        <v/>
      </c>
      <c r="M45" s="17" t="str">
        <f t="shared" si="6"/>
        <v/>
      </c>
      <c r="N45" s="4" t="str">
        <f>IFERROR(IF(VLOOKUP(N$3&amp;$A45,Westbound!$A:$J,7,FALSE)="","",VLOOKUP(N$3&amp;$A45,Westbound!$A:$J,7,FALSE)),"")</f>
        <v/>
      </c>
      <c r="O45" s="4" t="str">
        <f>IFERROR(IF(VLOOKUP(O$3&amp;$A45,Westbound!$A:$J,7,FALSE)="","",VLOOKUP(O$3&amp;$A45,Westbound!$A:$J,7,FALSE)),"")</f>
        <v/>
      </c>
      <c r="P45" s="4" t="str">
        <f>IFERROR(IF(VLOOKUP(P$3&amp;$A45,Westbound!$A:$J,7,FALSE)="","",VLOOKUP(P$3&amp;$A45,Westbound!$A:$J,7,FALSE)),"")</f>
        <v/>
      </c>
      <c r="Q45" s="17" t="str">
        <f t="shared" si="7"/>
        <v/>
      </c>
    </row>
    <row r="46" spans="1:17" x14ac:dyDescent="0.25">
      <c r="A46" s="174" t="s">
        <v>617</v>
      </c>
      <c r="B46" s="4" t="str">
        <f>IFERROR(IF(VLOOKUP(B$3&amp;$A46,Northbound!$A:$J,7,FALSE)="","",VLOOKUP(B$3&amp;$A46,Northbound!$A:$J,7,FALSE)),"")</f>
        <v/>
      </c>
      <c r="C46" s="4">
        <f>IFERROR(IF(VLOOKUP(C$3&amp;$A46,Northbound!$A:$J,7,FALSE)="","",VLOOKUP(C$3&amp;$A46,Northbound!$A:$J,7,FALSE)),"")</f>
        <v>0</v>
      </c>
      <c r="D46" s="4" t="str">
        <f>IFERROR(IF(VLOOKUP(D$3&amp;$A46,Northbound!$A:$J,7,FALSE)="","",VLOOKUP(D$3&amp;$A46,Northbound!$A:$J,7,FALSE)),"")</f>
        <v/>
      </c>
      <c r="E46" s="17">
        <f t="shared" si="4"/>
        <v>0</v>
      </c>
      <c r="F46" s="4" t="str">
        <f>IFERROR(IF(VLOOKUP(F$3&amp;$A46,Southbound!$A:$J,7,FALSE)="","",VLOOKUP(F$3&amp;$A46,Southbound!$A:$J,7,FALSE)),"")</f>
        <v/>
      </c>
      <c r="G46" s="4">
        <f>IFERROR(IF(VLOOKUP(G$3&amp;$A46,Southbound!$A:$J,7,FALSE)="","",VLOOKUP(G$3&amp;$A46,Southbound!$A:$J,7,FALSE)),"")</f>
        <v>1</v>
      </c>
      <c r="H46" s="4" t="str">
        <f>IFERROR(IF(VLOOKUP(H$3&amp;$A46,Southbound!$A:$J,7,FALSE)="","",VLOOKUP(H$3&amp;$A46,Southbound!$A:$J,7,FALSE)),"")</f>
        <v/>
      </c>
      <c r="I46" s="17">
        <f t="shared" si="5"/>
        <v>1</v>
      </c>
      <c r="J46" s="4" t="str">
        <f>IFERROR(IF(VLOOKUP(J$3&amp;$A46,Eastbound!$A:$J,7,FALSE)="","",VLOOKUP(J$3&amp;$A46,Eastbound!$A:$J,7,FALSE)),"")</f>
        <v/>
      </c>
      <c r="K46" s="4" t="str">
        <f>IFERROR(IF(VLOOKUP(K$3&amp;$A46,Eastbound!$A:$J,7,FALSE)="","",VLOOKUP(K$3&amp;$A46,Eastbound!$A:$J,7,FALSE)),"")</f>
        <v/>
      </c>
      <c r="L46" s="4" t="str">
        <f>IFERROR(IF(VLOOKUP(L$3&amp;$A46,Eastbound!$A:$J,7,FALSE)="","",VLOOKUP(L$3&amp;$A46,Eastbound!$A:$J,7,FALSE)),"")</f>
        <v/>
      </c>
      <c r="M46" s="17" t="str">
        <f t="shared" si="6"/>
        <v/>
      </c>
      <c r="N46" s="4" t="str">
        <f>IFERROR(IF(VLOOKUP(N$3&amp;$A46,Westbound!$A:$J,7,FALSE)="","",VLOOKUP(N$3&amp;$A46,Westbound!$A:$J,7,FALSE)),"")</f>
        <v/>
      </c>
      <c r="O46" s="4" t="str">
        <f>IFERROR(IF(VLOOKUP(O$3&amp;$A46,Westbound!$A:$J,7,FALSE)="","",VLOOKUP(O$3&amp;$A46,Westbound!$A:$J,7,FALSE)),"")</f>
        <v/>
      </c>
      <c r="P46" s="4" t="str">
        <f>IFERROR(IF(VLOOKUP(P$3&amp;$A46,Westbound!$A:$J,7,FALSE)="","",VLOOKUP(P$3&amp;$A46,Westbound!$A:$J,7,FALSE)),"")</f>
        <v/>
      </c>
      <c r="Q46" s="17" t="str">
        <f t="shared" si="7"/>
        <v/>
      </c>
    </row>
    <row r="47" spans="1:17" x14ac:dyDescent="0.25">
      <c r="A47" s="174" t="s">
        <v>618</v>
      </c>
      <c r="B47" s="4" t="str">
        <f>IFERROR(IF(VLOOKUP(B$3&amp;$A47,Northbound!$A:$J,7,FALSE)="","",VLOOKUP(B$3&amp;$A47,Northbound!$A:$J,7,FALSE)),"")</f>
        <v/>
      </c>
      <c r="C47" s="4">
        <f>IFERROR(IF(VLOOKUP(C$3&amp;$A47,Northbound!$A:$J,7,FALSE)="","",VLOOKUP(C$3&amp;$A47,Northbound!$A:$J,7,FALSE)),"")</f>
        <v>0</v>
      </c>
      <c r="D47" s="4" t="str">
        <f>IFERROR(IF(VLOOKUP(D$3&amp;$A47,Northbound!$A:$J,7,FALSE)="","",VLOOKUP(D$3&amp;$A47,Northbound!$A:$J,7,FALSE)),"")</f>
        <v/>
      </c>
      <c r="E47" s="17">
        <f t="shared" si="4"/>
        <v>0</v>
      </c>
      <c r="F47" s="4" t="str">
        <f>IFERROR(IF(VLOOKUP(F$3&amp;$A47,Southbound!$A:$J,7,FALSE)="","",VLOOKUP(F$3&amp;$A47,Southbound!$A:$J,7,FALSE)),"")</f>
        <v/>
      </c>
      <c r="G47" s="4">
        <f>IFERROR(IF(VLOOKUP(G$3&amp;$A47,Southbound!$A:$J,7,FALSE)="","",VLOOKUP(G$3&amp;$A47,Southbound!$A:$J,7,FALSE)),"")</f>
        <v>0</v>
      </c>
      <c r="H47" s="4" t="str">
        <f>IFERROR(IF(VLOOKUP(H$3&amp;$A47,Southbound!$A:$J,7,FALSE)="","",VLOOKUP(H$3&amp;$A47,Southbound!$A:$J,7,FALSE)),"")</f>
        <v/>
      </c>
      <c r="I47" s="17">
        <f t="shared" si="5"/>
        <v>0</v>
      </c>
      <c r="J47" s="4" t="str">
        <f>IFERROR(IF(VLOOKUP(J$3&amp;$A47,Eastbound!$A:$J,7,FALSE)="","",VLOOKUP(J$3&amp;$A47,Eastbound!$A:$J,7,FALSE)),"")</f>
        <v/>
      </c>
      <c r="K47" s="4" t="str">
        <f>IFERROR(IF(VLOOKUP(K$3&amp;$A47,Eastbound!$A:$J,7,FALSE)="","",VLOOKUP(K$3&amp;$A47,Eastbound!$A:$J,7,FALSE)),"")</f>
        <v/>
      </c>
      <c r="L47" s="4" t="str">
        <f>IFERROR(IF(VLOOKUP(L$3&amp;$A47,Eastbound!$A:$J,7,FALSE)="","",VLOOKUP(L$3&amp;$A47,Eastbound!$A:$J,7,FALSE)),"")</f>
        <v/>
      </c>
      <c r="M47" s="17" t="str">
        <f t="shared" si="6"/>
        <v/>
      </c>
      <c r="N47" s="4" t="str">
        <f>IFERROR(IF(VLOOKUP(N$3&amp;$A47,Westbound!$A:$J,7,FALSE)="","",VLOOKUP(N$3&amp;$A47,Westbound!$A:$J,7,FALSE)),"")</f>
        <v/>
      </c>
      <c r="O47" s="4" t="str">
        <f>IFERROR(IF(VLOOKUP(O$3&amp;$A47,Westbound!$A:$J,7,FALSE)="","",VLOOKUP(O$3&amp;$A47,Westbound!$A:$J,7,FALSE)),"")</f>
        <v/>
      </c>
      <c r="P47" s="4" t="str">
        <f>IFERROR(IF(VLOOKUP(P$3&amp;$A47,Westbound!$A:$J,7,FALSE)="","",VLOOKUP(P$3&amp;$A47,Westbound!$A:$J,7,FALSE)),"")</f>
        <v/>
      </c>
      <c r="Q47" s="17" t="str">
        <f t="shared" si="7"/>
        <v/>
      </c>
    </row>
    <row r="48" spans="1:17" x14ac:dyDescent="0.25">
      <c r="A48" s="174" t="s">
        <v>619</v>
      </c>
      <c r="B48" s="4" t="str">
        <f>IFERROR(IF(VLOOKUP(B$3&amp;$A48,Northbound!$A:$J,7,FALSE)="","",VLOOKUP(B$3&amp;$A48,Northbound!$A:$J,7,FALSE)),"")</f>
        <v/>
      </c>
      <c r="C48" s="4">
        <f>IFERROR(IF(VLOOKUP(C$3&amp;$A48,Northbound!$A:$J,7,FALSE)="","",VLOOKUP(C$3&amp;$A48,Northbound!$A:$J,7,FALSE)),"")</f>
        <v>0</v>
      </c>
      <c r="D48" s="4" t="str">
        <f>IFERROR(IF(VLOOKUP(D$3&amp;$A48,Northbound!$A:$J,7,FALSE)="","",VLOOKUP(D$3&amp;$A48,Northbound!$A:$J,7,FALSE)),"")</f>
        <v/>
      </c>
      <c r="E48" s="17">
        <f t="shared" si="4"/>
        <v>0</v>
      </c>
      <c r="F48" s="4" t="str">
        <f>IFERROR(IF(VLOOKUP(F$3&amp;$A48,Southbound!$A:$J,7,FALSE)="","",VLOOKUP(F$3&amp;$A48,Southbound!$A:$J,7,FALSE)),"")</f>
        <v/>
      </c>
      <c r="G48" s="4">
        <f>IFERROR(IF(VLOOKUP(G$3&amp;$A48,Southbound!$A:$J,7,FALSE)="","",VLOOKUP(G$3&amp;$A48,Southbound!$A:$J,7,FALSE)),"")</f>
        <v>0</v>
      </c>
      <c r="H48" s="4" t="str">
        <f>IFERROR(IF(VLOOKUP(H$3&amp;$A48,Southbound!$A:$J,7,FALSE)="","",VLOOKUP(H$3&amp;$A48,Southbound!$A:$J,7,FALSE)),"")</f>
        <v/>
      </c>
      <c r="I48" s="17">
        <f t="shared" si="5"/>
        <v>0</v>
      </c>
      <c r="J48" s="4" t="str">
        <f>IFERROR(IF(VLOOKUP(J$3&amp;$A48,Eastbound!$A:$J,7,FALSE)="","",VLOOKUP(J$3&amp;$A48,Eastbound!$A:$J,7,FALSE)),"")</f>
        <v/>
      </c>
      <c r="K48" s="4" t="str">
        <f>IFERROR(IF(VLOOKUP(K$3&amp;$A48,Eastbound!$A:$J,7,FALSE)="","",VLOOKUP(K$3&amp;$A48,Eastbound!$A:$J,7,FALSE)),"")</f>
        <v/>
      </c>
      <c r="L48" s="4" t="str">
        <f>IFERROR(IF(VLOOKUP(L$3&amp;$A48,Eastbound!$A:$J,7,FALSE)="","",VLOOKUP(L$3&amp;$A48,Eastbound!$A:$J,7,FALSE)),"")</f>
        <v/>
      </c>
      <c r="M48" s="17" t="str">
        <f t="shared" si="6"/>
        <v/>
      </c>
      <c r="N48" s="4" t="str">
        <f>IFERROR(IF(VLOOKUP(N$3&amp;$A48,Westbound!$A:$J,7,FALSE)="","",VLOOKUP(N$3&amp;$A48,Westbound!$A:$J,7,FALSE)),"")</f>
        <v/>
      </c>
      <c r="O48" s="4" t="str">
        <f>IFERROR(IF(VLOOKUP(O$3&amp;$A48,Westbound!$A:$J,7,FALSE)="","",VLOOKUP(O$3&amp;$A48,Westbound!$A:$J,7,FALSE)),"")</f>
        <v/>
      </c>
      <c r="P48" s="4" t="str">
        <f>IFERROR(IF(VLOOKUP(P$3&amp;$A48,Westbound!$A:$J,7,FALSE)="","",VLOOKUP(P$3&amp;$A48,Westbound!$A:$J,7,FALSE)),"")</f>
        <v/>
      </c>
      <c r="Q48" s="17" t="str">
        <f t="shared" si="7"/>
        <v/>
      </c>
    </row>
    <row r="49" spans="1:17" x14ac:dyDescent="0.25">
      <c r="A49" s="174" t="s">
        <v>620</v>
      </c>
      <c r="B49" s="4" t="str">
        <f>IFERROR(IF(VLOOKUP(B$3&amp;$A49,Northbound!$A:$J,7,FALSE)="","",VLOOKUP(B$3&amp;$A49,Northbound!$A:$J,7,FALSE)),"")</f>
        <v/>
      </c>
      <c r="C49" s="4">
        <f>IFERROR(IF(VLOOKUP(C$3&amp;$A49,Northbound!$A:$J,7,FALSE)="","",VLOOKUP(C$3&amp;$A49,Northbound!$A:$J,7,FALSE)),"")</f>
        <v>0</v>
      </c>
      <c r="D49" s="4" t="str">
        <f>IFERROR(IF(VLOOKUP(D$3&amp;$A49,Northbound!$A:$J,7,FALSE)="","",VLOOKUP(D$3&amp;$A49,Northbound!$A:$J,7,FALSE)),"")</f>
        <v/>
      </c>
      <c r="E49" s="17">
        <f t="shared" si="4"/>
        <v>0</v>
      </c>
      <c r="F49" s="4" t="str">
        <f>IFERROR(IF(VLOOKUP(F$3&amp;$A49,Southbound!$A:$J,7,FALSE)="","",VLOOKUP(F$3&amp;$A49,Southbound!$A:$J,7,FALSE)),"")</f>
        <v/>
      </c>
      <c r="G49" s="4">
        <f>IFERROR(IF(VLOOKUP(G$3&amp;$A49,Southbound!$A:$J,7,FALSE)="","",VLOOKUP(G$3&amp;$A49,Southbound!$A:$J,7,FALSE)),"")</f>
        <v>0</v>
      </c>
      <c r="H49" s="4" t="str">
        <f>IFERROR(IF(VLOOKUP(H$3&amp;$A49,Southbound!$A:$J,7,FALSE)="","",VLOOKUP(H$3&amp;$A49,Southbound!$A:$J,7,FALSE)),"")</f>
        <v/>
      </c>
      <c r="I49" s="17">
        <f t="shared" si="5"/>
        <v>0</v>
      </c>
      <c r="J49" s="4" t="str">
        <f>IFERROR(IF(VLOOKUP(J$3&amp;$A49,Eastbound!$A:$J,7,FALSE)="","",VLOOKUP(J$3&amp;$A49,Eastbound!$A:$J,7,FALSE)),"")</f>
        <v/>
      </c>
      <c r="K49" s="4" t="str">
        <f>IFERROR(IF(VLOOKUP(K$3&amp;$A49,Eastbound!$A:$J,7,FALSE)="","",VLOOKUP(K$3&amp;$A49,Eastbound!$A:$J,7,FALSE)),"")</f>
        <v/>
      </c>
      <c r="L49" s="4" t="str">
        <f>IFERROR(IF(VLOOKUP(L$3&amp;$A49,Eastbound!$A:$J,7,FALSE)="","",VLOOKUP(L$3&amp;$A49,Eastbound!$A:$J,7,FALSE)),"")</f>
        <v/>
      </c>
      <c r="M49" s="17" t="str">
        <f t="shared" si="6"/>
        <v/>
      </c>
      <c r="N49" s="4" t="str">
        <f>IFERROR(IF(VLOOKUP(N$3&amp;$A49,Westbound!$A:$J,7,FALSE)="","",VLOOKUP(N$3&amp;$A49,Westbound!$A:$J,7,FALSE)),"")</f>
        <v/>
      </c>
      <c r="O49" s="4" t="str">
        <f>IFERROR(IF(VLOOKUP(O$3&amp;$A49,Westbound!$A:$J,7,FALSE)="","",VLOOKUP(O$3&amp;$A49,Westbound!$A:$J,7,FALSE)),"")</f>
        <v/>
      </c>
      <c r="P49" s="4" t="str">
        <f>IFERROR(IF(VLOOKUP(P$3&amp;$A49,Westbound!$A:$J,7,FALSE)="","",VLOOKUP(P$3&amp;$A49,Westbound!$A:$J,7,FALSE)),"")</f>
        <v/>
      </c>
      <c r="Q49" s="17" t="str">
        <f t="shared" si="7"/>
        <v/>
      </c>
    </row>
    <row r="50" spans="1:17" x14ac:dyDescent="0.25">
      <c r="A50" s="174" t="s">
        <v>621</v>
      </c>
      <c r="B50" s="4" t="str">
        <f>IFERROR(IF(VLOOKUP(B$3&amp;$A50,Northbound!$A:$J,7,FALSE)="","",VLOOKUP(B$3&amp;$A50,Northbound!$A:$J,7,FALSE)),"")</f>
        <v/>
      </c>
      <c r="C50" s="4">
        <f>IFERROR(IF(VLOOKUP(C$3&amp;$A50,Northbound!$A:$J,7,FALSE)="","",VLOOKUP(C$3&amp;$A50,Northbound!$A:$J,7,FALSE)),"")</f>
        <v>0</v>
      </c>
      <c r="D50" s="4" t="str">
        <f>IFERROR(IF(VLOOKUP(D$3&amp;$A50,Northbound!$A:$J,7,FALSE)="","",VLOOKUP(D$3&amp;$A50,Northbound!$A:$J,7,FALSE)),"")</f>
        <v/>
      </c>
      <c r="E50" s="17">
        <f t="shared" si="4"/>
        <v>0</v>
      </c>
      <c r="F50" s="4" t="str">
        <f>IFERROR(IF(VLOOKUP(F$3&amp;$A50,Southbound!$A:$J,7,FALSE)="","",VLOOKUP(F$3&amp;$A50,Southbound!$A:$J,7,FALSE)),"")</f>
        <v/>
      </c>
      <c r="G50" s="4">
        <f>IFERROR(IF(VLOOKUP(G$3&amp;$A50,Southbound!$A:$J,7,FALSE)="","",VLOOKUP(G$3&amp;$A50,Southbound!$A:$J,7,FALSE)),"")</f>
        <v>0</v>
      </c>
      <c r="H50" s="4" t="str">
        <f>IFERROR(IF(VLOOKUP(H$3&amp;$A50,Southbound!$A:$J,7,FALSE)="","",VLOOKUP(H$3&amp;$A50,Southbound!$A:$J,7,FALSE)),"")</f>
        <v/>
      </c>
      <c r="I50" s="17">
        <f t="shared" si="5"/>
        <v>0</v>
      </c>
      <c r="J50" s="4" t="str">
        <f>IFERROR(IF(VLOOKUP(J$3&amp;$A50,Eastbound!$A:$J,7,FALSE)="","",VLOOKUP(J$3&amp;$A50,Eastbound!$A:$J,7,FALSE)),"")</f>
        <v/>
      </c>
      <c r="K50" s="4" t="str">
        <f>IFERROR(IF(VLOOKUP(K$3&amp;$A50,Eastbound!$A:$J,7,FALSE)="","",VLOOKUP(K$3&amp;$A50,Eastbound!$A:$J,7,FALSE)),"")</f>
        <v/>
      </c>
      <c r="L50" s="4" t="str">
        <f>IFERROR(IF(VLOOKUP(L$3&amp;$A50,Eastbound!$A:$J,7,FALSE)="","",VLOOKUP(L$3&amp;$A50,Eastbound!$A:$J,7,FALSE)),"")</f>
        <v/>
      </c>
      <c r="M50" s="17" t="str">
        <f t="shared" si="6"/>
        <v/>
      </c>
      <c r="N50" s="4" t="str">
        <f>IFERROR(IF(VLOOKUP(N$3&amp;$A50,Westbound!$A:$J,7,FALSE)="","",VLOOKUP(N$3&amp;$A50,Westbound!$A:$J,7,FALSE)),"")</f>
        <v/>
      </c>
      <c r="O50" s="4" t="str">
        <f>IFERROR(IF(VLOOKUP(O$3&amp;$A50,Westbound!$A:$J,7,FALSE)="","",VLOOKUP(O$3&amp;$A50,Westbound!$A:$J,7,FALSE)),"")</f>
        <v/>
      </c>
      <c r="P50" s="4" t="str">
        <f>IFERROR(IF(VLOOKUP(P$3&amp;$A50,Westbound!$A:$J,7,FALSE)="","",VLOOKUP(P$3&amp;$A50,Westbound!$A:$J,7,FALSE)),"")</f>
        <v/>
      </c>
      <c r="Q50" s="17" t="str">
        <f t="shared" si="7"/>
        <v/>
      </c>
    </row>
    <row r="51" spans="1:17" x14ac:dyDescent="0.25">
      <c r="A51" s="174" t="s">
        <v>622</v>
      </c>
      <c r="B51" s="4">
        <f>IFERROR(IF(VLOOKUP(B$3&amp;$A51,Northbound!$A:$J,7,FALSE)="","",VLOOKUP(B$3&amp;$A51,Northbound!$A:$J,7,FALSE)),"")</f>
        <v>0</v>
      </c>
      <c r="C51" s="4" t="str">
        <f>IFERROR(IF(VLOOKUP(C$3&amp;$A51,Northbound!$A:$J,7,FALSE)="","",VLOOKUP(C$3&amp;$A51,Northbound!$A:$J,7,FALSE)),"")</f>
        <v/>
      </c>
      <c r="D51" s="4" t="str">
        <f>IFERROR(IF(VLOOKUP(D$3&amp;$A51,Northbound!$A:$J,7,FALSE)="","",VLOOKUP(D$3&amp;$A51,Northbound!$A:$J,7,FALSE)),"")</f>
        <v/>
      </c>
      <c r="E51" s="17">
        <f t="shared" si="4"/>
        <v>0</v>
      </c>
      <c r="F51" s="4">
        <f>IFERROR(IF(VLOOKUP(F$3&amp;$A51,Southbound!$A:$J,7,FALSE)="","",VLOOKUP(F$3&amp;$A51,Southbound!$A:$J,7,FALSE)),"")</f>
        <v>0</v>
      </c>
      <c r="G51" s="4" t="str">
        <f>IFERROR(IF(VLOOKUP(G$3&amp;$A51,Southbound!$A:$J,7,FALSE)="","",VLOOKUP(G$3&amp;$A51,Southbound!$A:$J,7,FALSE)),"")</f>
        <v/>
      </c>
      <c r="H51" s="4" t="str">
        <f>IFERROR(IF(VLOOKUP(H$3&amp;$A51,Southbound!$A:$J,7,FALSE)="","",VLOOKUP(H$3&amp;$A51,Southbound!$A:$J,7,FALSE)),"")</f>
        <v/>
      </c>
      <c r="I51" s="17">
        <f t="shared" si="5"/>
        <v>0</v>
      </c>
      <c r="J51" s="4" t="str">
        <f>IFERROR(IF(VLOOKUP(J$3&amp;$A51,Eastbound!$A:$J,7,FALSE)="","",VLOOKUP(J$3&amp;$A51,Eastbound!$A:$J,7,FALSE)),"")</f>
        <v/>
      </c>
      <c r="K51" s="4" t="str">
        <f>IFERROR(IF(VLOOKUP(K$3&amp;$A51,Eastbound!$A:$J,7,FALSE)="","",VLOOKUP(K$3&amp;$A51,Eastbound!$A:$J,7,FALSE)),"")</f>
        <v/>
      </c>
      <c r="L51" s="4" t="str">
        <f>IFERROR(IF(VLOOKUP(L$3&amp;$A51,Eastbound!$A:$J,7,FALSE)="","",VLOOKUP(L$3&amp;$A51,Eastbound!$A:$J,7,FALSE)),"")</f>
        <v/>
      </c>
      <c r="M51" s="17" t="str">
        <f t="shared" si="6"/>
        <v/>
      </c>
      <c r="N51" s="4" t="str">
        <f>IFERROR(IF(VLOOKUP(N$3&amp;$A51,Westbound!$A:$J,7,FALSE)="","",VLOOKUP(N$3&amp;$A51,Westbound!$A:$J,7,FALSE)),"")</f>
        <v/>
      </c>
      <c r="O51" s="4" t="str">
        <f>IFERROR(IF(VLOOKUP(O$3&amp;$A51,Westbound!$A:$J,7,FALSE)="","",VLOOKUP(O$3&amp;$A51,Westbound!$A:$J,7,FALSE)),"")</f>
        <v/>
      </c>
      <c r="P51" s="4" t="str">
        <f>IFERROR(IF(VLOOKUP(P$3&amp;$A51,Westbound!$A:$J,7,FALSE)="","",VLOOKUP(P$3&amp;$A51,Westbound!$A:$J,7,FALSE)),"")</f>
        <v/>
      </c>
      <c r="Q51" s="17" t="str">
        <f t="shared" si="7"/>
        <v/>
      </c>
    </row>
    <row r="52" spans="1:17" x14ac:dyDescent="0.25">
      <c r="A52" s="174" t="s">
        <v>623</v>
      </c>
      <c r="B52" s="4">
        <f>IFERROR(IF(VLOOKUP(B$3&amp;$A52,Northbound!$A:$J,7,FALSE)="","",VLOOKUP(B$3&amp;$A52,Northbound!$A:$J,7,FALSE)),"")</f>
        <v>0</v>
      </c>
      <c r="C52" s="4" t="str">
        <f>IFERROR(IF(VLOOKUP(C$3&amp;$A52,Northbound!$A:$J,7,FALSE)="","",VLOOKUP(C$3&amp;$A52,Northbound!$A:$J,7,FALSE)),"")</f>
        <v/>
      </c>
      <c r="D52" s="4" t="str">
        <f>IFERROR(IF(VLOOKUP(D$3&amp;$A52,Northbound!$A:$J,7,FALSE)="","",VLOOKUP(D$3&amp;$A52,Northbound!$A:$J,7,FALSE)),"")</f>
        <v/>
      </c>
      <c r="E52" s="17">
        <f t="shared" si="4"/>
        <v>0</v>
      </c>
      <c r="F52" s="4">
        <f>IFERROR(IF(VLOOKUP(F$3&amp;$A52,Southbound!$A:$J,7,FALSE)="","",VLOOKUP(F$3&amp;$A52,Southbound!$A:$J,7,FALSE)),"")</f>
        <v>0</v>
      </c>
      <c r="G52" s="4" t="str">
        <f>IFERROR(IF(VLOOKUP(G$3&amp;$A52,Southbound!$A:$J,7,FALSE)="","",VLOOKUP(G$3&amp;$A52,Southbound!$A:$J,7,FALSE)),"")</f>
        <v/>
      </c>
      <c r="H52" s="4" t="str">
        <f>IFERROR(IF(VLOOKUP(H$3&amp;$A52,Southbound!$A:$J,7,FALSE)="","",VLOOKUP(H$3&amp;$A52,Southbound!$A:$J,7,FALSE)),"")</f>
        <v/>
      </c>
      <c r="I52" s="17">
        <f t="shared" si="5"/>
        <v>0</v>
      </c>
      <c r="J52" s="4" t="str">
        <f>IFERROR(IF(VLOOKUP(J$3&amp;$A52,Eastbound!$A:$J,7,FALSE)="","",VLOOKUP(J$3&amp;$A52,Eastbound!$A:$J,7,FALSE)),"")</f>
        <v/>
      </c>
      <c r="K52" s="4" t="str">
        <f>IFERROR(IF(VLOOKUP(K$3&amp;$A52,Eastbound!$A:$J,7,FALSE)="","",VLOOKUP(K$3&amp;$A52,Eastbound!$A:$J,7,FALSE)),"")</f>
        <v/>
      </c>
      <c r="L52" s="4" t="str">
        <f>IFERROR(IF(VLOOKUP(L$3&amp;$A52,Eastbound!$A:$J,7,FALSE)="","",VLOOKUP(L$3&amp;$A52,Eastbound!$A:$J,7,FALSE)),"")</f>
        <v/>
      </c>
      <c r="M52" s="17" t="str">
        <f t="shared" si="6"/>
        <v/>
      </c>
      <c r="N52" s="4" t="str">
        <f>IFERROR(IF(VLOOKUP(N$3&amp;$A52,Westbound!$A:$J,7,FALSE)="","",VLOOKUP(N$3&amp;$A52,Westbound!$A:$J,7,FALSE)),"")</f>
        <v/>
      </c>
      <c r="O52" s="4" t="str">
        <f>IFERROR(IF(VLOOKUP(O$3&amp;$A52,Westbound!$A:$J,7,FALSE)="","",VLOOKUP(O$3&amp;$A52,Westbound!$A:$J,7,FALSE)),"")</f>
        <v/>
      </c>
      <c r="P52" s="4" t="str">
        <f>IFERROR(IF(VLOOKUP(P$3&amp;$A52,Westbound!$A:$J,7,FALSE)="","",VLOOKUP(P$3&amp;$A52,Westbound!$A:$J,7,FALSE)),"")</f>
        <v/>
      </c>
      <c r="Q52" s="17" t="str">
        <f t="shared" si="7"/>
        <v/>
      </c>
    </row>
    <row r="53" spans="1:17" x14ac:dyDescent="0.25">
      <c r="A53" s="174" t="s">
        <v>624</v>
      </c>
      <c r="B53" s="4">
        <f>IFERROR(IF(VLOOKUP(B$3&amp;$A53,Northbound!$A:$J,7,FALSE)="","",VLOOKUP(B$3&amp;$A53,Northbound!$A:$J,7,FALSE)),"")</f>
        <v>0</v>
      </c>
      <c r="C53" s="4" t="str">
        <f>IFERROR(IF(VLOOKUP(C$3&amp;$A53,Northbound!$A:$J,7,FALSE)="","",VLOOKUP(C$3&amp;$A53,Northbound!$A:$J,7,FALSE)),"")</f>
        <v/>
      </c>
      <c r="D53" s="4" t="str">
        <f>IFERROR(IF(VLOOKUP(D$3&amp;$A53,Northbound!$A:$J,7,FALSE)="","",VLOOKUP(D$3&amp;$A53,Northbound!$A:$J,7,FALSE)),"")</f>
        <v/>
      </c>
      <c r="E53" s="17">
        <f t="shared" si="4"/>
        <v>0</v>
      </c>
      <c r="F53" s="4">
        <f>IFERROR(IF(VLOOKUP(F$3&amp;$A53,Southbound!$A:$J,7,FALSE)="","",VLOOKUP(F$3&amp;$A53,Southbound!$A:$J,7,FALSE)),"")</f>
        <v>0</v>
      </c>
      <c r="G53" s="4" t="str">
        <f>IFERROR(IF(VLOOKUP(G$3&amp;$A53,Southbound!$A:$J,7,FALSE)="","",VLOOKUP(G$3&amp;$A53,Southbound!$A:$J,7,FALSE)),"")</f>
        <v/>
      </c>
      <c r="H53" s="4" t="str">
        <f>IFERROR(IF(VLOOKUP(H$3&amp;$A53,Southbound!$A:$J,7,FALSE)="","",VLOOKUP(H$3&amp;$A53,Southbound!$A:$J,7,FALSE)),"")</f>
        <v/>
      </c>
      <c r="I53" s="17">
        <f t="shared" si="5"/>
        <v>0</v>
      </c>
      <c r="J53" s="4" t="str">
        <f>IFERROR(IF(VLOOKUP(J$3&amp;$A53,Eastbound!$A:$J,7,FALSE)="","",VLOOKUP(J$3&amp;$A53,Eastbound!$A:$J,7,FALSE)),"")</f>
        <v/>
      </c>
      <c r="K53" s="4" t="str">
        <f>IFERROR(IF(VLOOKUP(K$3&amp;$A53,Eastbound!$A:$J,7,FALSE)="","",VLOOKUP(K$3&amp;$A53,Eastbound!$A:$J,7,FALSE)),"")</f>
        <v/>
      </c>
      <c r="L53" s="4" t="str">
        <f>IFERROR(IF(VLOOKUP(L$3&amp;$A53,Eastbound!$A:$J,7,FALSE)="","",VLOOKUP(L$3&amp;$A53,Eastbound!$A:$J,7,FALSE)),"")</f>
        <v/>
      </c>
      <c r="M53" s="17" t="str">
        <f t="shared" si="6"/>
        <v/>
      </c>
      <c r="N53" s="4" t="str">
        <f>IFERROR(IF(VLOOKUP(N$3&amp;$A53,Westbound!$A:$J,7,FALSE)="","",VLOOKUP(N$3&amp;$A53,Westbound!$A:$J,7,FALSE)),"")</f>
        <v/>
      </c>
      <c r="O53" s="4" t="str">
        <f>IFERROR(IF(VLOOKUP(O$3&amp;$A53,Westbound!$A:$J,7,FALSE)="","",VLOOKUP(O$3&amp;$A53,Westbound!$A:$J,7,FALSE)),"")</f>
        <v/>
      </c>
      <c r="P53" s="4" t="str">
        <f>IFERROR(IF(VLOOKUP(P$3&amp;$A53,Westbound!$A:$J,7,FALSE)="","",VLOOKUP(P$3&amp;$A53,Westbound!$A:$J,7,FALSE)),"")</f>
        <v/>
      </c>
      <c r="Q53" s="17" t="str">
        <f t="shared" si="7"/>
        <v/>
      </c>
    </row>
    <row r="54" spans="1:17" x14ac:dyDescent="0.25">
      <c r="A54" s="174" t="s">
        <v>625</v>
      </c>
      <c r="B54" s="4">
        <f>IFERROR(IF(VLOOKUP(B$3&amp;$A54,Northbound!$A:$J,7,FALSE)="","",VLOOKUP(B$3&amp;$A54,Northbound!$A:$J,7,FALSE)),"")</f>
        <v>0</v>
      </c>
      <c r="C54" s="4" t="str">
        <f>IFERROR(IF(VLOOKUP(C$3&amp;$A54,Northbound!$A:$J,7,FALSE)="","",VLOOKUP(C$3&amp;$A54,Northbound!$A:$J,7,FALSE)),"")</f>
        <v/>
      </c>
      <c r="D54" s="4" t="str">
        <f>IFERROR(IF(VLOOKUP(D$3&amp;$A54,Northbound!$A:$J,7,FALSE)="","",VLOOKUP(D$3&amp;$A54,Northbound!$A:$J,7,FALSE)),"")</f>
        <v/>
      </c>
      <c r="E54" s="17">
        <f t="shared" si="4"/>
        <v>0</v>
      </c>
      <c r="F54" s="4">
        <f>IFERROR(IF(VLOOKUP(F$3&amp;$A54,Southbound!$A:$J,7,FALSE)="","",VLOOKUP(F$3&amp;$A54,Southbound!$A:$J,7,FALSE)),"")</f>
        <v>0</v>
      </c>
      <c r="G54" s="4" t="str">
        <f>IFERROR(IF(VLOOKUP(G$3&amp;$A54,Southbound!$A:$J,7,FALSE)="","",VLOOKUP(G$3&amp;$A54,Southbound!$A:$J,7,FALSE)),"")</f>
        <v/>
      </c>
      <c r="H54" s="4" t="str">
        <f>IFERROR(IF(VLOOKUP(H$3&amp;$A54,Southbound!$A:$J,7,FALSE)="","",VLOOKUP(H$3&amp;$A54,Southbound!$A:$J,7,FALSE)),"")</f>
        <v/>
      </c>
      <c r="I54" s="17">
        <f t="shared" si="5"/>
        <v>0</v>
      </c>
      <c r="J54" s="4" t="str">
        <f>IFERROR(IF(VLOOKUP(J$3&amp;$A54,Eastbound!$A:$J,7,FALSE)="","",VLOOKUP(J$3&amp;$A54,Eastbound!$A:$J,7,FALSE)),"")</f>
        <v/>
      </c>
      <c r="K54" s="4" t="str">
        <f>IFERROR(IF(VLOOKUP(K$3&amp;$A54,Eastbound!$A:$J,7,FALSE)="","",VLOOKUP(K$3&amp;$A54,Eastbound!$A:$J,7,FALSE)),"")</f>
        <v/>
      </c>
      <c r="L54" s="4" t="str">
        <f>IFERROR(IF(VLOOKUP(L$3&amp;$A54,Eastbound!$A:$J,7,FALSE)="","",VLOOKUP(L$3&amp;$A54,Eastbound!$A:$J,7,FALSE)),"")</f>
        <v/>
      </c>
      <c r="M54" s="17" t="str">
        <f t="shared" si="6"/>
        <v/>
      </c>
      <c r="N54" s="4" t="str">
        <f>IFERROR(IF(VLOOKUP(N$3&amp;$A54,Westbound!$A:$J,7,FALSE)="","",VLOOKUP(N$3&amp;$A54,Westbound!$A:$J,7,FALSE)),"")</f>
        <v/>
      </c>
      <c r="O54" s="4" t="str">
        <f>IFERROR(IF(VLOOKUP(O$3&amp;$A54,Westbound!$A:$J,7,FALSE)="","",VLOOKUP(O$3&amp;$A54,Westbound!$A:$J,7,FALSE)),"")</f>
        <v/>
      </c>
      <c r="P54" s="4" t="str">
        <f>IFERROR(IF(VLOOKUP(P$3&amp;$A54,Westbound!$A:$J,7,FALSE)="","",VLOOKUP(P$3&amp;$A54,Westbound!$A:$J,7,FALSE)),"")</f>
        <v/>
      </c>
      <c r="Q54" s="17" t="str">
        <f t="shared" si="7"/>
        <v/>
      </c>
    </row>
    <row r="55" spans="1:17" x14ac:dyDescent="0.25">
      <c r="A55" s="174" t="s">
        <v>626</v>
      </c>
      <c r="B55" s="4">
        <f>IFERROR(IF(VLOOKUP(B$3&amp;$A55,Northbound!$A:$J,7,FALSE)="","",VLOOKUP(B$3&amp;$A55,Northbound!$A:$J,7,FALSE)),"")</f>
        <v>0</v>
      </c>
      <c r="C55" s="4" t="str">
        <f>IFERROR(IF(VLOOKUP(C$3&amp;$A55,Northbound!$A:$J,7,FALSE)="","",VLOOKUP(C$3&amp;$A55,Northbound!$A:$J,7,FALSE)),"")</f>
        <v/>
      </c>
      <c r="D55" s="4" t="str">
        <f>IFERROR(IF(VLOOKUP(D$3&amp;$A55,Northbound!$A:$J,7,FALSE)="","",VLOOKUP(D$3&amp;$A55,Northbound!$A:$J,7,FALSE)),"")</f>
        <v/>
      </c>
      <c r="E55" s="17">
        <f t="shared" si="4"/>
        <v>0</v>
      </c>
      <c r="F55" s="4">
        <f>IFERROR(IF(VLOOKUP(F$3&amp;$A55,Southbound!$A:$J,7,FALSE)="","",VLOOKUP(F$3&amp;$A55,Southbound!$A:$J,7,FALSE)),"")</f>
        <v>0</v>
      </c>
      <c r="G55" s="4" t="str">
        <f>IFERROR(IF(VLOOKUP(G$3&amp;$A55,Southbound!$A:$J,7,FALSE)="","",VLOOKUP(G$3&amp;$A55,Southbound!$A:$J,7,FALSE)),"")</f>
        <v/>
      </c>
      <c r="H55" s="4" t="str">
        <f>IFERROR(IF(VLOOKUP(H$3&amp;$A55,Southbound!$A:$J,7,FALSE)="","",VLOOKUP(H$3&amp;$A55,Southbound!$A:$J,7,FALSE)),"")</f>
        <v/>
      </c>
      <c r="I55" s="17">
        <f t="shared" si="5"/>
        <v>0</v>
      </c>
      <c r="J55" s="4" t="str">
        <f>IFERROR(IF(VLOOKUP(J$3&amp;$A55,Eastbound!$A:$J,7,FALSE)="","",VLOOKUP(J$3&amp;$A55,Eastbound!$A:$J,7,FALSE)),"")</f>
        <v/>
      </c>
      <c r="K55" s="4" t="str">
        <f>IFERROR(IF(VLOOKUP(K$3&amp;$A55,Eastbound!$A:$J,7,FALSE)="","",VLOOKUP(K$3&amp;$A55,Eastbound!$A:$J,7,FALSE)),"")</f>
        <v/>
      </c>
      <c r="L55" s="4" t="str">
        <f>IFERROR(IF(VLOOKUP(L$3&amp;$A55,Eastbound!$A:$J,7,FALSE)="","",VLOOKUP(L$3&amp;$A55,Eastbound!$A:$J,7,FALSE)),"")</f>
        <v/>
      </c>
      <c r="M55" s="17" t="str">
        <f t="shared" si="6"/>
        <v/>
      </c>
      <c r="N55" s="4" t="str">
        <f>IFERROR(IF(VLOOKUP(N$3&amp;$A55,Westbound!$A:$J,7,FALSE)="","",VLOOKUP(N$3&amp;$A55,Westbound!$A:$J,7,FALSE)),"")</f>
        <v/>
      </c>
      <c r="O55" s="4" t="str">
        <f>IFERROR(IF(VLOOKUP(O$3&amp;$A55,Westbound!$A:$J,7,FALSE)="","",VLOOKUP(O$3&amp;$A55,Westbound!$A:$J,7,FALSE)),"")</f>
        <v/>
      </c>
      <c r="P55" s="4" t="str">
        <f>IFERROR(IF(VLOOKUP(P$3&amp;$A55,Westbound!$A:$J,7,FALSE)="","",VLOOKUP(P$3&amp;$A55,Westbound!$A:$J,7,FALSE)),"")</f>
        <v/>
      </c>
      <c r="Q55" s="17" t="str">
        <f t="shared" si="7"/>
        <v/>
      </c>
    </row>
    <row r="56" spans="1:17" x14ac:dyDescent="0.25">
      <c r="A56" s="174" t="s">
        <v>627</v>
      </c>
      <c r="B56" s="4">
        <f>IFERROR(IF(VLOOKUP(B$3&amp;$A56,Northbound!$A:$J,7,FALSE)="","",VLOOKUP(B$3&amp;$A56,Northbound!$A:$J,7,FALSE)),"")</f>
        <v>0</v>
      </c>
      <c r="C56" s="4" t="str">
        <f>IFERROR(IF(VLOOKUP(C$3&amp;$A56,Northbound!$A:$J,7,FALSE)="","",VLOOKUP(C$3&amp;$A56,Northbound!$A:$J,7,FALSE)),"")</f>
        <v/>
      </c>
      <c r="D56" s="4" t="str">
        <f>IFERROR(IF(VLOOKUP(D$3&amp;$A56,Northbound!$A:$J,7,FALSE)="","",VLOOKUP(D$3&amp;$A56,Northbound!$A:$J,7,FALSE)),"")</f>
        <v/>
      </c>
      <c r="E56" s="17">
        <f t="shared" si="4"/>
        <v>0</v>
      </c>
      <c r="F56" s="4">
        <f>IFERROR(IF(VLOOKUP(F$3&amp;$A56,Southbound!$A:$J,7,FALSE)="","",VLOOKUP(F$3&amp;$A56,Southbound!$A:$J,7,FALSE)),"")</f>
        <v>0</v>
      </c>
      <c r="G56" s="4" t="str">
        <f>IFERROR(IF(VLOOKUP(G$3&amp;$A56,Southbound!$A:$J,7,FALSE)="","",VLOOKUP(G$3&amp;$A56,Southbound!$A:$J,7,FALSE)),"")</f>
        <v/>
      </c>
      <c r="H56" s="4" t="str">
        <f>IFERROR(IF(VLOOKUP(H$3&amp;$A56,Southbound!$A:$J,7,FALSE)="","",VLOOKUP(H$3&amp;$A56,Southbound!$A:$J,7,FALSE)),"")</f>
        <v/>
      </c>
      <c r="I56" s="17">
        <f t="shared" si="5"/>
        <v>0</v>
      </c>
      <c r="J56" s="4" t="str">
        <f>IFERROR(IF(VLOOKUP(J$3&amp;$A56,Eastbound!$A:$J,7,FALSE)="","",VLOOKUP(J$3&amp;$A56,Eastbound!$A:$J,7,FALSE)),"")</f>
        <v/>
      </c>
      <c r="K56" s="4" t="str">
        <f>IFERROR(IF(VLOOKUP(K$3&amp;$A56,Eastbound!$A:$J,7,FALSE)="","",VLOOKUP(K$3&amp;$A56,Eastbound!$A:$J,7,FALSE)),"")</f>
        <v/>
      </c>
      <c r="L56" s="4" t="str">
        <f>IFERROR(IF(VLOOKUP(L$3&amp;$A56,Eastbound!$A:$J,7,FALSE)="","",VLOOKUP(L$3&amp;$A56,Eastbound!$A:$J,7,FALSE)),"")</f>
        <v/>
      </c>
      <c r="M56" s="17" t="str">
        <f t="shared" si="6"/>
        <v/>
      </c>
      <c r="N56" s="4" t="str">
        <f>IFERROR(IF(VLOOKUP(N$3&amp;$A56,Westbound!$A:$J,7,FALSE)="","",VLOOKUP(N$3&amp;$A56,Westbound!$A:$J,7,FALSE)),"")</f>
        <v/>
      </c>
      <c r="O56" s="4" t="str">
        <f>IFERROR(IF(VLOOKUP(O$3&amp;$A56,Westbound!$A:$J,7,FALSE)="","",VLOOKUP(O$3&amp;$A56,Westbound!$A:$J,7,FALSE)),"")</f>
        <v/>
      </c>
      <c r="P56" s="4" t="str">
        <f>IFERROR(IF(VLOOKUP(P$3&amp;$A56,Westbound!$A:$J,7,FALSE)="","",VLOOKUP(P$3&amp;$A56,Westbound!$A:$J,7,FALSE)),"")</f>
        <v/>
      </c>
      <c r="Q56" s="17" t="str">
        <f t="shared" si="7"/>
        <v/>
      </c>
    </row>
    <row r="57" spans="1:17" x14ac:dyDescent="0.25">
      <c r="A57" s="174" t="s">
        <v>628</v>
      </c>
      <c r="B57" s="4">
        <f>IFERROR(IF(VLOOKUP(B$3&amp;$A57,Northbound!$A:$J,7,FALSE)="","",VLOOKUP(B$3&amp;$A57,Northbound!$A:$J,7,FALSE)),"")</f>
        <v>0</v>
      </c>
      <c r="C57" s="4" t="str">
        <f>IFERROR(IF(VLOOKUP(C$3&amp;$A57,Northbound!$A:$J,7,FALSE)="","",VLOOKUP(C$3&amp;$A57,Northbound!$A:$J,7,FALSE)),"")</f>
        <v/>
      </c>
      <c r="D57" s="4" t="str">
        <f>IFERROR(IF(VLOOKUP(D$3&amp;$A57,Northbound!$A:$J,7,FALSE)="","",VLOOKUP(D$3&amp;$A57,Northbound!$A:$J,7,FALSE)),"")</f>
        <v/>
      </c>
      <c r="E57" s="17">
        <f t="shared" si="4"/>
        <v>0</v>
      </c>
      <c r="F57" s="4">
        <f>IFERROR(IF(VLOOKUP(F$3&amp;$A57,Southbound!$A:$J,7,FALSE)="","",VLOOKUP(F$3&amp;$A57,Southbound!$A:$J,7,FALSE)),"")</f>
        <v>0</v>
      </c>
      <c r="G57" s="4" t="str">
        <f>IFERROR(IF(VLOOKUP(G$3&amp;$A57,Southbound!$A:$J,7,FALSE)="","",VLOOKUP(G$3&amp;$A57,Southbound!$A:$J,7,FALSE)),"")</f>
        <v/>
      </c>
      <c r="H57" s="4" t="str">
        <f>IFERROR(IF(VLOOKUP(H$3&amp;$A57,Southbound!$A:$J,7,FALSE)="","",VLOOKUP(H$3&amp;$A57,Southbound!$A:$J,7,FALSE)),"")</f>
        <v/>
      </c>
      <c r="I57" s="17">
        <f t="shared" si="5"/>
        <v>0</v>
      </c>
      <c r="J57" s="4" t="str">
        <f>IFERROR(IF(VLOOKUP(J$3&amp;$A57,Eastbound!$A:$J,7,FALSE)="","",VLOOKUP(J$3&amp;$A57,Eastbound!$A:$J,7,FALSE)),"")</f>
        <v/>
      </c>
      <c r="K57" s="4" t="str">
        <f>IFERROR(IF(VLOOKUP(K$3&amp;$A57,Eastbound!$A:$J,7,FALSE)="","",VLOOKUP(K$3&amp;$A57,Eastbound!$A:$J,7,FALSE)),"")</f>
        <v/>
      </c>
      <c r="L57" s="4" t="str">
        <f>IFERROR(IF(VLOOKUP(L$3&amp;$A57,Eastbound!$A:$J,7,FALSE)="","",VLOOKUP(L$3&amp;$A57,Eastbound!$A:$J,7,FALSE)),"")</f>
        <v/>
      </c>
      <c r="M57" s="17" t="str">
        <f t="shared" si="6"/>
        <v/>
      </c>
      <c r="N57" s="4" t="str">
        <f>IFERROR(IF(VLOOKUP(N$3&amp;$A57,Westbound!$A:$J,7,FALSE)="","",VLOOKUP(N$3&amp;$A57,Westbound!$A:$J,7,FALSE)),"")</f>
        <v/>
      </c>
      <c r="O57" s="4" t="str">
        <f>IFERROR(IF(VLOOKUP(O$3&amp;$A57,Westbound!$A:$J,7,FALSE)="","",VLOOKUP(O$3&amp;$A57,Westbound!$A:$J,7,FALSE)),"")</f>
        <v/>
      </c>
      <c r="P57" s="4" t="str">
        <f>IFERROR(IF(VLOOKUP(P$3&amp;$A57,Westbound!$A:$J,7,FALSE)="","",VLOOKUP(P$3&amp;$A57,Westbound!$A:$J,7,FALSE)),"")</f>
        <v/>
      </c>
      <c r="Q57" s="17" t="str">
        <f t="shared" si="7"/>
        <v/>
      </c>
    </row>
    <row r="58" spans="1:17" x14ac:dyDescent="0.25">
      <c r="A58" s="174" t="s">
        <v>629</v>
      </c>
      <c r="B58" s="4">
        <f>IFERROR(IF(VLOOKUP(B$3&amp;$A58,Northbound!$A:$J,7,FALSE)="","",VLOOKUP(B$3&amp;$A58,Northbound!$A:$J,7,FALSE)),"")</f>
        <v>0</v>
      </c>
      <c r="C58" s="4" t="str">
        <f>IFERROR(IF(VLOOKUP(C$3&amp;$A58,Northbound!$A:$J,7,FALSE)="","",VLOOKUP(C$3&amp;$A58,Northbound!$A:$J,7,FALSE)),"")</f>
        <v/>
      </c>
      <c r="D58" s="4" t="str">
        <f>IFERROR(IF(VLOOKUP(D$3&amp;$A58,Northbound!$A:$J,7,FALSE)="","",VLOOKUP(D$3&amp;$A58,Northbound!$A:$J,7,FALSE)),"")</f>
        <v/>
      </c>
      <c r="E58" s="17">
        <f t="shared" si="4"/>
        <v>0</v>
      </c>
      <c r="F58" s="4">
        <f>IFERROR(IF(VLOOKUP(F$3&amp;$A58,Southbound!$A:$J,7,FALSE)="","",VLOOKUP(F$3&amp;$A58,Southbound!$A:$J,7,FALSE)),"")</f>
        <v>0</v>
      </c>
      <c r="G58" s="4" t="str">
        <f>IFERROR(IF(VLOOKUP(G$3&amp;$A58,Southbound!$A:$J,7,FALSE)="","",VLOOKUP(G$3&amp;$A58,Southbound!$A:$J,7,FALSE)),"")</f>
        <v/>
      </c>
      <c r="H58" s="4" t="str">
        <f>IFERROR(IF(VLOOKUP(H$3&amp;$A58,Southbound!$A:$J,7,FALSE)="","",VLOOKUP(H$3&amp;$A58,Southbound!$A:$J,7,FALSE)),"")</f>
        <v/>
      </c>
      <c r="I58" s="17">
        <f t="shared" si="5"/>
        <v>0</v>
      </c>
      <c r="J58" s="4" t="str">
        <f>IFERROR(IF(VLOOKUP(J$3&amp;$A58,Eastbound!$A:$J,7,FALSE)="","",VLOOKUP(J$3&amp;$A58,Eastbound!$A:$J,7,FALSE)),"")</f>
        <v/>
      </c>
      <c r="K58" s="4" t="str">
        <f>IFERROR(IF(VLOOKUP(K$3&amp;$A58,Eastbound!$A:$J,7,FALSE)="","",VLOOKUP(K$3&amp;$A58,Eastbound!$A:$J,7,FALSE)),"")</f>
        <v/>
      </c>
      <c r="L58" s="4" t="str">
        <f>IFERROR(IF(VLOOKUP(L$3&amp;$A58,Eastbound!$A:$J,7,FALSE)="","",VLOOKUP(L$3&amp;$A58,Eastbound!$A:$J,7,FALSE)),"")</f>
        <v/>
      </c>
      <c r="M58" s="17" t="str">
        <f t="shared" si="6"/>
        <v/>
      </c>
      <c r="N58" s="4" t="str">
        <f>IFERROR(IF(VLOOKUP(N$3&amp;$A58,Westbound!$A:$J,7,FALSE)="","",VLOOKUP(N$3&amp;$A58,Westbound!$A:$J,7,FALSE)),"")</f>
        <v/>
      </c>
      <c r="O58" s="4" t="str">
        <f>IFERROR(IF(VLOOKUP(O$3&amp;$A58,Westbound!$A:$J,7,FALSE)="","",VLOOKUP(O$3&amp;$A58,Westbound!$A:$J,7,FALSE)),"")</f>
        <v/>
      </c>
      <c r="P58" s="4" t="str">
        <f>IFERROR(IF(VLOOKUP(P$3&amp;$A58,Westbound!$A:$J,7,FALSE)="","",VLOOKUP(P$3&amp;$A58,Westbound!$A:$J,7,FALSE)),"")</f>
        <v/>
      </c>
      <c r="Q58" s="17" t="str">
        <f t="shared" si="7"/>
        <v/>
      </c>
    </row>
    <row r="59" spans="1:17" x14ac:dyDescent="0.25">
      <c r="A59" s="174" t="s">
        <v>630</v>
      </c>
      <c r="B59" s="4">
        <f>IFERROR(IF(VLOOKUP(B$3&amp;$A59,Northbound!$A:$J,7,FALSE)="","",VLOOKUP(B$3&amp;$A59,Northbound!$A:$J,7,FALSE)),"")</f>
        <v>0</v>
      </c>
      <c r="C59" s="4" t="str">
        <f>IFERROR(IF(VLOOKUP(C$3&amp;$A59,Northbound!$A:$J,7,FALSE)="","",VLOOKUP(C$3&amp;$A59,Northbound!$A:$J,7,FALSE)),"")</f>
        <v/>
      </c>
      <c r="D59" s="4" t="str">
        <f>IFERROR(IF(VLOOKUP(D$3&amp;$A59,Northbound!$A:$J,7,FALSE)="","",VLOOKUP(D$3&amp;$A59,Northbound!$A:$J,7,FALSE)),"")</f>
        <v/>
      </c>
      <c r="E59" s="17">
        <f t="shared" si="4"/>
        <v>0</v>
      </c>
      <c r="F59" s="4">
        <f>IFERROR(IF(VLOOKUP(F$3&amp;$A59,Southbound!$A:$J,7,FALSE)="","",VLOOKUP(F$3&amp;$A59,Southbound!$A:$J,7,FALSE)),"")</f>
        <v>0</v>
      </c>
      <c r="G59" s="4" t="str">
        <f>IFERROR(IF(VLOOKUP(G$3&amp;$A59,Southbound!$A:$J,7,FALSE)="","",VLOOKUP(G$3&amp;$A59,Southbound!$A:$J,7,FALSE)),"")</f>
        <v/>
      </c>
      <c r="H59" s="4" t="str">
        <f>IFERROR(IF(VLOOKUP(H$3&amp;$A59,Southbound!$A:$J,7,FALSE)="","",VLOOKUP(H$3&amp;$A59,Southbound!$A:$J,7,FALSE)),"")</f>
        <v/>
      </c>
      <c r="I59" s="17">
        <f t="shared" si="5"/>
        <v>0</v>
      </c>
      <c r="J59" s="4" t="str">
        <f>IFERROR(IF(VLOOKUP(J$3&amp;$A59,Eastbound!$A:$J,7,FALSE)="","",VLOOKUP(J$3&amp;$A59,Eastbound!$A:$J,7,FALSE)),"")</f>
        <v/>
      </c>
      <c r="K59" s="4" t="str">
        <f>IFERROR(IF(VLOOKUP(K$3&amp;$A59,Eastbound!$A:$J,7,FALSE)="","",VLOOKUP(K$3&amp;$A59,Eastbound!$A:$J,7,FALSE)),"")</f>
        <v/>
      </c>
      <c r="L59" s="4" t="str">
        <f>IFERROR(IF(VLOOKUP(L$3&amp;$A59,Eastbound!$A:$J,7,FALSE)="","",VLOOKUP(L$3&amp;$A59,Eastbound!$A:$J,7,FALSE)),"")</f>
        <v/>
      </c>
      <c r="M59" s="17" t="str">
        <f t="shared" si="6"/>
        <v/>
      </c>
      <c r="N59" s="4" t="str">
        <f>IFERROR(IF(VLOOKUP(N$3&amp;$A59,Westbound!$A:$J,7,FALSE)="","",VLOOKUP(N$3&amp;$A59,Westbound!$A:$J,7,FALSE)),"")</f>
        <v/>
      </c>
      <c r="O59" s="4" t="str">
        <f>IFERROR(IF(VLOOKUP(O$3&amp;$A59,Westbound!$A:$J,7,FALSE)="","",VLOOKUP(O$3&amp;$A59,Westbound!$A:$J,7,FALSE)),"")</f>
        <v/>
      </c>
      <c r="P59" s="4" t="str">
        <f>IFERROR(IF(VLOOKUP(P$3&amp;$A59,Westbound!$A:$J,7,FALSE)="","",VLOOKUP(P$3&amp;$A59,Westbound!$A:$J,7,FALSE)),"")</f>
        <v/>
      </c>
      <c r="Q59" s="17" t="str">
        <f t="shared" si="7"/>
        <v/>
      </c>
    </row>
    <row r="60" spans="1:17" x14ac:dyDescent="0.25">
      <c r="A60" s="174" t="s">
        <v>631</v>
      </c>
      <c r="B60" s="4">
        <f>IFERROR(IF(VLOOKUP(B$3&amp;$A60,Northbound!$A:$J,7,FALSE)="","",VLOOKUP(B$3&amp;$A60,Northbound!$A:$J,7,FALSE)),"")</f>
        <v>0</v>
      </c>
      <c r="C60" s="4" t="str">
        <f>IFERROR(IF(VLOOKUP(C$3&amp;$A60,Northbound!$A:$J,7,FALSE)="","",VLOOKUP(C$3&amp;$A60,Northbound!$A:$J,7,FALSE)),"")</f>
        <v/>
      </c>
      <c r="D60" s="4" t="str">
        <f>IFERROR(IF(VLOOKUP(D$3&amp;$A60,Northbound!$A:$J,7,FALSE)="","",VLOOKUP(D$3&amp;$A60,Northbound!$A:$J,7,FALSE)),"")</f>
        <v/>
      </c>
      <c r="E60" s="17">
        <f t="shared" si="4"/>
        <v>0</v>
      </c>
      <c r="F60" s="4">
        <f>IFERROR(IF(VLOOKUP(F$3&amp;$A60,Southbound!$A:$J,7,FALSE)="","",VLOOKUP(F$3&amp;$A60,Southbound!$A:$J,7,FALSE)),"")</f>
        <v>0</v>
      </c>
      <c r="G60" s="4" t="str">
        <f>IFERROR(IF(VLOOKUP(G$3&amp;$A60,Southbound!$A:$J,7,FALSE)="","",VLOOKUP(G$3&amp;$A60,Southbound!$A:$J,7,FALSE)),"")</f>
        <v/>
      </c>
      <c r="H60" s="4" t="str">
        <f>IFERROR(IF(VLOOKUP(H$3&amp;$A60,Southbound!$A:$J,7,FALSE)="","",VLOOKUP(H$3&amp;$A60,Southbound!$A:$J,7,FALSE)),"")</f>
        <v/>
      </c>
      <c r="I60" s="17">
        <f t="shared" si="5"/>
        <v>0</v>
      </c>
      <c r="J60" s="4" t="str">
        <f>IFERROR(IF(VLOOKUP(J$3&amp;$A60,Eastbound!$A:$J,7,FALSE)="","",VLOOKUP(J$3&amp;$A60,Eastbound!$A:$J,7,FALSE)),"")</f>
        <v/>
      </c>
      <c r="K60" s="4" t="str">
        <f>IFERROR(IF(VLOOKUP(K$3&amp;$A60,Eastbound!$A:$J,7,FALSE)="","",VLOOKUP(K$3&amp;$A60,Eastbound!$A:$J,7,FALSE)),"")</f>
        <v/>
      </c>
      <c r="L60" s="4" t="str">
        <f>IFERROR(IF(VLOOKUP(L$3&amp;$A60,Eastbound!$A:$J,7,FALSE)="","",VLOOKUP(L$3&amp;$A60,Eastbound!$A:$J,7,FALSE)),"")</f>
        <v/>
      </c>
      <c r="M60" s="17" t="str">
        <f t="shared" si="6"/>
        <v/>
      </c>
      <c r="N60" s="4" t="str">
        <f>IFERROR(IF(VLOOKUP(N$3&amp;$A60,Westbound!$A:$J,7,FALSE)="","",VLOOKUP(N$3&amp;$A60,Westbound!$A:$J,7,FALSE)),"")</f>
        <v/>
      </c>
      <c r="O60" s="4" t="str">
        <f>IFERROR(IF(VLOOKUP(O$3&amp;$A60,Westbound!$A:$J,7,FALSE)="","",VLOOKUP(O$3&amp;$A60,Westbound!$A:$J,7,FALSE)),"")</f>
        <v/>
      </c>
      <c r="P60" s="4" t="str">
        <f>IFERROR(IF(VLOOKUP(P$3&amp;$A60,Westbound!$A:$J,7,FALSE)="","",VLOOKUP(P$3&amp;$A60,Westbound!$A:$J,7,FALSE)),"")</f>
        <v/>
      </c>
      <c r="Q60" s="17" t="str">
        <f t="shared" si="7"/>
        <v/>
      </c>
    </row>
    <row r="61" spans="1:17" x14ac:dyDescent="0.25">
      <c r="A61" s="174" t="s">
        <v>632</v>
      </c>
      <c r="B61" s="4">
        <f>IFERROR(IF(VLOOKUP(B$3&amp;$A61,Northbound!$A:$J,7,FALSE)="","",VLOOKUP(B$3&amp;$A61,Northbound!$A:$J,7,FALSE)),"")</f>
        <v>0</v>
      </c>
      <c r="C61" s="4" t="str">
        <f>IFERROR(IF(VLOOKUP(C$3&amp;$A61,Northbound!$A:$J,7,FALSE)="","",VLOOKUP(C$3&amp;$A61,Northbound!$A:$J,7,FALSE)),"")</f>
        <v/>
      </c>
      <c r="D61" s="4" t="str">
        <f>IFERROR(IF(VLOOKUP(D$3&amp;$A61,Northbound!$A:$J,7,FALSE)="","",VLOOKUP(D$3&amp;$A61,Northbound!$A:$J,7,FALSE)),"")</f>
        <v/>
      </c>
      <c r="E61" s="17">
        <f t="shared" si="4"/>
        <v>0</v>
      </c>
      <c r="F61" s="4">
        <f>IFERROR(IF(VLOOKUP(F$3&amp;$A61,Southbound!$A:$J,7,FALSE)="","",VLOOKUP(F$3&amp;$A61,Southbound!$A:$J,7,FALSE)),"")</f>
        <v>0</v>
      </c>
      <c r="G61" s="4" t="str">
        <f>IFERROR(IF(VLOOKUP(G$3&amp;$A61,Southbound!$A:$J,7,FALSE)="","",VLOOKUP(G$3&amp;$A61,Southbound!$A:$J,7,FALSE)),"")</f>
        <v/>
      </c>
      <c r="H61" s="4" t="str">
        <f>IFERROR(IF(VLOOKUP(H$3&amp;$A61,Southbound!$A:$J,7,FALSE)="","",VLOOKUP(H$3&amp;$A61,Southbound!$A:$J,7,FALSE)),"")</f>
        <v/>
      </c>
      <c r="I61" s="17">
        <f t="shared" si="5"/>
        <v>0</v>
      </c>
      <c r="J61" s="4" t="str">
        <f>IFERROR(IF(VLOOKUP(J$3&amp;$A61,Eastbound!$A:$J,7,FALSE)="","",VLOOKUP(J$3&amp;$A61,Eastbound!$A:$J,7,FALSE)),"")</f>
        <v/>
      </c>
      <c r="K61" s="4" t="str">
        <f>IFERROR(IF(VLOOKUP(K$3&amp;$A61,Eastbound!$A:$J,7,FALSE)="","",VLOOKUP(K$3&amp;$A61,Eastbound!$A:$J,7,FALSE)),"")</f>
        <v/>
      </c>
      <c r="L61" s="4" t="str">
        <f>IFERROR(IF(VLOOKUP(L$3&amp;$A61,Eastbound!$A:$J,7,FALSE)="","",VLOOKUP(L$3&amp;$A61,Eastbound!$A:$J,7,FALSE)),"")</f>
        <v/>
      </c>
      <c r="M61" s="17" t="str">
        <f t="shared" si="6"/>
        <v/>
      </c>
      <c r="N61" s="4" t="str">
        <f>IFERROR(IF(VLOOKUP(N$3&amp;$A61,Westbound!$A:$J,7,FALSE)="","",VLOOKUP(N$3&amp;$A61,Westbound!$A:$J,7,FALSE)),"")</f>
        <v/>
      </c>
      <c r="O61" s="4" t="str">
        <f>IFERROR(IF(VLOOKUP(O$3&amp;$A61,Westbound!$A:$J,7,FALSE)="","",VLOOKUP(O$3&amp;$A61,Westbound!$A:$J,7,FALSE)),"")</f>
        <v/>
      </c>
      <c r="P61" s="4" t="str">
        <f>IFERROR(IF(VLOOKUP(P$3&amp;$A61,Westbound!$A:$J,7,FALSE)="","",VLOOKUP(P$3&amp;$A61,Westbound!$A:$J,7,FALSE)),"")</f>
        <v/>
      </c>
      <c r="Q61" s="17" t="str">
        <f t="shared" si="7"/>
        <v/>
      </c>
    </row>
    <row r="62" spans="1:17" x14ac:dyDescent="0.25">
      <c r="A62" s="174" t="s">
        <v>633</v>
      </c>
      <c r="B62" s="4">
        <f>IFERROR(IF(VLOOKUP(B$3&amp;$A62,Northbound!$A:$J,7,FALSE)="","",VLOOKUP(B$3&amp;$A62,Northbound!$A:$J,7,FALSE)),"")</f>
        <v>0</v>
      </c>
      <c r="C62" s="4" t="str">
        <f>IFERROR(IF(VLOOKUP(C$3&amp;$A62,Northbound!$A:$J,7,FALSE)="","",VLOOKUP(C$3&amp;$A62,Northbound!$A:$J,7,FALSE)),"")</f>
        <v/>
      </c>
      <c r="D62" s="4" t="str">
        <f>IFERROR(IF(VLOOKUP(D$3&amp;$A62,Northbound!$A:$J,7,FALSE)="","",VLOOKUP(D$3&amp;$A62,Northbound!$A:$J,7,FALSE)),"")</f>
        <v/>
      </c>
      <c r="E62" s="17">
        <f t="shared" si="4"/>
        <v>0</v>
      </c>
      <c r="F62" s="4">
        <f>IFERROR(IF(VLOOKUP(F$3&amp;$A62,Southbound!$A:$J,7,FALSE)="","",VLOOKUP(F$3&amp;$A62,Southbound!$A:$J,7,FALSE)),"")</f>
        <v>0</v>
      </c>
      <c r="G62" s="4" t="str">
        <f>IFERROR(IF(VLOOKUP(G$3&amp;$A62,Southbound!$A:$J,7,FALSE)="","",VLOOKUP(G$3&amp;$A62,Southbound!$A:$J,7,FALSE)),"")</f>
        <v/>
      </c>
      <c r="H62" s="4" t="str">
        <f>IFERROR(IF(VLOOKUP(H$3&amp;$A62,Southbound!$A:$J,7,FALSE)="","",VLOOKUP(H$3&amp;$A62,Southbound!$A:$J,7,FALSE)),"")</f>
        <v/>
      </c>
      <c r="I62" s="17">
        <f t="shared" si="5"/>
        <v>0</v>
      </c>
      <c r="J62" s="4" t="str">
        <f>IFERROR(IF(VLOOKUP(J$3&amp;$A62,Eastbound!$A:$J,7,FALSE)="","",VLOOKUP(J$3&amp;$A62,Eastbound!$A:$J,7,FALSE)),"")</f>
        <v/>
      </c>
      <c r="K62" s="4" t="str">
        <f>IFERROR(IF(VLOOKUP(K$3&amp;$A62,Eastbound!$A:$J,7,FALSE)="","",VLOOKUP(K$3&amp;$A62,Eastbound!$A:$J,7,FALSE)),"")</f>
        <v/>
      </c>
      <c r="L62" s="4" t="str">
        <f>IFERROR(IF(VLOOKUP(L$3&amp;$A62,Eastbound!$A:$J,7,FALSE)="","",VLOOKUP(L$3&amp;$A62,Eastbound!$A:$J,7,FALSE)),"")</f>
        <v/>
      </c>
      <c r="M62" s="17" t="str">
        <f t="shared" si="6"/>
        <v/>
      </c>
      <c r="N62" s="4" t="str">
        <f>IFERROR(IF(VLOOKUP(N$3&amp;$A62,Westbound!$A:$J,7,FALSE)="","",VLOOKUP(N$3&amp;$A62,Westbound!$A:$J,7,FALSE)),"")</f>
        <v/>
      </c>
      <c r="O62" s="4" t="str">
        <f>IFERROR(IF(VLOOKUP(O$3&amp;$A62,Westbound!$A:$J,7,FALSE)="","",VLOOKUP(O$3&amp;$A62,Westbound!$A:$J,7,FALSE)),"")</f>
        <v/>
      </c>
      <c r="P62" s="4" t="str">
        <f>IFERROR(IF(VLOOKUP(P$3&amp;$A62,Westbound!$A:$J,7,FALSE)="","",VLOOKUP(P$3&amp;$A62,Westbound!$A:$J,7,FALSE)),"")</f>
        <v/>
      </c>
      <c r="Q62" s="17" t="str">
        <f t="shared" si="7"/>
        <v/>
      </c>
    </row>
    <row r="63" spans="1:17" x14ac:dyDescent="0.25">
      <c r="A63" s="174" t="s">
        <v>634</v>
      </c>
      <c r="B63" s="4">
        <f>IFERROR(IF(VLOOKUP(B$3&amp;$A63,Northbound!$A:$J,7,FALSE)="","",VLOOKUP(B$3&amp;$A63,Northbound!$A:$J,7,FALSE)),"")</f>
        <v>0</v>
      </c>
      <c r="C63" s="4" t="str">
        <f>IFERROR(IF(VLOOKUP(C$3&amp;$A63,Northbound!$A:$J,7,FALSE)="","",VLOOKUP(C$3&amp;$A63,Northbound!$A:$J,7,FALSE)),"")</f>
        <v/>
      </c>
      <c r="D63" s="4" t="str">
        <f>IFERROR(IF(VLOOKUP(D$3&amp;$A63,Northbound!$A:$J,7,FALSE)="","",VLOOKUP(D$3&amp;$A63,Northbound!$A:$J,7,FALSE)),"")</f>
        <v/>
      </c>
      <c r="E63" s="17">
        <f t="shared" si="4"/>
        <v>0</v>
      </c>
      <c r="F63" s="4">
        <f>IFERROR(IF(VLOOKUP(F$3&amp;$A63,Southbound!$A:$J,7,FALSE)="","",VLOOKUP(F$3&amp;$A63,Southbound!$A:$J,7,FALSE)),"")</f>
        <v>0</v>
      </c>
      <c r="G63" s="4" t="str">
        <f>IFERROR(IF(VLOOKUP(G$3&amp;$A63,Southbound!$A:$J,7,FALSE)="","",VLOOKUP(G$3&amp;$A63,Southbound!$A:$J,7,FALSE)),"")</f>
        <v/>
      </c>
      <c r="H63" s="4" t="str">
        <f>IFERROR(IF(VLOOKUP(H$3&amp;$A63,Southbound!$A:$J,7,FALSE)="","",VLOOKUP(H$3&amp;$A63,Southbound!$A:$J,7,FALSE)),"")</f>
        <v/>
      </c>
      <c r="I63" s="17">
        <f t="shared" si="5"/>
        <v>0</v>
      </c>
      <c r="J63" s="4" t="str">
        <f>IFERROR(IF(VLOOKUP(J$3&amp;$A63,Eastbound!$A:$J,7,FALSE)="","",VLOOKUP(J$3&amp;$A63,Eastbound!$A:$J,7,FALSE)),"")</f>
        <v/>
      </c>
      <c r="K63" s="4" t="str">
        <f>IFERROR(IF(VLOOKUP(K$3&amp;$A63,Eastbound!$A:$J,7,FALSE)="","",VLOOKUP(K$3&amp;$A63,Eastbound!$A:$J,7,FALSE)),"")</f>
        <v/>
      </c>
      <c r="L63" s="4" t="str">
        <f>IFERROR(IF(VLOOKUP(L$3&amp;$A63,Eastbound!$A:$J,7,FALSE)="","",VLOOKUP(L$3&amp;$A63,Eastbound!$A:$J,7,FALSE)),"")</f>
        <v/>
      </c>
      <c r="M63" s="17" t="str">
        <f t="shared" si="6"/>
        <v/>
      </c>
      <c r="N63" s="4" t="str">
        <f>IFERROR(IF(VLOOKUP(N$3&amp;$A63,Westbound!$A:$J,7,FALSE)="","",VLOOKUP(N$3&amp;$A63,Westbound!$A:$J,7,FALSE)),"")</f>
        <v/>
      </c>
      <c r="O63" s="4" t="str">
        <f>IFERROR(IF(VLOOKUP(O$3&amp;$A63,Westbound!$A:$J,7,FALSE)="","",VLOOKUP(O$3&amp;$A63,Westbound!$A:$J,7,FALSE)),"")</f>
        <v/>
      </c>
      <c r="P63" s="4" t="str">
        <f>IFERROR(IF(VLOOKUP(P$3&amp;$A63,Westbound!$A:$J,7,FALSE)="","",VLOOKUP(P$3&amp;$A63,Westbound!$A:$J,7,FALSE)),"")</f>
        <v/>
      </c>
      <c r="Q63" s="17" t="str">
        <f t="shared" si="7"/>
        <v/>
      </c>
    </row>
    <row r="64" spans="1:17" x14ac:dyDescent="0.25">
      <c r="A64" s="174" t="s">
        <v>635</v>
      </c>
      <c r="B64" s="4">
        <f>IFERROR(IF(VLOOKUP(B$3&amp;$A64,Northbound!$A:$J,7,FALSE)="","",VLOOKUP(B$3&amp;$A64,Northbound!$A:$J,7,FALSE)),"")</f>
        <v>0</v>
      </c>
      <c r="C64" s="4" t="str">
        <f>IFERROR(IF(VLOOKUP(C$3&amp;$A64,Northbound!$A:$J,7,FALSE)="","",VLOOKUP(C$3&amp;$A64,Northbound!$A:$J,7,FALSE)),"")</f>
        <v/>
      </c>
      <c r="D64" s="4" t="str">
        <f>IFERROR(IF(VLOOKUP(D$3&amp;$A64,Northbound!$A:$J,7,FALSE)="","",VLOOKUP(D$3&amp;$A64,Northbound!$A:$J,7,FALSE)),"")</f>
        <v/>
      </c>
      <c r="E64" s="17">
        <f t="shared" si="4"/>
        <v>0</v>
      </c>
      <c r="F64" s="4">
        <f>IFERROR(IF(VLOOKUP(F$3&amp;$A64,Southbound!$A:$J,7,FALSE)="","",VLOOKUP(F$3&amp;$A64,Southbound!$A:$J,7,FALSE)),"")</f>
        <v>1</v>
      </c>
      <c r="G64" s="4" t="str">
        <f>IFERROR(IF(VLOOKUP(G$3&amp;$A64,Southbound!$A:$J,7,FALSE)="","",VLOOKUP(G$3&amp;$A64,Southbound!$A:$J,7,FALSE)),"")</f>
        <v/>
      </c>
      <c r="H64" s="4" t="str">
        <f>IFERROR(IF(VLOOKUP(H$3&amp;$A64,Southbound!$A:$J,7,FALSE)="","",VLOOKUP(H$3&amp;$A64,Southbound!$A:$J,7,FALSE)),"")</f>
        <v/>
      </c>
      <c r="I64" s="17">
        <f t="shared" si="5"/>
        <v>1</v>
      </c>
      <c r="J64" s="4" t="str">
        <f>IFERROR(IF(VLOOKUP(J$3&amp;$A64,Eastbound!$A:$J,7,FALSE)="","",VLOOKUP(J$3&amp;$A64,Eastbound!$A:$J,7,FALSE)),"")</f>
        <v/>
      </c>
      <c r="K64" s="4" t="str">
        <f>IFERROR(IF(VLOOKUP(K$3&amp;$A64,Eastbound!$A:$J,7,FALSE)="","",VLOOKUP(K$3&amp;$A64,Eastbound!$A:$J,7,FALSE)),"")</f>
        <v/>
      </c>
      <c r="L64" s="4" t="str">
        <f>IFERROR(IF(VLOOKUP(L$3&amp;$A64,Eastbound!$A:$J,7,FALSE)="","",VLOOKUP(L$3&amp;$A64,Eastbound!$A:$J,7,FALSE)),"")</f>
        <v/>
      </c>
      <c r="M64" s="17" t="str">
        <f t="shared" si="6"/>
        <v/>
      </c>
      <c r="N64" s="4" t="str">
        <f>IFERROR(IF(VLOOKUP(N$3&amp;$A64,Westbound!$A:$J,7,FALSE)="","",VLOOKUP(N$3&amp;$A64,Westbound!$A:$J,7,FALSE)),"")</f>
        <v/>
      </c>
      <c r="O64" s="4" t="str">
        <f>IFERROR(IF(VLOOKUP(O$3&amp;$A64,Westbound!$A:$J,7,FALSE)="","",VLOOKUP(O$3&amp;$A64,Westbound!$A:$J,7,FALSE)),"")</f>
        <v/>
      </c>
      <c r="P64" s="4" t="str">
        <f>IFERROR(IF(VLOOKUP(P$3&amp;$A64,Westbound!$A:$J,7,FALSE)="","",VLOOKUP(P$3&amp;$A64,Westbound!$A:$J,7,FALSE)),"")</f>
        <v/>
      </c>
      <c r="Q64" s="17" t="str">
        <f t="shared" si="7"/>
        <v/>
      </c>
    </row>
    <row r="65" spans="1:17" x14ac:dyDescent="0.25">
      <c r="A65" s="174" t="s">
        <v>636</v>
      </c>
      <c r="B65" s="4">
        <f>IFERROR(IF(VLOOKUP(B$3&amp;$A65,Northbound!$A:$J,7,FALSE)="","",VLOOKUP(B$3&amp;$A65,Northbound!$A:$J,7,FALSE)),"")</f>
        <v>0</v>
      </c>
      <c r="C65" s="4" t="str">
        <f>IFERROR(IF(VLOOKUP(C$3&amp;$A65,Northbound!$A:$J,7,FALSE)="","",VLOOKUP(C$3&amp;$A65,Northbound!$A:$J,7,FALSE)),"")</f>
        <v/>
      </c>
      <c r="D65" s="4" t="str">
        <f>IFERROR(IF(VLOOKUP(D$3&amp;$A65,Northbound!$A:$J,7,FALSE)="","",VLOOKUP(D$3&amp;$A65,Northbound!$A:$J,7,FALSE)),"")</f>
        <v/>
      </c>
      <c r="E65" s="17">
        <f t="shared" si="4"/>
        <v>0</v>
      </c>
      <c r="F65" s="4">
        <f>IFERROR(IF(VLOOKUP(F$3&amp;$A65,Southbound!$A:$J,7,FALSE)="","",VLOOKUP(F$3&amp;$A65,Southbound!$A:$J,7,FALSE)),"")</f>
        <v>0</v>
      </c>
      <c r="G65" s="4" t="str">
        <f>IFERROR(IF(VLOOKUP(G$3&amp;$A65,Southbound!$A:$J,7,FALSE)="","",VLOOKUP(G$3&amp;$A65,Southbound!$A:$J,7,FALSE)),"")</f>
        <v/>
      </c>
      <c r="H65" s="4" t="str">
        <f>IFERROR(IF(VLOOKUP(H$3&amp;$A65,Southbound!$A:$J,7,FALSE)="","",VLOOKUP(H$3&amp;$A65,Southbound!$A:$J,7,FALSE)),"")</f>
        <v/>
      </c>
      <c r="I65" s="17">
        <f t="shared" si="5"/>
        <v>0</v>
      </c>
      <c r="J65" s="4" t="str">
        <f>IFERROR(IF(VLOOKUP(J$3&amp;$A65,Eastbound!$A:$J,7,FALSE)="","",VLOOKUP(J$3&amp;$A65,Eastbound!$A:$J,7,FALSE)),"")</f>
        <v/>
      </c>
      <c r="K65" s="4" t="str">
        <f>IFERROR(IF(VLOOKUP(K$3&amp;$A65,Eastbound!$A:$J,7,FALSE)="","",VLOOKUP(K$3&amp;$A65,Eastbound!$A:$J,7,FALSE)),"")</f>
        <v/>
      </c>
      <c r="L65" s="4" t="str">
        <f>IFERROR(IF(VLOOKUP(L$3&amp;$A65,Eastbound!$A:$J,7,FALSE)="","",VLOOKUP(L$3&amp;$A65,Eastbound!$A:$J,7,FALSE)),"")</f>
        <v/>
      </c>
      <c r="M65" s="17" t="str">
        <f t="shared" si="6"/>
        <v/>
      </c>
      <c r="N65" s="4" t="str">
        <f>IFERROR(IF(VLOOKUP(N$3&amp;$A65,Westbound!$A:$J,7,FALSE)="","",VLOOKUP(N$3&amp;$A65,Westbound!$A:$J,7,FALSE)),"")</f>
        <v/>
      </c>
      <c r="O65" s="4" t="str">
        <f>IFERROR(IF(VLOOKUP(O$3&amp;$A65,Westbound!$A:$J,7,FALSE)="","",VLOOKUP(O$3&amp;$A65,Westbound!$A:$J,7,FALSE)),"")</f>
        <v/>
      </c>
      <c r="P65" s="4" t="str">
        <f>IFERROR(IF(VLOOKUP(P$3&amp;$A65,Westbound!$A:$J,7,FALSE)="","",VLOOKUP(P$3&amp;$A65,Westbound!$A:$J,7,FALSE)),"")</f>
        <v/>
      </c>
      <c r="Q65" s="17" t="str">
        <f t="shared" si="7"/>
        <v/>
      </c>
    </row>
    <row r="66" spans="1:17" x14ac:dyDescent="0.25">
      <c r="A66" s="174" t="s">
        <v>637</v>
      </c>
      <c r="B66" s="4">
        <f>IFERROR(IF(VLOOKUP(B$3&amp;$A66,Northbound!$A:$J,7,FALSE)="","",VLOOKUP(B$3&amp;$A66,Northbound!$A:$J,7,FALSE)),"")</f>
        <v>0</v>
      </c>
      <c r="C66" s="4" t="str">
        <f>IFERROR(IF(VLOOKUP(C$3&amp;$A66,Northbound!$A:$J,7,FALSE)="","",VLOOKUP(C$3&amp;$A66,Northbound!$A:$J,7,FALSE)),"")</f>
        <v/>
      </c>
      <c r="D66" s="4" t="str">
        <f>IFERROR(IF(VLOOKUP(D$3&amp;$A66,Northbound!$A:$J,7,FALSE)="","",VLOOKUP(D$3&amp;$A66,Northbound!$A:$J,7,FALSE)),"")</f>
        <v/>
      </c>
      <c r="E66" s="17">
        <f t="shared" si="4"/>
        <v>0</v>
      </c>
      <c r="F66" s="4">
        <f>IFERROR(IF(VLOOKUP(F$3&amp;$A66,Southbound!$A:$J,7,FALSE)="","",VLOOKUP(F$3&amp;$A66,Southbound!$A:$J,7,FALSE)),"")</f>
        <v>0</v>
      </c>
      <c r="G66" s="4" t="str">
        <f>IFERROR(IF(VLOOKUP(G$3&amp;$A66,Southbound!$A:$J,7,FALSE)="","",VLOOKUP(G$3&amp;$A66,Southbound!$A:$J,7,FALSE)),"")</f>
        <v/>
      </c>
      <c r="H66" s="4" t="str">
        <f>IFERROR(IF(VLOOKUP(H$3&amp;$A66,Southbound!$A:$J,7,FALSE)="","",VLOOKUP(H$3&amp;$A66,Southbound!$A:$J,7,FALSE)),"")</f>
        <v/>
      </c>
      <c r="I66" s="17">
        <f t="shared" si="5"/>
        <v>0</v>
      </c>
      <c r="J66" s="4" t="str">
        <f>IFERROR(IF(VLOOKUP(J$3&amp;$A66,Eastbound!$A:$J,7,FALSE)="","",VLOOKUP(J$3&amp;$A66,Eastbound!$A:$J,7,FALSE)),"")</f>
        <v/>
      </c>
      <c r="K66" s="4" t="str">
        <f>IFERROR(IF(VLOOKUP(K$3&amp;$A66,Eastbound!$A:$J,7,FALSE)="","",VLOOKUP(K$3&amp;$A66,Eastbound!$A:$J,7,FALSE)),"")</f>
        <v/>
      </c>
      <c r="L66" s="4" t="str">
        <f>IFERROR(IF(VLOOKUP(L$3&amp;$A66,Eastbound!$A:$J,7,FALSE)="","",VLOOKUP(L$3&amp;$A66,Eastbound!$A:$J,7,FALSE)),"")</f>
        <v/>
      </c>
      <c r="M66" s="17" t="str">
        <f t="shared" si="6"/>
        <v/>
      </c>
      <c r="N66" s="4" t="str">
        <f>IFERROR(IF(VLOOKUP(N$3&amp;$A66,Westbound!$A:$J,7,FALSE)="","",VLOOKUP(N$3&amp;$A66,Westbound!$A:$J,7,FALSE)),"")</f>
        <v/>
      </c>
      <c r="O66" s="4" t="str">
        <f>IFERROR(IF(VLOOKUP(O$3&amp;$A66,Westbound!$A:$J,7,FALSE)="","",VLOOKUP(O$3&amp;$A66,Westbound!$A:$J,7,FALSE)),"")</f>
        <v/>
      </c>
      <c r="P66" s="4" t="str">
        <f>IFERROR(IF(VLOOKUP(P$3&amp;$A66,Westbound!$A:$J,7,FALSE)="","",VLOOKUP(P$3&amp;$A66,Westbound!$A:$J,7,FALSE)),"")</f>
        <v/>
      </c>
      <c r="Q66" s="17" t="str">
        <f t="shared" si="7"/>
        <v/>
      </c>
    </row>
    <row r="67" spans="1:17" x14ac:dyDescent="0.25">
      <c r="A67" s="174" t="s">
        <v>638</v>
      </c>
      <c r="B67" s="4">
        <f>IFERROR(IF(VLOOKUP(B$3&amp;$A67,Northbound!$A:$J,7,FALSE)="","",VLOOKUP(B$3&amp;$A67,Northbound!$A:$J,7,FALSE)),"")</f>
        <v>0</v>
      </c>
      <c r="C67" s="4" t="str">
        <f>IFERROR(IF(VLOOKUP(C$3&amp;$A67,Northbound!$A:$J,7,FALSE)="","",VLOOKUP(C$3&amp;$A67,Northbound!$A:$J,7,FALSE)),"")</f>
        <v/>
      </c>
      <c r="D67" s="4" t="str">
        <f>IFERROR(IF(VLOOKUP(D$3&amp;$A67,Northbound!$A:$J,7,FALSE)="","",VLOOKUP(D$3&amp;$A67,Northbound!$A:$J,7,FALSE)),"")</f>
        <v/>
      </c>
      <c r="E67" s="17">
        <f t="shared" si="4"/>
        <v>0</v>
      </c>
      <c r="F67" s="4">
        <f>IFERROR(IF(VLOOKUP(F$3&amp;$A67,Southbound!$A:$J,7,FALSE)="","",VLOOKUP(F$3&amp;$A67,Southbound!$A:$J,7,FALSE)),"")</f>
        <v>0</v>
      </c>
      <c r="G67" s="4" t="str">
        <f>IFERROR(IF(VLOOKUP(G$3&amp;$A67,Southbound!$A:$J,7,FALSE)="","",VLOOKUP(G$3&amp;$A67,Southbound!$A:$J,7,FALSE)),"")</f>
        <v/>
      </c>
      <c r="H67" s="4" t="str">
        <f>IFERROR(IF(VLOOKUP(H$3&amp;$A67,Southbound!$A:$J,7,FALSE)="","",VLOOKUP(H$3&amp;$A67,Southbound!$A:$J,7,FALSE)),"")</f>
        <v/>
      </c>
      <c r="I67" s="17">
        <f t="shared" si="5"/>
        <v>0</v>
      </c>
      <c r="J67" s="4" t="str">
        <f>IFERROR(IF(VLOOKUP(J$3&amp;$A67,Eastbound!$A:$J,7,FALSE)="","",VLOOKUP(J$3&amp;$A67,Eastbound!$A:$J,7,FALSE)),"")</f>
        <v/>
      </c>
      <c r="K67" s="4" t="str">
        <f>IFERROR(IF(VLOOKUP(K$3&amp;$A67,Eastbound!$A:$J,7,FALSE)="","",VLOOKUP(K$3&amp;$A67,Eastbound!$A:$J,7,FALSE)),"")</f>
        <v/>
      </c>
      <c r="L67" s="4" t="str">
        <f>IFERROR(IF(VLOOKUP(L$3&amp;$A67,Eastbound!$A:$J,7,FALSE)="","",VLOOKUP(L$3&amp;$A67,Eastbound!$A:$J,7,FALSE)),"")</f>
        <v/>
      </c>
      <c r="M67" s="17" t="str">
        <f t="shared" si="6"/>
        <v/>
      </c>
      <c r="N67" s="4" t="str">
        <f>IFERROR(IF(VLOOKUP(N$3&amp;$A67,Westbound!$A:$J,7,FALSE)="","",VLOOKUP(N$3&amp;$A67,Westbound!$A:$J,7,FALSE)),"")</f>
        <v/>
      </c>
      <c r="O67" s="4" t="str">
        <f>IFERROR(IF(VLOOKUP(O$3&amp;$A67,Westbound!$A:$J,7,FALSE)="","",VLOOKUP(O$3&amp;$A67,Westbound!$A:$J,7,FALSE)),"")</f>
        <v/>
      </c>
      <c r="P67" s="4" t="str">
        <f>IFERROR(IF(VLOOKUP(P$3&amp;$A67,Westbound!$A:$J,7,FALSE)="","",VLOOKUP(P$3&amp;$A67,Westbound!$A:$J,7,FALSE)),"")</f>
        <v/>
      </c>
      <c r="Q67" s="17" t="str">
        <f t="shared" si="7"/>
        <v/>
      </c>
    </row>
    <row r="68" spans="1:17" x14ac:dyDescent="0.25">
      <c r="A68" s="174" t="s">
        <v>639</v>
      </c>
      <c r="B68" s="4">
        <f>IFERROR(IF(VLOOKUP(B$3&amp;$A68,Northbound!$A:$J,7,FALSE)="","",VLOOKUP(B$3&amp;$A68,Northbound!$A:$J,7,FALSE)),"")</f>
        <v>0</v>
      </c>
      <c r="C68" s="4" t="str">
        <f>IFERROR(IF(VLOOKUP(C$3&amp;$A68,Northbound!$A:$J,7,FALSE)="","",VLOOKUP(C$3&amp;$A68,Northbound!$A:$J,7,FALSE)),"")</f>
        <v/>
      </c>
      <c r="D68" s="4" t="str">
        <f>IFERROR(IF(VLOOKUP(D$3&amp;$A68,Northbound!$A:$J,7,FALSE)="","",VLOOKUP(D$3&amp;$A68,Northbound!$A:$J,7,FALSE)),"")</f>
        <v/>
      </c>
      <c r="E68" s="17">
        <f t="shared" si="4"/>
        <v>0</v>
      </c>
      <c r="F68" s="4">
        <f>IFERROR(IF(VLOOKUP(F$3&amp;$A68,Southbound!$A:$J,7,FALSE)="","",VLOOKUP(F$3&amp;$A68,Southbound!$A:$J,7,FALSE)),"")</f>
        <v>0</v>
      </c>
      <c r="G68" s="4" t="str">
        <f>IFERROR(IF(VLOOKUP(G$3&amp;$A68,Southbound!$A:$J,7,FALSE)="","",VLOOKUP(G$3&amp;$A68,Southbound!$A:$J,7,FALSE)),"")</f>
        <v/>
      </c>
      <c r="H68" s="4" t="str">
        <f>IFERROR(IF(VLOOKUP(H$3&amp;$A68,Southbound!$A:$J,7,FALSE)="","",VLOOKUP(H$3&amp;$A68,Southbound!$A:$J,7,FALSE)),"")</f>
        <v/>
      </c>
      <c r="I68" s="17">
        <f t="shared" si="5"/>
        <v>0</v>
      </c>
      <c r="J68" s="4" t="str">
        <f>IFERROR(IF(VLOOKUP(J$3&amp;$A68,Eastbound!$A:$J,7,FALSE)="","",VLOOKUP(J$3&amp;$A68,Eastbound!$A:$J,7,FALSE)),"")</f>
        <v/>
      </c>
      <c r="K68" s="4" t="str">
        <f>IFERROR(IF(VLOOKUP(K$3&amp;$A68,Eastbound!$A:$J,7,FALSE)="","",VLOOKUP(K$3&amp;$A68,Eastbound!$A:$J,7,FALSE)),"")</f>
        <v/>
      </c>
      <c r="L68" s="4" t="str">
        <f>IFERROR(IF(VLOOKUP(L$3&amp;$A68,Eastbound!$A:$J,7,FALSE)="","",VLOOKUP(L$3&amp;$A68,Eastbound!$A:$J,7,FALSE)),"")</f>
        <v/>
      </c>
      <c r="M68" s="17" t="str">
        <f t="shared" si="6"/>
        <v/>
      </c>
      <c r="N68" s="4" t="str">
        <f>IFERROR(IF(VLOOKUP(N$3&amp;$A68,Westbound!$A:$J,7,FALSE)="","",VLOOKUP(N$3&amp;$A68,Westbound!$A:$J,7,FALSE)),"")</f>
        <v/>
      </c>
      <c r="O68" s="4" t="str">
        <f>IFERROR(IF(VLOOKUP(O$3&amp;$A68,Westbound!$A:$J,7,FALSE)="","",VLOOKUP(O$3&amp;$A68,Westbound!$A:$J,7,FALSE)),"")</f>
        <v/>
      </c>
      <c r="P68" s="4" t="str">
        <f>IFERROR(IF(VLOOKUP(P$3&amp;$A68,Westbound!$A:$J,7,FALSE)="","",VLOOKUP(P$3&amp;$A68,Westbound!$A:$J,7,FALSE)),"")</f>
        <v/>
      </c>
      <c r="Q68" s="17" t="str">
        <f t="shared" si="7"/>
        <v/>
      </c>
    </row>
    <row r="69" spans="1:17" x14ac:dyDescent="0.25">
      <c r="A69" s="174" t="s">
        <v>640</v>
      </c>
      <c r="B69" s="4">
        <f>IFERROR(IF(VLOOKUP(B$3&amp;$A69,Northbound!$A:$J,7,FALSE)="","",VLOOKUP(B$3&amp;$A69,Northbound!$A:$J,7,FALSE)),"")</f>
        <v>0</v>
      </c>
      <c r="C69" s="4" t="str">
        <f>IFERROR(IF(VLOOKUP(C$3&amp;$A69,Northbound!$A:$J,7,FALSE)="","",VLOOKUP(C$3&amp;$A69,Northbound!$A:$J,7,FALSE)),"")</f>
        <v/>
      </c>
      <c r="D69" s="4" t="str">
        <f>IFERROR(IF(VLOOKUP(D$3&amp;$A69,Northbound!$A:$J,7,FALSE)="","",VLOOKUP(D$3&amp;$A69,Northbound!$A:$J,7,FALSE)),"")</f>
        <v/>
      </c>
      <c r="E69" s="17">
        <f t="shared" ref="E69:E99" si="8">IFERROR(AVERAGE(B69:D69),"")</f>
        <v>0</v>
      </c>
      <c r="F69" s="4">
        <f>IFERROR(IF(VLOOKUP(F$3&amp;$A69,Southbound!$A:$J,7,FALSE)="","",VLOOKUP(F$3&amp;$A69,Southbound!$A:$J,7,FALSE)),"")</f>
        <v>0</v>
      </c>
      <c r="G69" s="4" t="str">
        <f>IFERROR(IF(VLOOKUP(G$3&amp;$A69,Southbound!$A:$J,7,FALSE)="","",VLOOKUP(G$3&amp;$A69,Southbound!$A:$J,7,FALSE)),"")</f>
        <v/>
      </c>
      <c r="H69" s="4" t="str">
        <f>IFERROR(IF(VLOOKUP(H$3&amp;$A69,Southbound!$A:$J,7,FALSE)="","",VLOOKUP(H$3&amp;$A69,Southbound!$A:$J,7,FALSE)),"")</f>
        <v/>
      </c>
      <c r="I69" s="17">
        <f t="shared" ref="I69:I99" si="9">IFERROR(AVERAGE(F69:H69),"")</f>
        <v>0</v>
      </c>
      <c r="J69" s="4" t="str">
        <f>IFERROR(IF(VLOOKUP(J$3&amp;$A69,Eastbound!$A:$J,7,FALSE)="","",VLOOKUP(J$3&amp;$A69,Eastbound!$A:$J,7,FALSE)),"")</f>
        <v/>
      </c>
      <c r="K69" s="4" t="str">
        <f>IFERROR(IF(VLOOKUP(K$3&amp;$A69,Eastbound!$A:$J,7,FALSE)="","",VLOOKUP(K$3&amp;$A69,Eastbound!$A:$J,7,FALSE)),"")</f>
        <v/>
      </c>
      <c r="L69" s="4" t="str">
        <f>IFERROR(IF(VLOOKUP(L$3&amp;$A69,Eastbound!$A:$J,7,FALSE)="","",VLOOKUP(L$3&amp;$A69,Eastbound!$A:$J,7,FALSE)),"")</f>
        <v/>
      </c>
      <c r="M69" s="17" t="str">
        <f t="shared" ref="M69:M99" si="10">IFERROR(AVERAGE(J69:L69),"")</f>
        <v/>
      </c>
      <c r="N69" s="4" t="str">
        <f>IFERROR(IF(VLOOKUP(N$3&amp;$A69,Westbound!$A:$J,7,FALSE)="","",VLOOKUP(N$3&amp;$A69,Westbound!$A:$J,7,FALSE)),"")</f>
        <v/>
      </c>
      <c r="O69" s="4" t="str">
        <f>IFERROR(IF(VLOOKUP(O$3&amp;$A69,Westbound!$A:$J,7,FALSE)="","",VLOOKUP(O$3&amp;$A69,Westbound!$A:$J,7,FALSE)),"")</f>
        <v/>
      </c>
      <c r="P69" s="4" t="str">
        <f>IFERROR(IF(VLOOKUP(P$3&amp;$A69,Westbound!$A:$J,7,FALSE)="","",VLOOKUP(P$3&amp;$A69,Westbound!$A:$J,7,FALSE)),"")</f>
        <v/>
      </c>
      <c r="Q69" s="17" t="str">
        <f t="shared" ref="Q69:Q99" si="11">IFERROR(AVERAGE(N69:P69),"")</f>
        <v/>
      </c>
    </row>
    <row r="70" spans="1:17" x14ac:dyDescent="0.25">
      <c r="A70" s="174" t="s">
        <v>641</v>
      </c>
      <c r="B70" s="4">
        <f>IFERROR(IF(VLOOKUP(B$3&amp;$A70,Northbound!$A:$J,7,FALSE)="","",VLOOKUP(B$3&amp;$A70,Northbound!$A:$J,7,FALSE)),"")</f>
        <v>0</v>
      </c>
      <c r="C70" s="4" t="str">
        <f>IFERROR(IF(VLOOKUP(C$3&amp;$A70,Northbound!$A:$J,7,FALSE)="","",VLOOKUP(C$3&amp;$A70,Northbound!$A:$J,7,FALSE)),"")</f>
        <v/>
      </c>
      <c r="D70" s="4" t="str">
        <f>IFERROR(IF(VLOOKUP(D$3&amp;$A70,Northbound!$A:$J,7,FALSE)="","",VLOOKUP(D$3&amp;$A70,Northbound!$A:$J,7,FALSE)),"")</f>
        <v/>
      </c>
      <c r="E70" s="17">
        <f t="shared" si="8"/>
        <v>0</v>
      </c>
      <c r="F70" s="4">
        <f>IFERROR(IF(VLOOKUP(F$3&amp;$A70,Southbound!$A:$J,7,FALSE)="","",VLOOKUP(F$3&amp;$A70,Southbound!$A:$J,7,FALSE)),"")</f>
        <v>0</v>
      </c>
      <c r="G70" s="4" t="str">
        <f>IFERROR(IF(VLOOKUP(G$3&amp;$A70,Southbound!$A:$J,7,FALSE)="","",VLOOKUP(G$3&amp;$A70,Southbound!$A:$J,7,FALSE)),"")</f>
        <v/>
      </c>
      <c r="H70" s="4" t="str">
        <f>IFERROR(IF(VLOOKUP(H$3&amp;$A70,Southbound!$A:$J,7,FALSE)="","",VLOOKUP(H$3&amp;$A70,Southbound!$A:$J,7,FALSE)),"")</f>
        <v/>
      </c>
      <c r="I70" s="17">
        <f t="shared" si="9"/>
        <v>0</v>
      </c>
      <c r="J70" s="4" t="str">
        <f>IFERROR(IF(VLOOKUP(J$3&amp;$A70,Eastbound!$A:$J,7,FALSE)="","",VLOOKUP(J$3&amp;$A70,Eastbound!$A:$J,7,FALSE)),"")</f>
        <v/>
      </c>
      <c r="K70" s="4" t="str">
        <f>IFERROR(IF(VLOOKUP(K$3&amp;$A70,Eastbound!$A:$J,7,FALSE)="","",VLOOKUP(K$3&amp;$A70,Eastbound!$A:$J,7,FALSE)),"")</f>
        <v/>
      </c>
      <c r="L70" s="4" t="str">
        <f>IFERROR(IF(VLOOKUP(L$3&amp;$A70,Eastbound!$A:$J,7,FALSE)="","",VLOOKUP(L$3&amp;$A70,Eastbound!$A:$J,7,FALSE)),"")</f>
        <v/>
      </c>
      <c r="M70" s="17" t="str">
        <f t="shared" si="10"/>
        <v/>
      </c>
      <c r="N70" s="4" t="str">
        <f>IFERROR(IF(VLOOKUP(N$3&amp;$A70,Westbound!$A:$J,7,FALSE)="","",VLOOKUP(N$3&amp;$A70,Westbound!$A:$J,7,FALSE)),"")</f>
        <v/>
      </c>
      <c r="O70" s="4" t="str">
        <f>IFERROR(IF(VLOOKUP(O$3&amp;$A70,Westbound!$A:$J,7,FALSE)="","",VLOOKUP(O$3&amp;$A70,Westbound!$A:$J,7,FALSE)),"")</f>
        <v/>
      </c>
      <c r="P70" s="4" t="str">
        <f>IFERROR(IF(VLOOKUP(P$3&amp;$A70,Westbound!$A:$J,7,FALSE)="","",VLOOKUP(P$3&amp;$A70,Westbound!$A:$J,7,FALSE)),"")</f>
        <v/>
      </c>
      <c r="Q70" s="17" t="str">
        <f t="shared" si="11"/>
        <v/>
      </c>
    </row>
    <row r="71" spans="1:17" x14ac:dyDescent="0.25">
      <c r="A71" s="174" t="s">
        <v>642</v>
      </c>
      <c r="B71" s="4">
        <f>IFERROR(IF(VLOOKUP(B$3&amp;$A71,Northbound!$A:$J,7,FALSE)="","",VLOOKUP(B$3&amp;$A71,Northbound!$A:$J,7,FALSE)),"")</f>
        <v>0</v>
      </c>
      <c r="C71" s="4" t="str">
        <f>IFERROR(IF(VLOOKUP(C$3&amp;$A71,Northbound!$A:$J,7,FALSE)="","",VLOOKUP(C$3&amp;$A71,Northbound!$A:$J,7,FALSE)),"")</f>
        <v/>
      </c>
      <c r="D71" s="4" t="str">
        <f>IFERROR(IF(VLOOKUP(D$3&amp;$A71,Northbound!$A:$J,7,FALSE)="","",VLOOKUP(D$3&amp;$A71,Northbound!$A:$J,7,FALSE)),"")</f>
        <v/>
      </c>
      <c r="E71" s="17">
        <f t="shared" si="8"/>
        <v>0</v>
      </c>
      <c r="F71" s="4">
        <f>IFERROR(IF(VLOOKUP(F$3&amp;$A71,Southbound!$A:$J,7,FALSE)="","",VLOOKUP(F$3&amp;$A71,Southbound!$A:$J,7,FALSE)),"")</f>
        <v>0</v>
      </c>
      <c r="G71" s="4" t="str">
        <f>IFERROR(IF(VLOOKUP(G$3&amp;$A71,Southbound!$A:$J,7,FALSE)="","",VLOOKUP(G$3&amp;$A71,Southbound!$A:$J,7,FALSE)),"")</f>
        <v/>
      </c>
      <c r="H71" s="4" t="str">
        <f>IFERROR(IF(VLOOKUP(H$3&amp;$A71,Southbound!$A:$J,7,FALSE)="","",VLOOKUP(H$3&amp;$A71,Southbound!$A:$J,7,FALSE)),"")</f>
        <v/>
      </c>
      <c r="I71" s="17">
        <f t="shared" si="9"/>
        <v>0</v>
      </c>
      <c r="J71" s="4" t="str">
        <f>IFERROR(IF(VLOOKUP(J$3&amp;$A71,Eastbound!$A:$J,7,FALSE)="","",VLOOKUP(J$3&amp;$A71,Eastbound!$A:$J,7,FALSE)),"")</f>
        <v/>
      </c>
      <c r="K71" s="4" t="str">
        <f>IFERROR(IF(VLOOKUP(K$3&amp;$A71,Eastbound!$A:$J,7,FALSE)="","",VLOOKUP(K$3&amp;$A71,Eastbound!$A:$J,7,FALSE)),"")</f>
        <v/>
      </c>
      <c r="L71" s="4" t="str">
        <f>IFERROR(IF(VLOOKUP(L$3&amp;$A71,Eastbound!$A:$J,7,FALSE)="","",VLOOKUP(L$3&amp;$A71,Eastbound!$A:$J,7,FALSE)),"")</f>
        <v/>
      </c>
      <c r="M71" s="17" t="str">
        <f t="shared" si="10"/>
        <v/>
      </c>
      <c r="N71" s="4" t="str">
        <f>IFERROR(IF(VLOOKUP(N$3&amp;$A71,Westbound!$A:$J,7,FALSE)="","",VLOOKUP(N$3&amp;$A71,Westbound!$A:$J,7,FALSE)),"")</f>
        <v/>
      </c>
      <c r="O71" s="4" t="str">
        <f>IFERROR(IF(VLOOKUP(O$3&amp;$A71,Westbound!$A:$J,7,FALSE)="","",VLOOKUP(O$3&amp;$A71,Westbound!$A:$J,7,FALSE)),"")</f>
        <v/>
      </c>
      <c r="P71" s="4" t="str">
        <f>IFERROR(IF(VLOOKUP(P$3&amp;$A71,Westbound!$A:$J,7,FALSE)="","",VLOOKUP(P$3&amp;$A71,Westbound!$A:$J,7,FALSE)),"")</f>
        <v/>
      </c>
      <c r="Q71" s="17" t="str">
        <f t="shared" si="11"/>
        <v/>
      </c>
    </row>
    <row r="72" spans="1:17" x14ac:dyDescent="0.25">
      <c r="A72" s="174" t="s">
        <v>643</v>
      </c>
      <c r="B72" s="4">
        <f>IFERROR(IF(VLOOKUP(B$3&amp;$A72,Northbound!$A:$J,7,FALSE)="","",VLOOKUP(B$3&amp;$A72,Northbound!$A:$J,7,FALSE)),"")</f>
        <v>0</v>
      </c>
      <c r="C72" s="4" t="str">
        <f>IFERROR(IF(VLOOKUP(C$3&amp;$A72,Northbound!$A:$J,7,FALSE)="","",VLOOKUP(C$3&amp;$A72,Northbound!$A:$J,7,FALSE)),"")</f>
        <v/>
      </c>
      <c r="D72" s="4" t="str">
        <f>IFERROR(IF(VLOOKUP(D$3&amp;$A72,Northbound!$A:$J,7,FALSE)="","",VLOOKUP(D$3&amp;$A72,Northbound!$A:$J,7,FALSE)),"")</f>
        <v/>
      </c>
      <c r="E72" s="17">
        <f t="shared" si="8"/>
        <v>0</v>
      </c>
      <c r="F72" s="4">
        <f>IFERROR(IF(VLOOKUP(F$3&amp;$A72,Southbound!$A:$J,7,FALSE)="","",VLOOKUP(F$3&amp;$A72,Southbound!$A:$J,7,FALSE)),"")</f>
        <v>0</v>
      </c>
      <c r="G72" s="4" t="str">
        <f>IFERROR(IF(VLOOKUP(G$3&amp;$A72,Southbound!$A:$J,7,FALSE)="","",VLOOKUP(G$3&amp;$A72,Southbound!$A:$J,7,FALSE)),"")</f>
        <v/>
      </c>
      <c r="H72" s="4" t="str">
        <f>IFERROR(IF(VLOOKUP(H$3&amp;$A72,Southbound!$A:$J,7,FALSE)="","",VLOOKUP(H$3&amp;$A72,Southbound!$A:$J,7,FALSE)),"")</f>
        <v/>
      </c>
      <c r="I72" s="17">
        <f t="shared" si="9"/>
        <v>0</v>
      </c>
      <c r="J72" s="4" t="str">
        <f>IFERROR(IF(VLOOKUP(J$3&amp;$A72,Eastbound!$A:$J,7,FALSE)="","",VLOOKUP(J$3&amp;$A72,Eastbound!$A:$J,7,FALSE)),"")</f>
        <v/>
      </c>
      <c r="K72" s="4" t="str">
        <f>IFERROR(IF(VLOOKUP(K$3&amp;$A72,Eastbound!$A:$J,7,FALSE)="","",VLOOKUP(K$3&amp;$A72,Eastbound!$A:$J,7,FALSE)),"")</f>
        <v/>
      </c>
      <c r="L72" s="4" t="str">
        <f>IFERROR(IF(VLOOKUP(L$3&amp;$A72,Eastbound!$A:$J,7,FALSE)="","",VLOOKUP(L$3&amp;$A72,Eastbound!$A:$J,7,FALSE)),"")</f>
        <v/>
      </c>
      <c r="M72" s="17" t="str">
        <f t="shared" si="10"/>
        <v/>
      </c>
      <c r="N72" s="4" t="str">
        <f>IFERROR(IF(VLOOKUP(N$3&amp;$A72,Westbound!$A:$J,7,FALSE)="","",VLOOKUP(N$3&amp;$A72,Westbound!$A:$J,7,FALSE)),"")</f>
        <v/>
      </c>
      <c r="O72" s="4" t="str">
        <f>IFERROR(IF(VLOOKUP(O$3&amp;$A72,Westbound!$A:$J,7,FALSE)="","",VLOOKUP(O$3&amp;$A72,Westbound!$A:$J,7,FALSE)),"")</f>
        <v/>
      </c>
      <c r="P72" s="4" t="str">
        <f>IFERROR(IF(VLOOKUP(P$3&amp;$A72,Westbound!$A:$J,7,FALSE)="","",VLOOKUP(P$3&amp;$A72,Westbound!$A:$J,7,FALSE)),"")</f>
        <v/>
      </c>
      <c r="Q72" s="17" t="str">
        <f t="shared" si="11"/>
        <v/>
      </c>
    </row>
    <row r="73" spans="1:17" x14ac:dyDescent="0.25">
      <c r="A73" s="174" t="s">
        <v>644</v>
      </c>
      <c r="B73" s="4">
        <f>IFERROR(IF(VLOOKUP(B$3&amp;$A73,Northbound!$A:$J,7,FALSE)="","",VLOOKUP(B$3&amp;$A73,Northbound!$A:$J,7,FALSE)),"")</f>
        <v>0</v>
      </c>
      <c r="C73" s="4" t="str">
        <f>IFERROR(IF(VLOOKUP(C$3&amp;$A73,Northbound!$A:$J,7,FALSE)="","",VLOOKUP(C$3&amp;$A73,Northbound!$A:$J,7,FALSE)),"")</f>
        <v/>
      </c>
      <c r="D73" s="4" t="str">
        <f>IFERROR(IF(VLOOKUP(D$3&amp;$A73,Northbound!$A:$J,7,FALSE)="","",VLOOKUP(D$3&amp;$A73,Northbound!$A:$J,7,FALSE)),"")</f>
        <v/>
      </c>
      <c r="E73" s="17">
        <f t="shared" si="8"/>
        <v>0</v>
      </c>
      <c r="F73" s="4">
        <f>IFERROR(IF(VLOOKUP(F$3&amp;$A73,Southbound!$A:$J,7,FALSE)="","",VLOOKUP(F$3&amp;$A73,Southbound!$A:$J,7,FALSE)),"")</f>
        <v>0</v>
      </c>
      <c r="G73" s="4" t="str">
        <f>IFERROR(IF(VLOOKUP(G$3&amp;$A73,Southbound!$A:$J,7,FALSE)="","",VLOOKUP(G$3&amp;$A73,Southbound!$A:$J,7,FALSE)),"")</f>
        <v/>
      </c>
      <c r="H73" s="4" t="str">
        <f>IFERROR(IF(VLOOKUP(H$3&amp;$A73,Southbound!$A:$J,7,FALSE)="","",VLOOKUP(H$3&amp;$A73,Southbound!$A:$J,7,FALSE)),"")</f>
        <v/>
      </c>
      <c r="I73" s="17">
        <f t="shared" si="9"/>
        <v>0</v>
      </c>
      <c r="J73" s="4" t="str">
        <f>IFERROR(IF(VLOOKUP(J$3&amp;$A73,Eastbound!$A:$J,7,FALSE)="","",VLOOKUP(J$3&amp;$A73,Eastbound!$A:$J,7,FALSE)),"")</f>
        <v/>
      </c>
      <c r="K73" s="4" t="str">
        <f>IFERROR(IF(VLOOKUP(K$3&amp;$A73,Eastbound!$A:$J,7,FALSE)="","",VLOOKUP(K$3&amp;$A73,Eastbound!$A:$J,7,FALSE)),"")</f>
        <v/>
      </c>
      <c r="L73" s="4" t="str">
        <f>IFERROR(IF(VLOOKUP(L$3&amp;$A73,Eastbound!$A:$J,7,FALSE)="","",VLOOKUP(L$3&amp;$A73,Eastbound!$A:$J,7,FALSE)),"")</f>
        <v/>
      </c>
      <c r="M73" s="17" t="str">
        <f t="shared" si="10"/>
        <v/>
      </c>
      <c r="N73" s="4" t="str">
        <f>IFERROR(IF(VLOOKUP(N$3&amp;$A73,Westbound!$A:$J,7,FALSE)="","",VLOOKUP(N$3&amp;$A73,Westbound!$A:$J,7,FALSE)),"")</f>
        <v/>
      </c>
      <c r="O73" s="4" t="str">
        <f>IFERROR(IF(VLOOKUP(O$3&amp;$A73,Westbound!$A:$J,7,FALSE)="","",VLOOKUP(O$3&amp;$A73,Westbound!$A:$J,7,FALSE)),"")</f>
        <v/>
      </c>
      <c r="P73" s="4" t="str">
        <f>IFERROR(IF(VLOOKUP(P$3&amp;$A73,Westbound!$A:$J,7,FALSE)="","",VLOOKUP(P$3&amp;$A73,Westbound!$A:$J,7,FALSE)),"")</f>
        <v/>
      </c>
      <c r="Q73" s="17" t="str">
        <f t="shared" si="11"/>
        <v/>
      </c>
    </row>
    <row r="74" spans="1:17" x14ac:dyDescent="0.25">
      <c r="A74" s="174" t="s">
        <v>645</v>
      </c>
      <c r="B74" s="4">
        <f>IFERROR(IF(VLOOKUP(B$3&amp;$A74,Northbound!$A:$J,7,FALSE)="","",VLOOKUP(B$3&amp;$A74,Northbound!$A:$J,7,FALSE)),"")</f>
        <v>0</v>
      </c>
      <c r="C74" s="4" t="str">
        <f>IFERROR(IF(VLOOKUP(C$3&amp;$A74,Northbound!$A:$J,7,FALSE)="","",VLOOKUP(C$3&amp;$A74,Northbound!$A:$J,7,FALSE)),"")</f>
        <v/>
      </c>
      <c r="D74" s="4" t="str">
        <f>IFERROR(IF(VLOOKUP(D$3&amp;$A74,Northbound!$A:$J,7,FALSE)="","",VLOOKUP(D$3&amp;$A74,Northbound!$A:$J,7,FALSE)),"")</f>
        <v/>
      </c>
      <c r="E74" s="17">
        <f t="shared" si="8"/>
        <v>0</v>
      </c>
      <c r="F74" s="4">
        <f>IFERROR(IF(VLOOKUP(F$3&amp;$A74,Southbound!$A:$J,7,FALSE)="","",VLOOKUP(F$3&amp;$A74,Southbound!$A:$J,7,FALSE)),"")</f>
        <v>0</v>
      </c>
      <c r="G74" s="4" t="str">
        <f>IFERROR(IF(VLOOKUP(G$3&amp;$A74,Southbound!$A:$J,7,FALSE)="","",VLOOKUP(G$3&amp;$A74,Southbound!$A:$J,7,FALSE)),"")</f>
        <v/>
      </c>
      <c r="H74" s="4" t="str">
        <f>IFERROR(IF(VLOOKUP(H$3&amp;$A74,Southbound!$A:$J,7,FALSE)="","",VLOOKUP(H$3&amp;$A74,Southbound!$A:$J,7,FALSE)),"")</f>
        <v/>
      </c>
      <c r="I74" s="17">
        <f t="shared" si="9"/>
        <v>0</v>
      </c>
      <c r="J74" s="4" t="str">
        <f>IFERROR(IF(VLOOKUP(J$3&amp;$A74,Eastbound!$A:$J,7,FALSE)="","",VLOOKUP(J$3&amp;$A74,Eastbound!$A:$J,7,FALSE)),"")</f>
        <v/>
      </c>
      <c r="K74" s="4" t="str">
        <f>IFERROR(IF(VLOOKUP(K$3&amp;$A74,Eastbound!$A:$J,7,FALSE)="","",VLOOKUP(K$3&amp;$A74,Eastbound!$A:$J,7,FALSE)),"")</f>
        <v/>
      </c>
      <c r="L74" s="4" t="str">
        <f>IFERROR(IF(VLOOKUP(L$3&amp;$A74,Eastbound!$A:$J,7,FALSE)="","",VLOOKUP(L$3&amp;$A74,Eastbound!$A:$J,7,FALSE)),"")</f>
        <v/>
      </c>
      <c r="M74" s="17" t="str">
        <f t="shared" si="10"/>
        <v/>
      </c>
      <c r="N74" s="4" t="str">
        <f>IFERROR(IF(VLOOKUP(N$3&amp;$A74,Westbound!$A:$J,7,FALSE)="","",VLOOKUP(N$3&amp;$A74,Westbound!$A:$J,7,FALSE)),"")</f>
        <v/>
      </c>
      <c r="O74" s="4" t="str">
        <f>IFERROR(IF(VLOOKUP(O$3&amp;$A74,Westbound!$A:$J,7,FALSE)="","",VLOOKUP(O$3&amp;$A74,Westbound!$A:$J,7,FALSE)),"")</f>
        <v/>
      </c>
      <c r="P74" s="4" t="str">
        <f>IFERROR(IF(VLOOKUP(P$3&amp;$A74,Westbound!$A:$J,7,FALSE)="","",VLOOKUP(P$3&amp;$A74,Westbound!$A:$J,7,FALSE)),"")</f>
        <v/>
      </c>
      <c r="Q74" s="17" t="str">
        <f t="shared" si="11"/>
        <v/>
      </c>
    </row>
    <row r="75" spans="1:17" x14ac:dyDescent="0.25">
      <c r="A75" s="174" t="s">
        <v>646</v>
      </c>
      <c r="B75" s="4">
        <f>IFERROR(IF(VLOOKUP(B$3&amp;$A75,Northbound!$A:$J,7,FALSE)="","",VLOOKUP(B$3&amp;$A75,Northbound!$A:$J,7,FALSE)),"")</f>
        <v>0</v>
      </c>
      <c r="C75" s="4" t="str">
        <f>IFERROR(IF(VLOOKUP(C$3&amp;$A75,Northbound!$A:$J,7,FALSE)="","",VLOOKUP(C$3&amp;$A75,Northbound!$A:$J,7,FALSE)),"")</f>
        <v/>
      </c>
      <c r="D75" s="4" t="str">
        <f>IFERROR(IF(VLOOKUP(D$3&amp;$A75,Northbound!$A:$J,7,FALSE)="","",VLOOKUP(D$3&amp;$A75,Northbound!$A:$J,7,FALSE)),"")</f>
        <v/>
      </c>
      <c r="E75" s="17">
        <f t="shared" si="8"/>
        <v>0</v>
      </c>
      <c r="F75" s="4">
        <f>IFERROR(IF(VLOOKUP(F$3&amp;$A75,Southbound!$A:$J,7,FALSE)="","",VLOOKUP(F$3&amp;$A75,Southbound!$A:$J,7,FALSE)),"")</f>
        <v>0</v>
      </c>
      <c r="G75" s="4" t="str">
        <f>IFERROR(IF(VLOOKUP(G$3&amp;$A75,Southbound!$A:$J,7,FALSE)="","",VLOOKUP(G$3&amp;$A75,Southbound!$A:$J,7,FALSE)),"")</f>
        <v/>
      </c>
      <c r="H75" s="4" t="str">
        <f>IFERROR(IF(VLOOKUP(H$3&amp;$A75,Southbound!$A:$J,7,FALSE)="","",VLOOKUP(H$3&amp;$A75,Southbound!$A:$J,7,FALSE)),"")</f>
        <v/>
      </c>
      <c r="I75" s="17">
        <f t="shared" si="9"/>
        <v>0</v>
      </c>
      <c r="J75" s="4" t="str">
        <f>IFERROR(IF(VLOOKUP(J$3&amp;$A75,Eastbound!$A:$J,7,FALSE)="","",VLOOKUP(J$3&amp;$A75,Eastbound!$A:$J,7,FALSE)),"")</f>
        <v/>
      </c>
      <c r="K75" s="4" t="str">
        <f>IFERROR(IF(VLOOKUP(K$3&amp;$A75,Eastbound!$A:$J,7,FALSE)="","",VLOOKUP(K$3&amp;$A75,Eastbound!$A:$J,7,FALSE)),"")</f>
        <v/>
      </c>
      <c r="L75" s="4" t="str">
        <f>IFERROR(IF(VLOOKUP(L$3&amp;$A75,Eastbound!$A:$J,7,FALSE)="","",VLOOKUP(L$3&amp;$A75,Eastbound!$A:$J,7,FALSE)),"")</f>
        <v/>
      </c>
      <c r="M75" s="17" t="str">
        <f t="shared" si="10"/>
        <v/>
      </c>
      <c r="N75" s="4" t="str">
        <f>IFERROR(IF(VLOOKUP(N$3&amp;$A75,Westbound!$A:$J,7,FALSE)="","",VLOOKUP(N$3&amp;$A75,Westbound!$A:$J,7,FALSE)),"")</f>
        <v/>
      </c>
      <c r="O75" s="4" t="str">
        <f>IFERROR(IF(VLOOKUP(O$3&amp;$A75,Westbound!$A:$J,7,FALSE)="","",VLOOKUP(O$3&amp;$A75,Westbound!$A:$J,7,FALSE)),"")</f>
        <v/>
      </c>
      <c r="P75" s="4" t="str">
        <f>IFERROR(IF(VLOOKUP(P$3&amp;$A75,Westbound!$A:$J,7,FALSE)="","",VLOOKUP(P$3&amp;$A75,Westbound!$A:$J,7,FALSE)),"")</f>
        <v/>
      </c>
      <c r="Q75" s="17" t="str">
        <f t="shared" si="11"/>
        <v/>
      </c>
    </row>
    <row r="76" spans="1:17" x14ac:dyDescent="0.25">
      <c r="A76" s="174" t="s">
        <v>647</v>
      </c>
      <c r="B76" s="4">
        <f>IFERROR(IF(VLOOKUP(B$3&amp;$A76,Northbound!$A:$J,7,FALSE)="","",VLOOKUP(B$3&amp;$A76,Northbound!$A:$J,7,FALSE)),"")</f>
        <v>0</v>
      </c>
      <c r="C76" s="4" t="str">
        <f>IFERROR(IF(VLOOKUP(C$3&amp;$A76,Northbound!$A:$J,7,FALSE)="","",VLOOKUP(C$3&amp;$A76,Northbound!$A:$J,7,FALSE)),"")</f>
        <v/>
      </c>
      <c r="D76" s="4" t="str">
        <f>IFERROR(IF(VLOOKUP(D$3&amp;$A76,Northbound!$A:$J,7,FALSE)="","",VLOOKUP(D$3&amp;$A76,Northbound!$A:$J,7,FALSE)),"")</f>
        <v/>
      </c>
      <c r="E76" s="17">
        <f t="shared" si="8"/>
        <v>0</v>
      </c>
      <c r="F76" s="4">
        <f>IFERROR(IF(VLOOKUP(F$3&amp;$A76,Southbound!$A:$J,7,FALSE)="","",VLOOKUP(F$3&amp;$A76,Southbound!$A:$J,7,FALSE)),"")</f>
        <v>0</v>
      </c>
      <c r="G76" s="4" t="str">
        <f>IFERROR(IF(VLOOKUP(G$3&amp;$A76,Southbound!$A:$J,7,FALSE)="","",VLOOKUP(G$3&amp;$A76,Southbound!$A:$J,7,FALSE)),"")</f>
        <v/>
      </c>
      <c r="H76" s="4" t="str">
        <f>IFERROR(IF(VLOOKUP(H$3&amp;$A76,Southbound!$A:$J,7,FALSE)="","",VLOOKUP(H$3&amp;$A76,Southbound!$A:$J,7,FALSE)),"")</f>
        <v/>
      </c>
      <c r="I76" s="17">
        <f t="shared" si="9"/>
        <v>0</v>
      </c>
      <c r="J76" s="4" t="str">
        <f>IFERROR(IF(VLOOKUP(J$3&amp;$A76,Eastbound!$A:$J,7,FALSE)="","",VLOOKUP(J$3&amp;$A76,Eastbound!$A:$J,7,FALSE)),"")</f>
        <v/>
      </c>
      <c r="K76" s="4" t="str">
        <f>IFERROR(IF(VLOOKUP(K$3&amp;$A76,Eastbound!$A:$J,7,FALSE)="","",VLOOKUP(K$3&amp;$A76,Eastbound!$A:$J,7,FALSE)),"")</f>
        <v/>
      </c>
      <c r="L76" s="4" t="str">
        <f>IFERROR(IF(VLOOKUP(L$3&amp;$A76,Eastbound!$A:$J,7,FALSE)="","",VLOOKUP(L$3&amp;$A76,Eastbound!$A:$J,7,FALSE)),"")</f>
        <v/>
      </c>
      <c r="M76" s="17" t="str">
        <f t="shared" si="10"/>
        <v/>
      </c>
      <c r="N76" s="4" t="str">
        <f>IFERROR(IF(VLOOKUP(N$3&amp;$A76,Westbound!$A:$J,7,FALSE)="","",VLOOKUP(N$3&amp;$A76,Westbound!$A:$J,7,FALSE)),"")</f>
        <v/>
      </c>
      <c r="O76" s="4" t="str">
        <f>IFERROR(IF(VLOOKUP(O$3&amp;$A76,Westbound!$A:$J,7,FALSE)="","",VLOOKUP(O$3&amp;$A76,Westbound!$A:$J,7,FALSE)),"")</f>
        <v/>
      </c>
      <c r="P76" s="4" t="str">
        <f>IFERROR(IF(VLOOKUP(P$3&amp;$A76,Westbound!$A:$J,7,FALSE)="","",VLOOKUP(P$3&amp;$A76,Westbound!$A:$J,7,FALSE)),"")</f>
        <v/>
      </c>
      <c r="Q76" s="17" t="str">
        <f t="shared" si="11"/>
        <v/>
      </c>
    </row>
    <row r="77" spans="1:17" x14ac:dyDescent="0.25">
      <c r="A77" s="174" t="s">
        <v>648</v>
      </c>
      <c r="B77" s="4">
        <f>IFERROR(IF(VLOOKUP(B$3&amp;$A77,Northbound!$A:$J,7,FALSE)="","",VLOOKUP(B$3&amp;$A77,Northbound!$A:$J,7,FALSE)),"")</f>
        <v>0</v>
      </c>
      <c r="C77" s="4" t="str">
        <f>IFERROR(IF(VLOOKUP(C$3&amp;$A77,Northbound!$A:$J,7,FALSE)="","",VLOOKUP(C$3&amp;$A77,Northbound!$A:$J,7,FALSE)),"")</f>
        <v/>
      </c>
      <c r="D77" s="4" t="str">
        <f>IFERROR(IF(VLOOKUP(D$3&amp;$A77,Northbound!$A:$J,7,FALSE)="","",VLOOKUP(D$3&amp;$A77,Northbound!$A:$J,7,FALSE)),"")</f>
        <v/>
      </c>
      <c r="E77" s="17">
        <f t="shared" si="8"/>
        <v>0</v>
      </c>
      <c r="F77" s="4">
        <f>IFERROR(IF(VLOOKUP(F$3&amp;$A77,Southbound!$A:$J,7,FALSE)="","",VLOOKUP(F$3&amp;$A77,Southbound!$A:$J,7,FALSE)),"")</f>
        <v>0</v>
      </c>
      <c r="G77" s="4" t="str">
        <f>IFERROR(IF(VLOOKUP(G$3&amp;$A77,Southbound!$A:$J,7,FALSE)="","",VLOOKUP(G$3&amp;$A77,Southbound!$A:$J,7,FALSE)),"")</f>
        <v/>
      </c>
      <c r="H77" s="4" t="str">
        <f>IFERROR(IF(VLOOKUP(H$3&amp;$A77,Southbound!$A:$J,7,FALSE)="","",VLOOKUP(H$3&amp;$A77,Southbound!$A:$J,7,FALSE)),"")</f>
        <v/>
      </c>
      <c r="I77" s="17">
        <f t="shared" si="9"/>
        <v>0</v>
      </c>
      <c r="J77" s="4" t="str">
        <f>IFERROR(IF(VLOOKUP(J$3&amp;$A77,Eastbound!$A:$J,7,FALSE)="","",VLOOKUP(J$3&amp;$A77,Eastbound!$A:$J,7,FALSE)),"")</f>
        <v/>
      </c>
      <c r="K77" s="4" t="str">
        <f>IFERROR(IF(VLOOKUP(K$3&amp;$A77,Eastbound!$A:$J,7,FALSE)="","",VLOOKUP(K$3&amp;$A77,Eastbound!$A:$J,7,FALSE)),"")</f>
        <v/>
      </c>
      <c r="L77" s="4" t="str">
        <f>IFERROR(IF(VLOOKUP(L$3&amp;$A77,Eastbound!$A:$J,7,FALSE)="","",VLOOKUP(L$3&amp;$A77,Eastbound!$A:$J,7,FALSE)),"")</f>
        <v/>
      </c>
      <c r="M77" s="17" t="str">
        <f t="shared" si="10"/>
        <v/>
      </c>
      <c r="N77" s="4" t="str">
        <f>IFERROR(IF(VLOOKUP(N$3&amp;$A77,Westbound!$A:$J,7,FALSE)="","",VLOOKUP(N$3&amp;$A77,Westbound!$A:$J,7,FALSE)),"")</f>
        <v/>
      </c>
      <c r="O77" s="4" t="str">
        <f>IFERROR(IF(VLOOKUP(O$3&amp;$A77,Westbound!$A:$J,7,FALSE)="","",VLOOKUP(O$3&amp;$A77,Westbound!$A:$J,7,FALSE)),"")</f>
        <v/>
      </c>
      <c r="P77" s="4" t="str">
        <f>IFERROR(IF(VLOOKUP(P$3&amp;$A77,Westbound!$A:$J,7,FALSE)="","",VLOOKUP(P$3&amp;$A77,Westbound!$A:$J,7,FALSE)),"")</f>
        <v/>
      </c>
      <c r="Q77" s="17" t="str">
        <f t="shared" si="11"/>
        <v/>
      </c>
    </row>
    <row r="78" spans="1:17" x14ac:dyDescent="0.25">
      <c r="A78" s="174" t="s">
        <v>649</v>
      </c>
      <c r="B78" s="4">
        <f>IFERROR(IF(VLOOKUP(B$3&amp;$A78,Northbound!$A:$J,7,FALSE)="","",VLOOKUP(B$3&amp;$A78,Northbound!$A:$J,7,FALSE)),"")</f>
        <v>0</v>
      </c>
      <c r="C78" s="4" t="str">
        <f>IFERROR(IF(VLOOKUP(C$3&amp;$A78,Northbound!$A:$J,7,FALSE)="","",VLOOKUP(C$3&amp;$A78,Northbound!$A:$J,7,FALSE)),"")</f>
        <v/>
      </c>
      <c r="D78" s="4" t="str">
        <f>IFERROR(IF(VLOOKUP(D$3&amp;$A78,Northbound!$A:$J,7,FALSE)="","",VLOOKUP(D$3&amp;$A78,Northbound!$A:$J,7,FALSE)),"")</f>
        <v/>
      </c>
      <c r="E78" s="17">
        <f t="shared" si="8"/>
        <v>0</v>
      </c>
      <c r="F78" s="4">
        <f>IFERROR(IF(VLOOKUP(F$3&amp;$A78,Southbound!$A:$J,7,FALSE)="","",VLOOKUP(F$3&amp;$A78,Southbound!$A:$J,7,FALSE)),"")</f>
        <v>0</v>
      </c>
      <c r="G78" s="4" t="str">
        <f>IFERROR(IF(VLOOKUP(G$3&amp;$A78,Southbound!$A:$J,7,FALSE)="","",VLOOKUP(G$3&amp;$A78,Southbound!$A:$J,7,FALSE)),"")</f>
        <v/>
      </c>
      <c r="H78" s="4" t="str">
        <f>IFERROR(IF(VLOOKUP(H$3&amp;$A78,Southbound!$A:$J,7,FALSE)="","",VLOOKUP(H$3&amp;$A78,Southbound!$A:$J,7,FALSE)),"")</f>
        <v/>
      </c>
      <c r="I78" s="17">
        <f t="shared" si="9"/>
        <v>0</v>
      </c>
      <c r="J78" s="4" t="str">
        <f>IFERROR(IF(VLOOKUP(J$3&amp;$A78,Eastbound!$A:$J,7,FALSE)="","",VLOOKUP(J$3&amp;$A78,Eastbound!$A:$J,7,FALSE)),"")</f>
        <v/>
      </c>
      <c r="K78" s="4" t="str">
        <f>IFERROR(IF(VLOOKUP(K$3&amp;$A78,Eastbound!$A:$J,7,FALSE)="","",VLOOKUP(K$3&amp;$A78,Eastbound!$A:$J,7,FALSE)),"")</f>
        <v/>
      </c>
      <c r="L78" s="4" t="str">
        <f>IFERROR(IF(VLOOKUP(L$3&amp;$A78,Eastbound!$A:$J,7,FALSE)="","",VLOOKUP(L$3&amp;$A78,Eastbound!$A:$J,7,FALSE)),"")</f>
        <v/>
      </c>
      <c r="M78" s="17" t="str">
        <f t="shared" si="10"/>
        <v/>
      </c>
      <c r="N78" s="4" t="str">
        <f>IFERROR(IF(VLOOKUP(N$3&amp;$A78,Westbound!$A:$J,7,FALSE)="","",VLOOKUP(N$3&amp;$A78,Westbound!$A:$J,7,FALSE)),"")</f>
        <v/>
      </c>
      <c r="O78" s="4" t="str">
        <f>IFERROR(IF(VLOOKUP(O$3&amp;$A78,Westbound!$A:$J,7,FALSE)="","",VLOOKUP(O$3&amp;$A78,Westbound!$A:$J,7,FALSE)),"")</f>
        <v/>
      </c>
      <c r="P78" s="4" t="str">
        <f>IFERROR(IF(VLOOKUP(P$3&amp;$A78,Westbound!$A:$J,7,FALSE)="","",VLOOKUP(P$3&amp;$A78,Westbound!$A:$J,7,FALSE)),"")</f>
        <v/>
      </c>
      <c r="Q78" s="17" t="str">
        <f t="shared" si="11"/>
        <v/>
      </c>
    </row>
    <row r="79" spans="1:17" x14ac:dyDescent="0.25">
      <c r="A79" s="174" t="s">
        <v>650</v>
      </c>
      <c r="B79" s="4">
        <f>IFERROR(IF(VLOOKUP(B$3&amp;$A79,Northbound!$A:$J,7,FALSE)="","",VLOOKUP(B$3&amp;$A79,Northbound!$A:$J,7,FALSE)),"")</f>
        <v>0</v>
      </c>
      <c r="C79" s="4" t="str">
        <f>IFERROR(IF(VLOOKUP(C$3&amp;$A79,Northbound!$A:$J,7,FALSE)="","",VLOOKUP(C$3&amp;$A79,Northbound!$A:$J,7,FALSE)),"")</f>
        <v/>
      </c>
      <c r="D79" s="4" t="str">
        <f>IFERROR(IF(VLOOKUP(D$3&amp;$A79,Northbound!$A:$J,7,FALSE)="","",VLOOKUP(D$3&amp;$A79,Northbound!$A:$J,7,FALSE)),"")</f>
        <v/>
      </c>
      <c r="E79" s="17">
        <f t="shared" si="8"/>
        <v>0</v>
      </c>
      <c r="F79" s="4">
        <f>IFERROR(IF(VLOOKUP(F$3&amp;$A79,Southbound!$A:$J,7,FALSE)="","",VLOOKUP(F$3&amp;$A79,Southbound!$A:$J,7,FALSE)),"")</f>
        <v>0</v>
      </c>
      <c r="G79" s="4" t="str">
        <f>IFERROR(IF(VLOOKUP(G$3&amp;$A79,Southbound!$A:$J,7,FALSE)="","",VLOOKUP(G$3&amp;$A79,Southbound!$A:$J,7,FALSE)),"")</f>
        <v/>
      </c>
      <c r="H79" s="4" t="str">
        <f>IFERROR(IF(VLOOKUP(H$3&amp;$A79,Southbound!$A:$J,7,FALSE)="","",VLOOKUP(H$3&amp;$A79,Southbound!$A:$J,7,FALSE)),"")</f>
        <v/>
      </c>
      <c r="I79" s="17">
        <f t="shared" si="9"/>
        <v>0</v>
      </c>
      <c r="J79" s="4" t="str">
        <f>IFERROR(IF(VLOOKUP(J$3&amp;$A79,Eastbound!$A:$J,7,FALSE)="","",VLOOKUP(J$3&amp;$A79,Eastbound!$A:$J,7,FALSE)),"")</f>
        <v/>
      </c>
      <c r="K79" s="4" t="str">
        <f>IFERROR(IF(VLOOKUP(K$3&amp;$A79,Eastbound!$A:$J,7,FALSE)="","",VLOOKUP(K$3&amp;$A79,Eastbound!$A:$J,7,FALSE)),"")</f>
        <v/>
      </c>
      <c r="L79" s="4" t="str">
        <f>IFERROR(IF(VLOOKUP(L$3&amp;$A79,Eastbound!$A:$J,7,FALSE)="","",VLOOKUP(L$3&amp;$A79,Eastbound!$A:$J,7,FALSE)),"")</f>
        <v/>
      </c>
      <c r="M79" s="17" t="str">
        <f t="shared" si="10"/>
        <v/>
      </c>
      <c r="N79" s="4" t="str">
        <f>IFERROR(IF(VLOOKUP(N$3&amp;$A79,Westbound!$A:$J,7,FALSE)="","",VLOOKUP(N$3&amp;$A79,Westbound!$A:$J,7,FALSE)),"")</f>
        <v/>
      </c>
      <c r="O79" s="4" t="str">
        <f>IFERROR(IF(VLOOKUP(O$3&amp;$A79,Westbound!$A:$J,7,FALSE)="","",VLOOKUP(O$3&amp;$A79,Westbound!$A:$J,7,FALSE)),"")</f>
        <v/>
      </c>
      <c r="P79" s="4" t="str">
        <f>IFERROR(IF(VLOOKUP(P$3&amp;$A79,Westbound!$A:$J,7,FALSE)="","",VLOOKUP(P$3&amp;$A79,Westbound!$A:$J,7,FALSE)),"")</f>
        <v/>
      </c>
      <c r="Q79" s="17" t="str">
        <f t="shared" si="11"/>
        <v/>
      </c>
    </row>
    <row r="80" spans="1:17" x14ac:dyDescent="0.25">
      <c r="A80" s="174" t="s">
        <v>651</v>
      </c>
      <c r="B80" s="4">
        <f>IFERROR(IF(VLOOKUP(B$3&amp;$A80,Northbound!$A:$J,7,FALSE)="","",VLOOKUP(B$3&amp;$A80,Northbound!$A:$J,7,FALSE)),"")</f>
        <v>0</v>
      </c>
      <c r="C80" s="4" t="str">
        <f>IFERROR(IF(VLOOKUP(C$3&amp;$A80,Northbound!$A:$J,7,FALSE)="","",VLOOKUP(C$3&amp;$A80,Northbound!$A:$J,7,FALSE)),"")</f>
        <v/>
      </c>
      <c r="D80" s="4" t="str">
        <f>IFERROR(IF(VLOOKUP(D$3&amp;$A80,Northbound!$A:$J,7,FALSE)="","",VLOOKUP(D$3&amp;$A80,Northbound!$A:$J,7,FALSE)),"")</f>
        <v/>
      </c>
      <c r="E80" s="17">
        <f t="shared" si="8"/>
        <v>0</v>
      </c>
      <c r="F80" s="4">
        <f>IFERROR(IF(VLOOKUP(F$3&amp;$A80,Southbound!$A:$J,7,FALSE)="","",VLOOKUP(F$3&amp;$A80,Southbound!$A:$J,7,FALSE)),"")</f>
        <v>0</v>
      </c>
      <c r="G80" s="4" t="str">
        <f>IFERROR(IF(VLOOKUP(G$3&amp;$A80,Southbound!$A:$J,7,FALSE)="","",VLOOKUP(G$3&amp;$A80,Southbound!$A:$J,7,FALSE)),"")</f>
        <v/>
      </c>
      <c r="H80" s="4" t="str">
        <f>IFERROR(IF(VLOOKUP(H$3&amp;$A80,Southbound!$A:$J,7,FALSE)="","",VLOOKUP(H$3&amp;$A80,Southbound!$A:$J,7,FALSE)),"")</f>
        <v/>
      </c>
      <c r="I80" s="17">
        <f t="shared" si="9"/>
        <v>0</v>
      </c>
      <c r="J80" s="4" t="str">
        <f>IFERROR(IF(VLOOKUP(J$3&amp;$A80,Eastbound!$A:$J,7,FALSE)="","",VLOOKUP(J$3&amp;$A80,Eastbound!$A:$J,7,FALSE)),"")</f>
        <v/>
      </c>
      <c r="K80" s="4" t="str">
        <f>IFERROR(IF(VLOOKUP(K$3&amp;$A80,Eastbound!$A:$J,7,FALSE)="","",VLOOKUP(K$3&amp;$A80,Eastbound!$A:$J,7,FALSE)),"")</f>
        <v/>
      </c>
      <c r="L80" s="4" t="str">
        <f>IFERROR(IF(VLOOKUP(L$3&amp;$A80,Eastbound!$A:$J,7,FALSE)="","",VLOOKUP(L$3&amp;$A80,Eastbound!$A:$J,7,FALSE)),"")</f>
        <v/>
      </c>
      <c r="M80" s="17" t="str">
        <f t="shared" si="10"/>
        <v/>
      </c>
      <c r="N80" s="4" t="str">
        <f>IFERROR(IF(VLOOKUP(N$3&amp;$A80,Westbound!$A:$J,7,FALSE)="","",VLOOKUP(N$3&amp;$A80,Westbound!$A:$J,7,FALSE)),"")</f>
        <v/>
      </c>
      <c r="O80" s="4" t="str">
        <f>IFERROR(IF(VLOOKUP(O$3&amp;$A80,Westbound!$A:$J,7,FALSE)="","",VLOOKUP(O$3&amp;$A80,Westbound!$A:$J,7,FALSE)),"")</f>
        <v/>
      </c>
      <c r="P80" s="4" t="str">
        <f>IFERROR(IF(VLOOKUP(P$3&amp;$A80,Westbound!$A:$J,7,FALSE)="","",VLOOKUP(P$3&amp;$A80,Westbound!$A:$J,7,FALSE)),"")</f>
        <v/>
      </c>
      <c r="Q80" s="17" t="str">
        <f t="shared" si="11"/>
        <v/>
      </c>
    </row>
    <row r="81" spans="1:17" x14ac:dyDescent="0.25">
      <c r="A81" s="174" t="s">
        <v>652</v>
      </c>
      <c r="B81" s="4">
        <f>IFERROR(IF(VLOOKUP(B$3&amp;$A81,Northbound!$A:$J,7,FALSE)="","",VLOOKUP(B$3&amp;$A81,Northbound!$A:$J,7,FALSE)),"")</f>
        <v>0</v>
      </c>
      <c r="C81" s="4" t="str">
        <f>IFERROR(IF(VLOOKUP(C$3&amp;$A81,Northbound!$A:$J,7,FALSE)="","",VLOOKUP(C$3&amp;$A81,Northbound!$A:$J,7,FALSE)),"")</f>
        <v/>
      </c>
      <c r="D81" s="4" t="str">
        <f>IFERROR(IF(VLOOKUP(D$3&amp;$A81,Northbound!$A:$J,7,FALSE)="","",VLOOKUP(D$3&amp;$A81,Northbound!$A:$J,7,FALSE)),"")</f>
        <v/>
      </c>
      <c r="E81" s="17">
        <f t="shared" si="8"/>
        <v>0</v>
      </c>
      <c r="F81" s="4">
        <f>IFERROR(IF(VLOOKUP(F$3&amp;$A81,Southbound!$A:$J,7,FALSE)="","",VLOOKUP(F$3&amp;$A81,Southbound!$A:$J,7,FALSE)),"")</f>
        <v>0</v>
      </c>
      <c r="G81" s="4" t="str">
        <f>IFERROR(IF(VLOOKUP(G$3&amp;$A81,Southbound!$A:$J,7,FALSE)="","",VLOOKUP(G$3&amp;$A81,Southbound!$A:$J,7,FALSE)),"")</f>
        <v/>
      </c>
      <c r="H81" s="4" t="str">
        <f>IFERROR(IF(VLOOKUP(H$3&amp;$A81,Southbound!$A:$J,7,FALSE)="","",VLOOKUP(H$3&amp;$A81,Southbound!$A:$J,7,FALSE)),"")</f>
        <v/>
      </c>
      <c r="I81" s="17">
        <f t="shared" si="9"/>
        <v>0</v>
      </c>
      <c r="J81" s="4" t="str">
        <f>IFERROR(IF(VLOOKUP(J$3&amp;$A81,Eastbound!$A:$J,7,FALSE)="","",VLOOKUP(J$3&amp;$A81,Eastbound!$A:$J,7,FALSE)),"")</f>
        <v/>
      </c>
      <c r="K81" s="4" t="str">
        <f>IFERROR(IF(VLOOKUP(K$3&amp;$A81,Eastbound!$A:$J,7,FALSE)="","",VLOOKUP(K$3&amp;$A81,Eastbound!$A:$J,7,FALSE)),"")</f>
        <v/>
      </c>
      <c r="L81" s="4" t="str">
        <f>IFERROR(IF(VLOOKUP(L$3&amp;$A81,Eastbound!$A:$J,7,FALSE)="","",VLOOKUP(L$3&amp;$A81,Eastbound!$A:$J,7,FALSE)),"")</f>
        <v/>
      </c>
      <c r="M81" s="17" t="str">
        <f t="shared" si="10"/>
        <v/>
      </c>
      <c r="N81" s="4" t="str">
        <f>IFERROR(IF(VLOOKUP(N$3&amp;$A81,Westbound!$A:$J,7,FALSE)="","",VLOOKUP(N$3&amp;$A81,Westbound!$A:$J,7,FALSE)),"")</f>
        <v/>
      </c>
      <c r="O81" s="4" t="str">
        <f>IFERROR(IF(VLOOKUP(O$3&amp;$A81,Westbound!$A:$J,7,FALSE)="","",VLOOKUP(O$3&amp;$A81,Westbound!$A:$J,7,FALSE)),"")</f>
        <v/>
      </c>
      <c r="P81" s="4" t="str">
        <f>IFERROR(IF(VLOOKUP(P$3&amp;$A81,Westbound!$A:$J,7,FALSE)="","",VLOOKUP(P$3&amp;$A81,Westbound!$A:$J,7,FALSE)),"")</f>
        <v/>
      </c>
      <c r="Q81" s="17" t="str">
        <f t="shared" si="11"/>
        <v/>
      </c>
    </row>
    <row r="82" spans="1:17" x14ac:dyDescent="0.25">
      <c r="A82" s="174" t="s">
        <v>653</v>
      </c>
      <c r="B82" s="4">
        <f>IFERROR(IF(VLOOKUP(B$3&amp;$A82,Northbound!$A:$J,7,FALSE)="","",VLOOKUP(B$3&amp;$A82,Northbound!$A:$J,7,FALSE)),"")</f>
        <v>0</v>
      </c>
      <c r="C82" s="4" t="str">
        <f>IFERROR(IF(VLOOKUP(C$3&amp;$A82,Northbound!$A:$J,7,FALSE)="","",VLOOKUP(C$3&amp;$A82,Northbound!$A:$J,7,FALSE)),"")</f>
        <v/>
      </c>
      <c r="D82" s="4" t="str">
        <f>IFERROR(IF(VLOOKUP(D$3&amp;$A82,Northbound!$A:$J,7,FALSE)="","",VLOOKUP(D$3&amp;$A82,Northbound!$A:$J,7,FALSE)),"")</f>
        <v/>
      </c>
      <c r="E82" s="17">
        <f t="shared" si="8"/>
        <v>0</v>
      </c>
      <c r="F82" s="4">
        <f>IFERROR(IF(VLOOKUP(F$3&amp;$A82,Southbound!$A:$J,7,FALSE)="","",VLOOKUP(F$3&amp;$A82,Southbound!$A:$J,7,FALSE)),"")</f>
        <v>0</v>
      </c>
      <c r="G82" s="4" t="str">
        <f>IFERROR(IF(VLOOKUP(G$3&amp;$A82,Southbound!$A:$J,7,FALSE)="","",VLOOKUP(G$3&amp;$A82,Southbound!$A:$J,7,FALSE)),"")</f>
        <v/>
      </c>
      <c r="H82" s="4" t="str">
        <f>IFERROR(IF(VLOOKUP(H$3&amp;$A82,Southbound!$A:$J,7,FALSE)="","",VLOOKUP(H$3&amp;$A82,Southbound!$A:$J,7,FALSE)),"")</f>
        <v/>
      </c>
      <c r="I82" s="17">
        <f t="shared" si="9"/>
        <v>0</v>
      </c>
      <c r="J82" s="4" t="str">
        <f>IFERROR(IF(VLOOKUP(J$3&amp;$A82,Eastbound!$A:$J,7,FALSE)="","",VLOOKUP(J$3&amp;$A82,Eastbound!$A:$J,7,FALSE)),"")</f>
        <v/>
      </c>
      <c r="K82" s="4" t="str">
        <f>IFERROR(IF(VLOOKUP(K$3&amp;$A82,Eastbound!$A:$J,7,FALSE)="","",VLOOKUP(K$3&amp;$A82,Eastbound!$A:$J,7,FALSE)),"")</f>
        <v/>
      </c>
      <c r="L82" s="4" t="str">
        <f>IFERROR(IF(VLOOKUP(L$3&amp;$A82,Eastbound!$A:$J,7,FALSE)="","",VLOOKUP(L$3&amp;$A82,Eastbound!$A:$J,7,FALSE)),"")</f>
        <v/>
      </c>
      <c r="M82" s="17" t="str">
        <f t="shared" si="10"/>
        <v/>
      </c>
      <c r="N82" s="4" t="str">
        <f>IFERROR(IF(VLOOKUP(N$3&amp;$A82,Westbound!$A:$J,7,FALSE)="","",VLOOKUP(N$3&amp;$A82,Westbound!$A:$J,7,FALSE)),"")</f>
        <v/>
      </c>
      <c r="O82" s="4" t="str">
        <f>IFERROR(IF(VLOOKUP(O$3&amp;$A82,Westbound!$A:$J,7,FALSE)="","",VLOOKUP(O$3&amp;$A82,Westbound!$A:$J,7,FALSE)),"")</f>
        <v/>
      </c>
      <c r="P82" s="4" t="str">
        <f>IFERROR(IF(VLOOKUP(P$3&amp;$A82,Westbound!$A:$J,7,FALSE)="","",VLOOKUP(P$3&amp;$A82,Westbound!$A:$J,7,FALSE)),"")</f>
        <v/>
      </c>
      <c r="Q82" s="17" t="str">
        <f t="shared" si="11"/>
        <v/>
      </c>
    </row>
    <row r="83" spans="1:17" x14ac:dyDescent="0.25">
      <c r="A83" s="174" t="s">
        <v>654</v>
      </c>
      <c r="B83" s="4">
        <f>IFERROR(IF(VLOOKUP(B$3&amp;$A83,Northbound!$A:$J,7,FALSE)="","",VLOOKUP(B$3&amp;$A83,Northbound!$A:$J,7,FALSE)),"")</f>
        <v>0</v>
      </c>
      <c r="C83" s="4" t="str">
        <f>IFERROR(IF(VLOOKUP(C$3&amp;$A83,Northbound!$A:$J,7,FALSE)="","",VLOOKUP(C$3&amp;$A83,Northbound!$A:$J,7,FALSE)),"")</f>
        <v/>
      </c>
      <c r="D83" s="4" t="str">
        <f>IFERROR(IF(VLOOKUP(D$3&amp;$A83,Northbound!$A:$J,7,FALSE)="","",VLOOKUP(D$3&amp;$A83,Northbound!$A:$J,7,FALSE)),"")</f>
        <v/>
      </c>
      <c r="E83" s="17">
        <f t="shared" si="8"/>
        <v>0</v>
      </c>
      <c r="F83" s="4">
        <f>IFERROR(IF(VLOOKUP(F$3&amp;$A83,Southbound!$A:$J,7,FALSE)="","",VLOOKUP(F$3&amp;$A83,Southbound!$A:$J,7,FALSE)),"")</f>
        <v>0</v>
      </c>
      <c r="G83" s="4" t="str">
        <f>IFERROR(IF(VLOOKUP(G$3&amp;$A83,Southbound!$A:$J,7,FALSE)="","",VLOOKUP(G$3&amp;$A83,Southbound!$A:$J,7,FALSE)),"")</f>
        <v/>
      </c>
      <c r="H83" s="4" t="str">
        <f>IFERROR(IF(VLOOKUP(H$3&amp;$A83,Southbound!$A:$J,7,FALSE)="","",VLOOKUP(H$3&amp;$A83,Southbound!$A:$J,7,FALSE)),"")</f>
        <v/>
      </c>
      <c r="I83" s="17">
        <f t="shared" si="9"/>
        <v>0</v>
      </c>
      <c r="J83" s="4" t="str">
        <f>IFERROR(IF(VLOOKUP(J$3&amp;$A83,Eastbound!$A:$J,7,FALSE)="","",VLOOKUP(J$3&amp;$A83,Eastbound!$A:$J,7,FALSE)),"")</f>
        <v/>
      </c>
      <c r="K83" s="4" t="str">
        <f>IFERROR(IF(VLOOKUP(K$3&amp;$A83,Eastbound!$A:$J,7,FALSE)="","",VLOOKUP(K$3&amp;$A83,Eastbound!$A:$J,7,FALSE)),"")</f>
        <v/>
      </c>
      <c r="L83" s="4" t="str">
        <f>IFERROR(IF(VLOOKUP(L$3&amp;$A83,Eastbound!$A:$J,7,FALSE)="","",VLOOKUP(L$3&amp;$A83,Eastbound!$A:$J,7,FALSE)),"")</f>
        <v/>
      </c>
      <c r="M83" s="17" t="str">
        <f t="shared" si="10"/>
        <v/>
      </c>
      <c r="N83" s="4" t="str">
        <f>IFERROR(IF(VLOOKUP(N$3&amp;$A83,Westbound!$A:$J,7,FALSE)="","",VLOOKUP(N$3&amp;$A83,Westbound!$A:$J,7,FALSE)),"")</f>
        <v/>
      </c>
      <c r="O83" s="4" t="str">
        <f>IFERROR(IF(VLOOKUP(O$3&amp;$A83,Westbound!$A:$J,7,FALSE)="","",VLOOKUP(O$3&amp;$A83,Westbound!$A:$J,7,FALSE)),"")</f>
        <v/>
      </c>
      <c r="P83" s="4" t="str">
        <f>IFERROR(IF(VLOOKUP(P$3&amp;$A83,Westbound!$A:$J,7,FALSE)="","",VLOOKUP(P$3&amp;$A83,Westbound!$A:$J,7,FALSE)),"")</f>
        <v/>
      </c>
      <c r="Q83" s="17" t="str">
        <f t="shared" si="11"/>
        <v/>
      </c>
    </row>
    <row r="84" spans="1:17" x14ac:dyDescent="0.25">
      <c r="A84" s="174" t="s">
        <v>655</v>
      </c>
      <c r="B84" s="4">
        <f>IFERROR(IF(VLOOKUP(B$3&amp;$A84,Northbound!$A:$J,7,FALSE)="","",VLOOKUP(B$3&amp;$A84,Northbound!$A:$J,7,FALSE)),"")</f>
        <v>0</v>
      </c>
      <c r="C84" s="4" t="str">
        <f>IFERROR(IF(VLOOKUP(C$3&amp;$A84,Northbound!$A:$J,7,FALSE)="","",VLOOKUP(C$3&amp;$A84,Northbound!$A:$J,7,FALSE)),"")</f>
        <v/>
      </c>
      <c r="D84" s="4" t="str">
        <f>IFERROR(IF(VLOOKUP(D$3&amp;$A84,Northbound!$A:$J,7,FALSE)="","",VLOOKUP(D$3&amp;$A84,Northbound!$A:$J,7,FALSE)),"")</f>
        <v/>
      </c>
      <c r="E84" s="17">
        <f t="shared" si="8"/>
        <v>0</v>
      </c>
      <c r="F84" s="4">
        <f>IFERROR(IF(VLOOKUP(F$3&amp;$A84,Southbound!$A:$J,7,FALSE)="","",VLOOKUP(F$3&amp;$A84,Southbound!$A:$J,7,FALSE)),"")</f>
        <v>0</v>
      </c>
      <c r="G84" s="4" t="str">
        <f>IFERROR(IF(VLOOKUP(G$3&amp;$A84,Southbound!$A:$J,7,FALSE)="","",VLOOKUP(G$3&amp;$A84,Southbound!$A:$J,7,FALSE)),"")</f>
        <v/>
      </c>
      <c r="H84" s="4" t="str">
        <f>IFERROR(IF(VLOOKUP(H$3&amp;$A84,Southbound!$A:$J,7,FALSE)="","",VLOOKUP(H$3&amp;$A84,Southbound!$A:$J,7,FALSE)),"")</f>
        <v/>
      </c>
      <c r="I84" s="17">
        <f t="shared" si="9"/>
        <v>0</v>
      </c>
      <c r="J84" s="4" t="str">
        <f>IFERROR(IF(VLOOKUP(J$3&amp;$A84,Eastbound!$A:$J,7,FALSE)="","",VLOOKUP(J$3&amp;$A84,Eastbound!$A:$J,7,FALSE)),"")</f>
        <v/>
      </c>
      <c r="K84" s="4" t="str">
        <f>IFERROR(IF(VLOOKUP(K$3&amp;$A84,Eastbound!$A:$J,7,FALSE)="","",VLOOKUP(K$3&amp;$A84,Eastbound!$A:$J,7,FALSE)),"")</f>
        <v/>
      </c>
      <c r="L84" s="4" t="str">
        <f>IFERROR(IF(VLOOKUP(L$3&amp;$A84,Eastbound!$A:$J,7,FALSE)="","",VLOOKUP(L$3&amp;$A84,Eastbound!$A:$J,7,FALSE)),"")</f>
        <v/>
      </c>
      <c r="M84" s="17" t="str">
        <f t="shared" si="10"/>
        <v/>
      </c>
      <c r="N84" s="4" t="str">
        <f>IFERROR(IF(VLOOKUP(N$3&amp;$A84,Westbound!$A:$J,7,FALSE)="","",VLOOKUP(N$3&amp;$A84,Westbound!$A:$J,7,FALSE)),"")</f>
        <v/>
      </c>
      <c r="O84" s="4" t="str">
        <f>IFERROR(IF(VLOOKUP(O$3&amp;$A84,Westbound!$A:$J,7,FALSE)="","",VLOOKUP(O$3&amp;$A84,Westbound!$A:$J,7,FALSE)),"")</f>
        <v/>
      </c>
      <c r="P84" s="4" t="str">
        <f>IFERROR(IF(VLOOKUP(P$3&amp;$A84,Westbound!$A:$J,7,FALSE)="","",VLOOKUP(P$3&amp;$A84,Westbound!$A:$J,7,FALSE)),"")</f>
        <v/>
      </c>
      <c r="Q84" s="17" t="str">
        <f t="shared" si="11"/>
        <v/>
      </c>
    </row>
    <row r="85" spans="1:17" x14ac:dyDescent="0.25">
      <c r="A85" s="174" t="s">
        <v>656</v>
      </c>
      <c r="B85" s="4">
        <f>IFERROR(IF(VLOOKUP(B$3&amp;$A85,Northbound!$A:$J,7,FALSE)="","",VLOOKUP(B$3&amp;$A85,Northbound!$A:$J,7,FALSE)),"")</f>
        <v>0</v>
      </c>
      <c r="C85" s="4" t="str">
        <f>IFERROR(IF(VLOOKUP(C$3&amp;$A85,Northbound!$A:$J,7,FALSE)="","",VLOOKUP(C$3&amp;$A85,Northbound!$A:$J,7,FALSE)),"")</f>
        <v/>
      </c>
      <c r="D85" s="4" t="str">
        <f>IFERROR(IF(VLOOKUP(D$3&amp;$A85,Northbound!$A:$J,7,FALSE)="","",VLOOKUP(D$3&amp;$A85,Northbound!$A:$J,7,FALSE)),"")</f>
        <v/>
      </c>
      <c r="E85" s="17">
        <f t="shared" si="8"/>
        <v>0</v>
      </c>
      <c r="F85" s="4">
        <f>IFERROR(IF(VLOOKUP(F$3&amp;$A85,Southbound!$A:$J,7,FALSE)="","",VLOOKUP(F$3&amp;$A85,Southbound!$A:$J,7,FALSE)),"")</f>
        <v>0</v>
      </c>
      <c r="G85" s="4" t="str">
        <f>IFERROR(IF(VLOOKUP(G$3&amp;$A85,Southbound!$A:$J,7,FALSE)="","",VLOOKUP(G$3&amp;$A85,Southbound!$A:$J,7,FALSE)),"")</f>
        <v/>
      </c>
      <c r="H85" s="4" t="str">
        <f>IFERROR(IF(VLOOKUP(H$3&amp;$A85,Southbound!$A:$J,7,FALSE)="","",VLOOKUP(H$3&amp;$A85,Southbound!$A:$J,7,FALSE)),"")</f>
        <v/>
      </c>
      <c r="I85" s="17">
        <f t="shared" si="9"/>
        <v>0</v>
      </c>
      <c r="J85" s="4" t="str">
        <f>IFERROR(IF(VLOOKUP(J$3&amp;$A85,Eastbound!$A:$J,7,FALSE)="","",VLOOKUP(J$3&amp;$A85,Eastbound!$A:$J,7,FALSE)),"")</f>
        <v/>
      </c>
      <c r="K85" s="4" t="str">
        <f>IFERROR(IF(VLOOKUP(K$3&amp;$A85,Eastbound!$A:$J,7,FALSE)="","",VLOOKUP(K$3&amp;$A85,Eastbound!$A:$J,7,FALSE)),"")</f>
        <v/>
      </c>
      <c r="L85" s="4" t="str">
        <f>IFERROR(IF(VLOOKUP(L$3&amp;$A85,Eastbound!$A:$J,7,FALSE)="","",VLOOKUP(L$3&amp;$A85,Eastbound!$A:$J,7,FALSE)),"")</f>
        <v/>
      </c>
      <c r="M85" s="17" t="str">
        <f t="shared" si="10"/>
        <v/>
      </c>
      <c r="N85" s="4" t="str">
        <f>IFERROR(IF(VLOOKUP(N$3&amp;$A85,Westbound!$A:$J,7,FALSE)="","",VLOOKUP(N$3&amp;$A85,Westbound!$A:$J,7,FALSE)),"")</f>
        <v/>
      </c>
      <c r="O85" s="4" t="str">
        <f>IFERROR(IF(VLOOKUP(O$3&amp;$A85,Westbound!$A:$J,7,FALSE)="","",VLOOKUP(O$3&amp;$A85,Westbound!$A:$J,7,FALSE)),"")</f>
        <v/>
      </c>
      <c r="P85" s="4" t="str">
        <f>IFERROR(IF(VLOOKUP(P$3&amp;$A85,Westbound!$A:$J,7,FALSE)="","",VLOOKUP(P$3&amp;$A85,Westbound!$A:$J,7,FALSE)),"")</f>
        <v/>
      </c>
      <c r="Q85" s="17" t="str">
        <f t="shared" si="11"/>
        <v/>
      </c>
    </row>
    <row r="86" spans="1:17" x14ac:dyDescent="0.25">
      <c r="A86" s="174" t="s">
        <v>657</v>
      </c>
      <c r="B86" s="4">
        <f>IFERROR(IF(VLOOKUP(B$3&amp;$A86,Northbound!$A:$J,7,FALSE)="","",VLOOKUP(B$3&amp;$A86,Northbound!$A:$J,7,FALSE)),"")</f>
        <v>0</v>
      </c>
      <c r="C86" s="4" t="str">
        <f>IFERROR(IF(VLOOKUP(C$3&amp;$A86,Northbound!$A:$J,7,FALSE)="","",VLOOKUP(C$3&amp;$A86,Northbound!$A:$J,7,FALSE)),"")</f>
        <v/>
      </c>
      <c r="D86" s="4" t="str">
        <f>IFERROR(IF(VLOOKUP(D$3&amp;$A86,Northbound!$A:$J,7,FALSE)="","",VLOOKUP(D$3&amp;$A86,Northbound!$A:$J,7,FALSE)),"")</f>
        <v/>
      </c>
      <c r="E86" s="17">
        <f t="shared" si="8"/>
        <v>0</v>
      </c>
      <c r="F86" s="4">
        <f>IFERROR(IF(VLOOKUP(F$3&amp;$A86,Southbound!$A:$J,7,FALSE)="","",VLOOKUP(F$3&amp;$A86,Southbound!$A:$J,7,FALSE)),"")</f>
        <v>0</v>
      </c>
      <c r="G86" s="4" t="str">
        <f>IFERROR(IF(VLOOKUP(G$3&amp;$A86,Southbound!$A:$J,7,FALSE)="","",VLOOKUP(G$3&amp;$A86,Southbound!$A:$J,7,FALSE)),"")</f>
        <v/>
      </c>
      <c r="H86" s="4" t="str">
        <f>IFERROR(IF(VLOOKUP(H$3&amp;$A86,Southbound!$A:$J,7,FALSE)="","",VLOOKUP(H$3&amp;$A86,Southbound!$A:$J,7,FALSE)),"")</f>
        <v/>
      </c>
      <c r="I86" s="17">
        <f t="shared" si="9"/>
        <v>0</v>
      </c>
      <c r="J86" s="4" t="str">
        <f>IFERROR(IF(VLOOKUP(J$3&amp;$A86,Eastbound!$A:$J,7,FALSE)="","",VLOOKUP(J$3&amp;$A86,Eastbound!$A:$J,7,FALSE)),"")</f>
        <v/>
      </c>
      <c r="K86" s="4" t="str">
        <f>IFERROR(IF(VLOOKUP(K$3&amp;$A86,Eastbound!$A:$J,7,FALSE)="","",VLOOKUP(K$3&amp;$A86,Eastbound!$A:$J,7,FALSE)),"")</f>
        <v/>
      </c>
      <c r="L86" s="4" t="str">
        <f>IFERROR(IF(VLOOKUP(L$3&amp;$A86,Eastbound!$A:$J,7,FALSE)="","",VLOOKUP(L$3&amp;$A86,Eastbound!$A:$J,7,FALSE)),"")</f>
        <v/>
      </c>
      <c r="M86" s="17" t="str">
        <f t="shared" si="10"/>
        <v/>
      </c>
      <c r="N86" s="4" t="str">
        <f>IFERROR(IF(VLOOKUP(N$3&amp;$A86,Westbound!$A:$J,7,FALSE)="","",VLOOKUP(N$3&amp;$A86,Westbound!$A:$J,7,FALSE)),"")</f>
        <v/>
      </c>
      <c r="O86" s="4" t="str">
        <f>IFERROR(IF(VLOOKUP(O$3&amp;$A86,Westbound!$A:$J,7,FALSE)="","",VLOOKUP(O$3&amp;$A86,Westbound!$A:$J,7,FALSE)),"")</f>
        <v/>
      </c>
      <c r="P86" s="4" t="str">
        <f>IFERROR(IF(VLOOKUP(P$3&amp;$A86,Westbound!$A:$J,7,FALSE)="","",VLOOKUP(P$3&amp;$A86,Westbound!$A:$J,7,FALSE)),"")</f>
        <v/>
      </c>
      <c r="Q86" s="17" t="str">
        <f t="shared" si="11"/>
        <v/>
      </c>
    </row>
    <row r="87" spans="1:17" x14ac:dyDescent="0.25">
      <c r="A87" s="174" t="s">
        <v>658</v>
      </c>
      <c r="B87" s="4">
        <f>IFERROR(IF(VLOOKUP(B$3&amp;$A87,Northbound!$A:$J,7,FALSE)="","",VLOOKUP(B$3&amp;$A87,Northbound!$A:$J,7,FALSE)),"")</f>
        <v>0</v>
      </c>
      <c r="C87" s="4" t="str">
        <f>IFERROR(IF(VLOOKUP(C$3&amp;$A87,Northbound!$A:$J,7,FALSE)="","",VLOOKUP(C$3&amp;$A87,Northbound!$A:$J,7,FALSE)),"")</f>
        <v/>
      </c>
      <c r="D87" s="4" t="str">
        <f>IFERROR(IF(VLOOKUP(D$3&amp;$A87,Northbound!$A:$J,7,FALSE)="","",VLOOKUP(D$3&amp;$A87,Northbound!$A:$J,7,FALSE)),"")</f>
        <v/>
      </c>
      <c r="E87" s="17">
        <f t="shared" si="8"/>
        <v>0</v>
      </c>
      <c r="F87" s="4">
        <f>IFERROR(IF(VLOOKUP(F$3&amp;$A87,Southbound!$A:$J,7,FALSE)="","",VLOOKUP(F$3&amp;$A87,Southbound!$A:$J,7,FALSE)),"")</f>
        <v>0</v>
      </c>
      <c r="G87" s="4" t="str">
        <f>IFERROR(IF(VLOOKUP(G$3&amp;$A87,Southbound!$A:$J,7,FALSE)="","",VLOOKUP(G$3&amp;$A87,Southbound!$A:$J,7,FALSE)),"")</f>
        <v/>
      </c>
      <c r="H87" s="4" t="str">
        <f>IFERROR(IF(VLOOKUP(H$3&amp;$A87,Southbound!$A:$J,7,FALSE)="","",VLOOKUP(H$3&amp;$A87,Southbound!$A:$J,7,FALSE)),"")</f>
        <v/>
      </c>
      <c r="I87" s="17">
        <f t="shared" si="9"/>
        <v>0</v>
      </c>
      <c r="J87" s="4" t="str">
        <f>IFERROR(IF(VLOOKUP(J$3&amp;$A87,Eastbound!$A:$J,7,FALSE)="","",VLOOKUP(J$3&amp;$A87,Eastbound!$A:$J,7,FALSE)),"")</f>
        <v/>
      </c>
      <c r="K87" s="4" t="str">
        <f>IFERROR(IF(VLOOKUP(K$3&amp;$A87,Eastbound!$A:$J,7,FALSE)="","",VLOOKUP(K$3&amp;$A87,Eastbound!$A:$J,7,FALSE)),"")</f>
        <v/>
      </c>
      <c r="L87" s="4" t="str">
        <f>IFERROR(IF(VLOOKUP(L$3&amp;$A87,Eastbound!$A:$J,7,FALSE)="","",VLOOKUP(L$3&amp;$A87,Eastbound!$A:$J,7,FALSE)),"")</f>
        <v/>
      </c>
      <c r="M87" s="17" t="str">
        <f t="shared" si="10"/>
        <v/>
      </c>
      <c r="N87" s="4" t="str">
        <f>IFERROR(IF(VLOOKUP(N$3&amp;$A87,Westbound!$A:$J,7,FALSE)="","",VLOOKUP(N$3&amp;$A87,Westbound!$A:$J,7,FALSE)),"")</f>
        <v/>
      </c>
      <c r="O87" s="4" t="str">
        <f>IFERROR(IF(VLOOKUP(O$3&amp;$A87,Westbound!$A:$J,7,FALSE)="","",VLOOKUP(O$3&amp;$A87,Westbound!$A:$J,7,FALSE)),"")</f>
        <v/>
      </c>
      <c r="P87" s="4" t="str">
        <f>IFERROR(IF(VLOOKUP(P$3&amp;$A87,Westbound!$A:$J,7,FALSE)="","",VLOOKUP(P$3&amp;$A87,Westbound!$A:$J,7,FALSE)),"")</f>
        <v/>
      </c>
      <c r="Q87" s="17" t="str">
        <f t="shared" si="11"/>
        <v/>
      </c>
    </row>
    <row r="88" spans="1:17" x14ac:dyDescent="0.25">
      <c r="A88" s="174" t="s">
        <v>659</v>
      </c>
      <c r="B88" s="4">
        <f>IFERROR(IF(VLOOKUP(B$3&amp;$A88,Northbound!$A:$J,7,FALSE)="","",VLOOKUP(B$3&amp;$A88,Northbound!$A:$J,7,FALSE)),"")</f>
        <v>0</v>
      </c>
      <c r="C88" s="4" t="str">
        <f>IFERROR(IF(VLOOKUP(C$3&amp;$A88,Northbound!$A:$J,7,FALSE)="","",VLOOKUP(C$3&amp;$A88,Northbound!$A:$J,7,FALSE)),"")</f>
        <v/>
      </c>
      <c r="D88" s="4" t="str">
        <f>IFERROR(IF(VLOOKUP(D$3&amp;$A88,Northbound!$A:$J,7,FALSE)="","",VLOOKUP(D$3&amp;$A88,Northbound!$A:$J,7,FALSE)),"")</f>
        <v/>
      </c>
      <c r="E88" s="17">
        <f t="shared" si="8"/>
        <v>0</v>
      </c>
      <c r="F88" s="4">
        <f>IFERROR(IF(VLOOKUP(F$3&amp;$A88,Southbound!$A:$J,7,FALSE)="","",VLOOKUP(F$3&amp;$A88,Southbound!$A:$J,7,FALSE)),"")</f>
        <v>0</v>
      </c>
      <c r="G88" s="4" t="str">
        <f>IFERROR(IF(VLOOKUP(G$3&amp;$A88,Southbound!$A:$J,7,FALSE)="","",VLOOKUP(G$3&amp;$A88,Southbound!$A:$J,7,FALSE)),"")</f>
        <v/>
      </c>
      <c r="H88" s="4" t="str">
        <f>IFERROR(IF(VLOOKUP(H$3&amp;$A88,Southbound!$A:$J,7,FALSE)="","",VLOOKUP(H$3&amp;$A88,Southbound!$A:$J,7,FALSE)),"")</f>
        <v/>
      </c>
      <c r="I88" s="17">
        <f t="shared" si="9"/>
        <v>0</v>
      </c>
      <c r="J88" s="4" t="str">
        <f>IFERROR(IF(VLOOKUP(J$3&amp;$A88,Eastbound!$A:$J,7,FALSE)="","",VLOOKUP(J$3&amp;$A88,Eastbound!$A:$J,7,FALSE)),"")</f>
        <v/>
      </c>
      <c r="K88" s="4" t="str">
        <f>IFERROR(IF(VLOOKUP(K$3&amp;$A88,Eastbound!$A:$J,7,FALSE)="","",VLOOKUP(K$3&amp;$A88,Eastbound!$A:$J,7,FALSE)),"")</f>
        <v/>
      </c>
      <c r="L88" s="4" t="str">
        <f>IFERROR(IF(VLOOKUP(L$3&amp;$A88,Eastbound!$A:$J,7,FALSE)="","",VLOOKUP(L$3&amp;$A88,Eastbound!$A:$J,7,FALSE)),"")</f>
        <v/>
      </c>
      <c r="M88" s="17" t="str">
        <f t="shared" si="10"/>
        <v/>
      </c>
      <c r="N88" s="4" t="str">
        <f>IFERROR(IF(VLOOKUP(N$3&amp;$A88,Westbound!$A:$J,7,FALSE)="","",VLOOKUP(N$3&amp;$A88,Westbound!$A:$J,7,FALSE)),"")</f>
        <v/>
      </c>
      <c r="O88" s="4" t="str">
        <f>IFERROR(IF(VLOOKUP(O$3&amp;$A88,Westbound!$A:$J,7,FALSE)="","",VLOOKUP(O$3&amp;$A88,Westbound!$A:$J,7,FALSE)),"")</f>
        <v/>
      </c>
      <c r="P88" s="4" t="str">
        <f>IFERROR(IF(VLOOKUP(P$3&amp;$A88,Westbound!$A:$J,7,FALSE)="","",VLOOKUP(P$3&amp;$A88,Westbound!$A:$J,7,FALSE)),"")</f>
        <v/>
      </c>
      <c r="Q88" s="17" t="str">
        <f t="shared" si="11"/>
        <v/>
      </c>
    </row>
    <row r="89" spans="1:17" x14ac:dyDescent="0.25">
      <c r="A89" s="174" t="s">
        <v>660</v>
      </c>
      <c r="B89" s="4">
        <f>IFERROR(IF(VLOOKUP(B$3&amp;$A89,Northbound!$A:$J,7,FALSE)="","",VLOOKUP(B$3&amp;$A89,Northbound!$A:$J,7,FALSE)),"")</f>
        <v>0</v>
      </c>
      <c r="C89" s="4" t="str">
        <f>IFERROR(IF(VLOOKUP(C$3&amp;$A89,Northbound!$A:$J,7,FALSE)="","",VLOOKUP(C$3&amp;$A89,Northbound!$A:$J,7,FALSE)),"")</f>
        <v/>
      </c>
      <c r="D89" s="4" t="str">
        <f>IFERROR(IF(VLOOKUP(D$3&amp;$A89,Northbound!$A:$J,7,FALSE)="","",VLOOKUP(D$3&amp;$A89,Northbound!$A:$J,7,FALSE)),"")</f>
        <v/>
      </c>
      <c r="E89" s="17">
        <f t="shared" si="8"/>
        <v>0</v>
      </c>
      <c r="F89" s="4">
        <f>IFERROR(IF(VLOOKUP(F$3&amp;$A89,Southbound!$A:$J,7,FALSE)="","",VLOOKUP(F$3&amp;$A89,Southbound!$A:$J,7,FALSE)),"")</f>
        <v>0</v>
      </c>
      <c r="G89" s="4" t="str">
        <f>IFERROR(IF(VLOOKUP(G$3&amp;$A89,Southbound!$A:$J,7,FALSE)="","",VLOOKUP(G$3&amp;$A89,Southbound!$A:$J,7,FALSE)),"")</f>
        <v/>
      </c>
      <c r="H89" s="4" t="str">
        <f>IFERROR(IF(VLOOKUP(H$3&amp;$A89,Southbound!$A:$J,7,FALSE)="","",VLOOKUP(H$3&amp;$A89,Southbound!$A:$J,7,FALSE)),"")</f>
        <v/>
      </c>
      <c r="I89" s="17">
        <f t="shared" si="9"/>
        <v>0</v>
      </c>
      <c r="J89" s="4" t="str">
        <f>IFERROR(IF(VLOOKUP(J$3&amp;$A89,Eastbound!$A:$J,7,FALSE)="","",VLOOKUP(J$3&amp;$A89,Eastbound!$A:$J,7,FALSE)),"")</f>
        <v/>
      </c>
      <c r="K89" s="4" t="str">
        <f>IFERROR(IF(VLOOKUP(K$3&amp;$A89,Eastbound!$A:$J,7,FALSE)="","",VLOOKUP(K$3&amp;$A89,Eastbound!$A:$J,7,FALSE)),"")</f>
        <v/>
      </c>
      <c r="L89" s="4" t="str">
        <f>IFERROR(IF(VLOOKUP(L$3&amp;$A89,Eastbound!$A:$J,7,FALSE)="","",VLOOKUP(L$3&amp;$A89,Eastbound!$A:$J,7,FALSE)),"")</f>
        <v/>
      </c>
      <c r="M89" s="17" t="str">
        <f t="shared" si="10"/>
        <v/>
      </c>
      <c r="N89" s="4" t="str">
        <f>IFERROR(IF(VLOOKUP(N$3&amp;$A89,Westbound!$A:$J,7,FALSE)="","",VLOOKUP(N$3&amp;$A89,Westbound!$A:$J,7,FALSE)),"")</f>
        <v/>
      </c>
      <c r="O89" s="4" t="str">
        <f>IFERROR(IF(VLOOKUP(O$3&amp;$A89,Westbound!$A:$J,7,FALSE)="","",VLOOKUP(O$3&amp;$A89,Westbound!$A:$J,7,FALSE)),"")</f>
        <v/>
      </c>
      <c r="P89" s="4" t="str">
        <f>IFERROR(IF(VLOOKUP(P$3&amp;$A89,Westbound!$A:$J,7,FALSE)="","",VLOOKUP(P$3&amp;$A89,Westbound!$A:$J,7,FALSE)),"")</f>
        <v/>
      </c>
      <c r="Q89" s="17" t="str">
        <f t="shared" si="11"/>
        <v/>
      </c>
    </row>
    <row r="90" spans="1:17" x14ac:dyDescent="0.25">
      <c r="A90" s="174" t="s">
        <v>661</v>
      </c>
      <c r="B90" s="4">
        <f>IFERROR(IF(VLOOKUP(B$3&amp;$A90,Northbound!$A:$J,7,FALSE)="","",VLOOKUP(B$3&amp;$A90,Northbound!$A:$J,7,FALSE)),"")</f>
        <v>0</v>
      </c>
      <c r="C90" s="4" t="str">
        <f>IFERROR(IF(VLOOKUP(C$3&amp;$A90,Northbound!$A:$J,7,FALSE)="","",VLOOKUP(C$3&amp;$A90,Northbound!$A:$J,7,FALSE)),"")</f>
        <v/>
      </c>
      <c r="D90" s="4" t="str">
        <f>IFERROR(IF(VLOOKUP(D$3&amp;$A90,Northbound!$A:$J,7,FALSE)="","",VLOOKUP(D$3&amp;$A90,Northbound!$A:$J,7,FALSE)),"")</f>
        <v/>
      </c>
      <c r="E90" s="17">
        <f t="shared" si="8"/>
        <v>0</v>
      </c>
      <c r="F90" s="4">
        <f>IFERROR(IF(VLOOKUP(F$3&amp;$A90,Southbound!$A:$J,7,FALSE)="","",VLOOKUP(F$3&amp;$A90,Southbound!$A:$J,7,FALSE)),"")</f>
        <v>0</v>
      </c>
      <c r="G90" s="4" t="str">
        <f>IFERROR(IF(VLOOKUP(G$3&amp;$A90,Southbound!$A:$J,7,FALSE)="","",VLOOKUP(G$3&amp;$A90,Southbound!$A:$J,7,FALSE)),"")</f>
        <v/>
      </c>
      <c r="H90" s="4" t="str">
        <f>IFERROR(IF(VLOOKUP(H$3&amp;$A90,Southbound!$A:$J,7,FALSE)="","",VLOOKUP(H$3&amp;$A90,Southbound!$A:$J,7,FALSE)),"")</f>
        <v/>
      </c>
      <c r="I90" s="17">
        <f t="shared" si="9"/>
        <v>0</v>
      </c>
      <c r="J90" s="4" t="str">
        <f>IFERROR(IF(VLOOKUP(J$3&amp;$A90,Eastbound!$A:$J,7,FALSE)="","",VLOOKUP(J$3&amp;$A90,Eastbound!$A:$J,7,FALSE)),"")</f>
        <v/>
      </c>
      <c r="K90" s="4" t="str">
        <f>IFERROR(IF(VLOOKUP(K$3&amp;$A90,Eastbound!$A:$J,7,FALSE)="","",VLOOKUP(K$3&amp;$A90,Eastbound!$A:$J,7,FALSE)),"")</f>
        <v/>
      </c>
      <c r="L90" s="4" t="str">
        <f>IFERROR(IF(VLOOKUP(L$3&amp;$A90,Eastbound!$A:$J,7,FALSE)="","",VLOOKUP(L$3&amp;$A90,Eastbound!$A:$J,7,FALSE)),"")</f>
        <v/>
      </c>
      <c r="M90" s="17" t="str">
        <f t="shared" si="10"/>
        <v/>
      </c>
      <c r="N90" s="4" t="str">
        <f>IFERROR(IF(VLOOKUP(N$3&amp;$A90,Westbound!$A:$J,7,FALSE)="","",VLOOKUP(N$3&amp;$A90,Westbound!$A:$J,7,FALSE)),"")</f>
        <v/>
      </c>
      <c r="O90" s="4" t="str">
        <f>IFERROR(IF(VLOOKUP(O$3&amp;$A90,Westbound!$A:$J,7,FALSE)="","",VLOOKUP(O$3&amp;$A90,Westbound!$A:$J,7,FALSE)),"")</f>
        <v/>
      </c>
      <c r="P90" s="4" t="str">
        <f>IFERROR(IF(VLOOKUP(P$3&amp;$A90,Westbound!$A:$J,7,FALSE)="","",VLOOKUP(P$3&amp;$A90,Westbound!$A:$J,7,FALSE)),"")</f>
        <v/>
      </c>
      <c r="Q90" s="17" t="str">
        <f t="shared" si="11"/>
        <v/>
      </c>
    </row>
    <row r="91" spans="1:17" x14ac:dyDescent="0.25">
      <c r="A91" s="174" t="s">
        <v>662</v>
      </c>
      <c r="B91" s="4">
        <f>IFERROR(IF(VLOOKUP(B$3&amp;$A91,Northbound!$A:$J,7,FALSE)="","",VLOOKUP(B$3&amp;$A91,Northbound!$A:$J,7,FALSE)),"")</f>
        <v>0</v>
      </c>
      <c r="C91" s="4" t="str">
        <f>IFERROR(IF(VLOOKUP(C$3&amp;$A91,Northbound!$A:$J,7,FALSE)="","",VLOOKUP(C$3&amp;$A91,Northbound!$A:$J,7,FALSE)),"")</f>
        <v/>
      </c>
      <c r="D91" s="4" t="str">
        <f>IFERROR(IF(VLOOKUP(D$3&amp;$A91,Northbound!$A:$J,7,FALSE)="","",VLOOKUP(D$3&amp;$A91,Northbound!$A:$J,7,FALSE)),"")</f>
        <v/>
      </c>
      <c r="E91" s="17">
        <f t="shared" si="8"/>
        <v>0</v>
      </c>
      <c r="F91" s="4">
        <f>IFERROR(IF(VLOOKUP(F$3&amp;$A91,Southbound!$A:$J,7,FALSE)="","",VLOOKUP(F$3&amp;$A91,Southbound!$A:$J,7,FALSE)),"")</f>
        <v>0</v>
      </c>
      <c r="G91" s="4" t="str">
        <f>IFERROR(IF(VLOOKUP(G$3&amp;$A91,Southbound!$A:$J,7,FALSE)="","",VLOOKUP(G$3&amp;$A91,Southbound!$A:$J,7,FALSE)),"")</f>
        <v/>
      </c>
      <c r="H91" s="4" t="str">
        <f>IFERROR(IF(VLOOKUP(H$3&amp;$A91,Southbound!$A:$J,7,FALSE)="","",VLOOKUP(H$3&amp;$A91,Southbound!$A:$J,7,FALSE)),"")</f>
        <v/>
      </c>
      <c r="I91" s="17">
        <f t="shared" si="9"/>
        <v>0</v>
      </c>
      <c r="J91" s="4" t="str">
        <f>IFERROR(IF(VLOOKUP(J$3&amp;$A91,Eastbound!$A:$J,7,FALSE)="","",VLOOKUP(J$3&amp;$A91,Eastbound!$A:$J,7,FALSE)),"")</f>
        <v/>
      </c>
      <c r="K91" s="4" t="str">
        <f>IFERROR(IF(VLOOKUP(K$3&amp;$A91,Eastbound!$A:$J,7,FALSE)="","",VLOOKUP(K$3&amp;$A91,Eastbound!$A:$J,7,FALSE)),"")</f>
        <v/>
      </c>
      <c r="L91" s="4" t="str">
        <f>IFERROR(IF(VLOOKUP(L$3&amp;$A91,Eastbound!$A:$J,7,FALSE)="","",VLOOKUP(L$3&amp;$A91,Eastbound!$A:$J,7,FALSE)),"")</f>
        <v/>
      </c>
      <c r="M91" s="17" t="str">
        <f t="shared" si="10"/>
        <v/>
      </c>
      <c r="N91" s="4" t="str">
        <f>IFERROR(IF(VLOOKUP(N$3&amp;$A91,Westbound!$A:$J,7,FALSE)="","",VLOOKUP(N$3&amp;$A91,Westbound!$A:$J,7,FALSE)),"")</f>
        <v/>
      </c>
      <c r="O91" s="4" t="str">
        <f>IFERROR(IF(VLOOKUP(O$3&amp;$A91,Westbound!$A:$J,7,FALSE)="","",VLOOKUP(O$3&amp;$A91,Westbound!$A:$J,7,FALSE)),"")</f>
        <v/>
      </c>
      <c r="P91" s="4" t="str">
        <f>IFERROR(IF(VLOOKUP(P$3&amp;$A91,Westbound!$A:$J,7,FALSE)="","",VLOOKUP(P$3&amp;$A91,Westbound!$A:$J,7,FALSE)),"")</f>
        <v/>
      </c>
      <c r="Q91" s="17" t="str">
        <f t="shared" si="11"/>
        <v/>
      </c>
    </row>
    <row r="92" spans="1:17" x14ac:dyDescent="0.25">
      <c r="A92" s="174" t="s">
        <v>663</v>
      </c>
      <c r="B92" s="4">
        <f>IFERROR(IF(VLOOKUP(B$3&amp;$A92,Northbound!$A:$J,7,FALSE)="","",VLOOKUP(B$3&amp;$A92,Northbound!$A:$J,7,FALSE)),"")</f>
        <v>0</v>
      </c>
      <c r="C92" s="4" t="str">
        <f>IFERROR(IF(VLOOKUP(C$3&amp;$A92,Northbound!$A:$J,7,FALSE)="","",VLOOKUP(C$3&amp;$A92,Northbound!$A:$J,7,FALSE)),"")</f>
        <v/>
      </c>
      <c r="D92" s="4" t="str">
        <f>IFERROR(IF(VLOOKUP(D$3&amp;$A92,Northbound!$A:$J,7,FALSE)="","",VLOOKUP(D$3&amp;$A92,Northbound!$A:$J,7,FALSE)),"")</f>
        <v/>
      </c>
      <c r="E92" s="17">
        <f t="shared" si="8"/>
        <v>0</v>
      </c>
      <c r="F92" s="4">
        <f>IFERROR(IF(VLOOKUP(F$3&amp;$A92,Southbound!$A:$J,7,FALSE)="","",VLOOKUP(F$3&amp;$A92,Southbound!$A:$J,7,FALSE)),"")</f>
        <v>0</v>
      </c>
      <c r="G92" s="4" t="str">
        <f>IFERROR(IF(VLOOKUP(G$3&amp;$A92,Southbound!$A:$J,7,FALSE)="","",VLOOKUP(G$3&amp;$A92,Southbound!$A:$J,7,FALSE)),"")</f>
        <v/>
      </c>
      <c r="H92" s="4" t="str">
        <f>IFERROR(IF(VLOOKUP(H$3&amp;$A92,Southbound!$A:$J,7,FALSE)="","",VLOOKUP(H$3&amp;$A92,Southbound!$A:$J,7,FALSE)),"")</f>
        <v/>
      </c>
      <c r="I92" s="17">
        <f t="shared" si="9"/>
        <v>0</v>
      </c>
      <c r="J92" s="4" t="str">
        <f>IFERROR(IF(VLOOKUP(J$3&amp;$A92,Eastbound!$A:$J,7,FALSE)="","",VLOOKUP(J$3&amp;$A92,Eastbound!$A:$J,7,FALSE)),"")</f>
        <v/>
      </c>
      <c r="K92" s="4" t="str">
        <f>IFERROR(IF(VLOOKUP(K$3&amp;$A92,Eastbound!$A:$J,7,FALSE)="","",VLOOKUP(K$3&amp;$A92,Eastbound!$A:$J,7,FALSE)),"")</f>
        <v/>
      </c>
      <c r="L92" s="4" t="str">
        <f>IFERROR(IF(VLOOKUP(L$3&amp;$A92,Eastbound!$A:$J,7,FALSE)="","",VLOOKUP(L$3&amp;$A92,Eastbound!$A:$J,7,FALSE)),"")</f>
        <v/>
      </c>
      <c r="M92" s="17" t="str">
        <f t="shared" si="10"/>
        <v/>
      </c>
      <c r="N92" s="4" t="str">
        <f>IFERROR(IF(VLOOKUP(N$3&amp;$A92,Westbound!$A:$J,7,FALSE)="","",VLOOKUP(N$3&amp;$A92,Westbound!$A:$J,7,FALSE)),"")</f>
        <v/>
      </c>
      <c r="O92" s="4" t="str">
        <f>IFERROR(IF(VLOOKUP(O$3&amp;$A92,Westbound!$A:$J,7,FALSE)="","",VLOOKUP(O$3&amp;$A92,Westbound!$A:$J,7,FALSE)),"")</f>
        <v/>
      </c>
      <c r="P92" s="4" t="str">
        <f>IFERROR(IF(VLOOKUP(P$3&amp;$A92,Westbound!$A:$J,7,FALSE)="","",VLOOKUP(P$3&amp;$A92,Westbound!$A:$J,7,FALSE)),"")</f>
        <v/>
      </c>
      <c r="Q92" s="17" t="str">
        <f t="shared" si="11"/>
        <v/>
      </c>
    </row>
    <row r="93" spans="1:17" x14ac:dyDescent="0.25">
      <c r="A93" s="174" t="s">
        <v>664</v>
      </c>
      <c r="B93" s="4">
        <f>IFERROR(IF(VLOOKUP(B$3&amp;$A93,Northbound!$A:$J,7,FALSE)="","",VLOOKUP(B$3&amp;$A93,Northbound!$A:$J,7,FALSE)),"")</f>
        <v>0</v>
      </c>
      <c r="C93" s="4" t="str">
        <f>IFERROR(IF(VLOOKUP(C$3&amp;$A93,Northbound!$A:$J,7,FALSE)="","",VLOOKUP(C$3&amp;$A93,Northbound!$A:$J,7,FALSE)),"")</f>
        <v/>
      </c>
      <c r="D93" s="4" t="str">
        <f>IFERROR(IF(VLOOKUP(D$3&amp;$A93,Northbound!$A:$J,7,FALSE)="","",VLOOKUP(D$3&amp;$A93,Northbound!$A:$J,7,FALSE)),"")</f>
        <v/>
      </c>
      <c r="E93" s="17">
        <f t="shared" si="8"/>
        <v>0</v>
      </c>
      <c r="F93" s="4">
        <f>IFERROR(IF(VLOOKUP(F$3&amp;$A93,Southbound!$A:$J,7,FALSE)="","",VLOOKUP(F$3&amp;$A93,Southbound!$A:$J,7,FALSE)),"")</f>
        <v>0</v>
      </c>
      <c r="G93" s="4" t="str">
        <f>IFERROR(IF(VLOOKUP(G$3&amp;$A93,Southbound!$A:$J,7,FALSE)="","",VLOOKUP(G$3&amp;$A93,Southbound!$A:$J,7,FALSE)),"")</f>
        <v/>
      </c>
      <c r="H93" s="4" t="str">
        <f>IFERROR(IF(VLOOKUP(H$3&amp;$A93,Southbound!$A:$J,7,FALSE)="","",VLOOKUP(H$3&amp;$A93,Southbound!$A:$J,7,FALSE)),"")</f>
        <v/>
      </c>
      <c r="I93" s="17">
        <f t="shared" si="9"/>
        <v>0</v>
      </c>
      <c r="J93" s="4" t="str">
        <f>IFERROR(IF(VLOOKUP(J$3&amp;$A93,Eastbound!$A:$J,7,FALSE)="","",VLOOKUP(J$3&amp;$A93,Eastbound!$A:$J,7,FALSE)),"")</f>
        <v/>
      </c>
      <c r="K93" s="4" t="str">
        <f>IFERROR(IF(VLOOKUP(K$3&amp;$A93,Eastbound!$A:$J,7,FALSE)="","",VLOOKUP(K$3&amp;$A93,Eastbound!$A:$J,7,FALSE)),"")</f>
        <v/>
      </c>
      <c r="L93" s="4" t="str">
        <f>IFERROR(IF(VLOOKUP(L$3&amp;$A93,Eastbound!$A:$J,7,FALSE)="","",VLOOKUP(L$3&amp;$A93,Eastbound!$A:$J,7,FALSE)),"")</f>
        <v/>
      </c>
      <c r="M93" s="17" t="str">
        <f t="shared" si="10"/>
        <v/>
      </c>
      <c r="N93" s="4" t="str">
        <f>IFERROR(IF(VLOOKUP(N$3&amp;$A93,Westbound!$A:$J,7,FALSE)="","",VLOOKUP(N$3&amp;$A93,Westbound!$A:$J,7,FALSE)),"")</f>
        <v/>
      </c>
      <c r="O93" s="4" t="str">
        <f>IFERROR(IF(VLOOKUP(O$3&amp;$A93,Westbound!$A:$J,7,FALSE)="","",VLOOKUP(O$3&amp;$A93,Westbound!$A:$J,7,FALSE)),"")</f>
        <v/>
      </c>
      <c r="P93" s="4" t="str">
        <f>IFERROR(IF(VLOOKUP(P$3&amp;$A93,Westbound!$A:$J,7,FALSE)="","",VLOOKUP(P$3&amp;$A93,Westbound!$A:$J,7,FALSE)),"")</f>
        <v/>
      </c>
      <c r="Q93" s="17" t="str">
        <f t="shared" si="11"/>
        <v/>
      </c>
    </row>
    <row r="94" spans="1:17" x14ac:dyDescent="0.25">
      <c r="A94" s="174" t="s">
        <v>665</v>
      </c>
      <c r="B94" s="4">
        <f>IFERROR(IF(VLOOKUP(B$3&amp;$A94,Northbound!$A:$J,7,FALSE)="","",VLOOKUP(B$3&amp;$A94,Northbound!$A:$J,7,FALSE)),"")</f>
        <v>0</v>
      </c>
      <c r="C94" s="4" t="str">
        <f>IFERROR(IF(VLOOKUP(C$3&amp;$A94,Northbound!$A:$J,7,FALSE)="","",VLOOKUP(C$3&amp;$A94,Northbound!$A:$J,7,FALSE)),"")</f>
        <v/>
      </c>
      <c r="D94" s="4" t="str">
        <f>IFERROR(IF(VLOOKUP(D$3&amp;$A94,Northbound!$A:$J,7,FALSE)="","",VLOOKUP(D$3&amp;$A94,Northbound!$A:$J,7,FALSE)),"")</f>
        <v/>
      </c>
      <c r="E94" s="17">
        <f t="shared" si="8"/>
        <v>0</v>
      </c>
      <c r="F94" s="4">
        <f>IFERROR(IF(VLOOKUP(F$3&amp;$A94,Southbound!$A:$J,7,FALSE)="","",VLOOKUP(F$3&amp;$A94,Southbound!$A:$J,7,FALSE)),"")</f>
        <v>0</v>
      </c>
      <c r="G94" s="4" t="str">
        <f>IFERROR(IF(VLOOKUP(G$3&amp;$A94,Southbound!$A:$J,7,FALSE)="","",VLOOKUP(G$3&amp;$A94,Southbound!$A:$J,7,FALSE)),"")</f>
        <v/>
      </c>
      <c r="H94" s="4" t="str">
        <f>IFERROR(IF(VLOOKUP(H$3&amp;$A94,Southbound!$A:$J,7,FALSE)="","",VLOOKUP(H$3&amp;$A94,Southbound!$A:$J,7,FALSE)),"")</f>
        <v/>
      </c>
      <c r="I94" s="17">
        <f t="shared" si="9"/>
        <v>0</v>
      </c>
      <c r="J94" s="4" t="str">
        <f>IFERROR(IF(VLOOKUP(J$3&amp;$A94,Eastbound!$A:$J,7,FALSE)="","",VLOOKUP(J$3&amp;$A94,Eastbound!$A:$J,7,FALSE)),"")</f>
        <v/>
      </c>
      <c r="K94" s="4" t="str">
        <f>IFERROR(IF(VLOOKUP(K$3&amp;$A94,Eastbound!$A:$J,7,FALSE)="","",VLOOKUP(K$3&amp;$A94,Eastbound!$A:$J,7,FALSE)),"")</f>
        <v/>
      </c>
      <c r="L94" s="4" t="str">
        <f>IFERROR(IF(VLOOKUP(L$3&amp;$A94,Eastbound!$A:$J,7,FALSE)="","",VLOOKUP(L$3&amp;$A94,Eastbound!$A:$J,7,FALSE)),"")</f>
        <v/>
      </c>
      <c r="M94" s="17" t="str">
        <f t="shared" si="10"/>
        <v/>
      </c>
      <c r="N94" s="4" t="str">
        <f>IFERROR(IF(VLOOKUP(N$3&amp;$A94,Westbound!$A:$J,7,FALSE)="","",VLOOKUP(N$3&amp;$A94,Westbound!$A:$J,7,FALSE)),"")</f>
        <v/>
      </c>
      <c r="O94" s="4" t="str">
        <f>IFERROR(IF(VLOOKUP(O$3&amp;$A94,Westbound!$A:$J,7,FALSE)="","",VLOOKUP(O$3&amp;$A94,Westbound!$A:$J,7,FALSE)),"")</f>
        <v/>
      </c>
      <c r="P94" s="4" t="str">
        <f>IFERROR(IF(VLOOKUP(P$3&amp;$A94,Westbound!$A:$J,7,FALSE)="","",VLOOKUP(P$3&amp;$A94,Westbound!$A:$J,7,FALSE)),"")</f>
        <v/>
      </c>
      <c r="Q94" s="17" t="str">
        <f t="shared" si="11"/>
        <v/>
      </c>
    </row>
    <row r="95" spans="1:17" x14ac:dyDescent="0.25">
      <c r="A95" s="174" t="s">
        <v>666</v>
      </c>
      <c r="B95" s="4">
        <f>IFERROR(IF(VLOOKUP(B$3&amp;$A95,Northbound!$A:$J,7,FALSE)="","",VLOOKUP(B$3&amp;$A95,Northbound!$A:$J,7,FALSE)),"")</f>
        <v>0</v>
      </c>
      <c r="C95" s="4" t="str">
        <f>IFERROR(IF(VLOOKUP(C$3&amp;$A95,Northbound!$A:$J,7,FALSE)="","",VLOOKUP(C$3&amp;$A95,Northbound!$A:$J,7,FALSE)),"")</f>
        <v/>
      </c>
      <c r="D95" s="4" t="str">
        <f>IFERROR(IF(VLOOKUP(D$3&amp;$A95,Northbound!$A:$J,7,FALSE)="","",VLOOKUP(D$3&amp;$A95,Northbound!$A:$J,7,FALSE)),"")</f>
        <v/>
      </c>
      <c r="E95" s="17">
        <f t="shared" si="8"/>
        <v>0</v>
      </c>
      <c r="F95" s="4">
        <f>IFERROR(IF(VLOOKUP(F$3&amp;$A95,Southbound!$A:$J,7,FALSE)="","",VLOOKUP(F$3&amp;$A95,Southbound!$A:$J,7,FALSE)),"")</f>
        <v>0</v>
      </c>
      <c r="G95" s="4" t="str">
        <f>IFERROR(IF(VLOOKUP(G$3&amp;$A95,Southbound!$A:$J,7,FALSE)="","",VLOOKUP(G$3&amp;$A95,Southbound!$A:$J,7,FALSE)),"")</f>
        <v/>
      </c>
      <c r="H95" s="4" t="str">
        <f>IFERROR(IF(VLOOKUP(H$3&amp;$A95,Southbound!$A:$J,7,FALSE)="","",VLOOKUP(H$3&amp;$A95,Southbound!$A:$J,7,FALSE)),"")</f>
        <v/>
      </c>
      <c r="I95" s="17">
        <f t="shared" si="9"/>
        <v>0</v>
      </c>
      <c r="J95" s="4" t="str">
        <f>IFERROR(IF(VLOOKUP(J$3&amp;$A95,Eastbound!$A:$J,7,FALSE)="","",VLOOKUP(J$3&amp;$A95,Eastbound!$A:$J,7,FALSE)),"")</f>
        <v/>
      </c>
      <c r="K95" s="4" t="str">
        <f>IFERROR(IF(VLOOKUP(K$3&amp;$A95,Eastbound!$A:$J,7,FALSE)="","",VLOOKUP(K$3&amp;$A95,Eastbound!$A:$J,7,FALSE)),"")</f>
        <v/>
      </c>
      <c r="L95" s="4" t="str">
        <f>IFERROR(IF(VLOOKUP(L$3&amp;$A95,Eastbound!$A:$J,7,FALSE)="","",VLOOKUP(L$3&amp;$A95,Eastbound!$A:$J,7,FALSE)),"")</f>
        <v/>
      </c>
      <c r="M95" s="17" t="str">
        <f t="shared" si="10"/>
        <v/>
      </c>
      <c r="N95" s="4" t="str">
        <f>IFERROR(IF(VLOOKUP(N$3&amp;$A95,Westbound!$A:$J,7,FALSE)="","",VLOOKUP(N$3&amp;$A95,Westbound!$A:$J,7,FALSE)),"")</f>
        <v/>
      </c>
      <c r="O95" s="4" t="str">
        <f>IFERROR(IF(VLOOKUP(O$3&amp;$A95,Westbound!$A:$J,7,FALSE)="","",VLOOKUP(O$3&amp;$A95,Westbound!$A:$J,7,FALSE)),"")</f>
        <v/>
      </c>
      <c r="P95" s="4" t="str">
        <f>IFERROR(IF(VLOOKUP(P$3&amp;$A95,Westbound!$A:$J,7,FALSE)="","",VLOOKUP(P$3&amp;$A95,Westbound!$A:$J,7,FALSE)),"")</f>
        <v/>
      </c>
      <c r="Q95" s="17" t="str">
        <f t="shared" si="11"/>
        <v/>
      </c>
    </row>
    <row r="96" spans="1:17" x14ac:dyDescent="0.25">
      <c r="A96" s="174" t="s">
        <v>667</v>
      </c>
      <c r="B96" s="4">
        <f>IFERROR(IF(VLOOKUP(B$3&amp;$A96,Northbound!$A:$J,7,FALSE)="","",VLOOKUP(B$3&amp;$A96,Northbound!$A:$J,7,FALSE)),"")</f>
        <v>0</v>
      </c>
      <c r="C96" s="4" t="str">
        <f>IFERROR(IF(VLOOKUP(C$3&amp;$A96,Northbound!$A:$J,7,FALSE)="","",VLOOKUP(C$3&amp;$A96,Northbound!$A:$J,7,FALSE)),"")</f>
        <v/>
      </c>
      <c r="D96" s="4" t="str">
        <f>IFERROR(IF(VLOOKUP(D$3&amp;$A96,Northbound!$A:$J,7,FALSE)="","",VLOOKUP(D$3&amp;$A96,Northbound!$A:$J,7,FALSE)),"")</f>
        <v/>
      </c>
      <c r="E96" s="17">
        <f t="shared" si="8"/>
        <v>0</v>
      </c>
      <c r="F96" s="4">
        <f>IFERROR(IF(VLOOKUP(F$3&amp;$A96,Southbound!$A:$J,7,FALSE)="","",VLOOKUP(F$3&amp;$A96,Southbound!$A:$J,7,FALSE)),"")</f>
        <v>0</v>
      </c>
      <c r="G96" s="4" t="str">
        <f>IFERROR(IF(VLOOKUP(G$3&amp;$A96,Southbound!$A:$J,7,FALSE)="","",VLOOKUP(G$3&amp;$A96,Southbound!$A:$J,7,FALSE)),"")</f>
        <v/>
      </c>
      <c r="H96" s="4" t="str">
        <f>IFERROR(IF(VLOOKUP(H$3&amp;$A96,Southbound!$A:$J,7,FALSE)="","",VLOOKUP(H$3&amp;$A96,Southbound!$A:$J,7,FALSE)),"")</f>
        <v/>
      </c>
      <c r="I96" s="17">
        <f t="shared" si="9"/>
        <v>0</v>
      </c>
      <c r="J96" s="4" t="str">
        <f>IFERROR(IF(VLOOKUP(J$3&amp;$A96,Eastbound!$A:$J,7,FALSE)="","",VLOOKUP(J$3&amp;$A96,Eastbound!$A:$J,7,FALSE)),"")</f>
        <v/>
      </c>
      <c r="K96" s="4" t="str">
        <f>IFERROR(IF(VLOOKUP(K$3&amp;$A96,Eastbound!$A:$J,7,FALSE)="","",VLOOKUP(K$3&amp;$A96,Eastbound!$A:$J,7,FALSE)),"")</f>
        <v/>
      </c>
      <c r="L96" s="4" t="str">
        <f>IFERROR(IF(VLOOKUP(L$3&amp;$A96,Eastbound!$A:$J,7,FALSE)="","",VLOOKUP(L$3&amp;$A96,Eastbound!$A:$J,7,FALSE)),"")</f>
        <v/>
      </c>
      <c r="M96" s="17" t="str">
        <f t="shared" si="10"/>
        <v/>
      </c>
      <c r="N96" s="4" t="str">
        <f>IFERROR(IF(VLOOKUP(N$3&amp;$A96,Westbound!$A:$J,7,FALSE)="","",VLOOKUP(N$3&amp;$A96,Westbound!$A:$J,7,FALSE)),"")</f>
        <v/>
      </c>
      <c r="O96" s="4" t="str">
        <f>IFERROR(IF(VLOOKUP(O$3&amp;$A96,Westbound!$A:$J,7,FALSE)="","",VLOOKUP(O$3&amp;$A96,Westbound!$A:$J,7,FALSE)),"")</f>
        <v/>
      </c>
      <c r="P96" s="4" t="str">
        <f>IFERROR(IF(VLOOKUP(P$3&amp;$A96,Westbound!$A:$J,7,FALSE)="","",VLOOKUP(P$3&amp;$A96,Westbound!$A:$J,7,FALSE)),"")</f>
        <v/>
      </c>
      <c r="Q96" s="17" t="str">
        <f t="shared" si="11"/>
        <v/>
      </c>
    </row>
    <row r="97" spans="1:17" x14ac:dyDescent="0.25">
      <c r="A97" s="174" t="s">
        <v>668</v>
      </c>
      <c r="B97" s="4">
        <f>IFERROR(IF(VLOOKUP(B$3&amp;$A97,Northbound!$A:$J,7,FALSE)="","",VLOOKUP(B$3&amp;$A97,Northbound!$A:$J,7,FALSE)),"")</f>
        <v>0</v>
      </c>
      <c r="C97" s="4" t="str">
        <f>IFERROR(IF(VLOOKUP(C$3&amp;$A97,Northbound!$A:$J,7,FALSE)="","",VLOOKUP(C$3&amp;$A97,Northbound!$A:$J,7,FALSE)),"")</f>
        <v/>
      </c>
      <c r="D97" s="4" t="str">
        <f>IFERROR(IF(VLOOKUP(D$3&amp;$A97,Northbound!$A:$J,7,FALSE)="","",VLOOKUP(D$3&amp;$A97,Northbound!$A:$J,7,FALSE)),"")</f>
        <v/>
      </c>
      <c r="E97" s="17">
        <f t="shared" si="8"/>
        <v>0</v>
      </c>
      <c r="F97" s="4">
        <f>IFERROR(IF(VLOOKUP(F$3&amp;$A97,Southbound!$A:$J,7,FALSE)="","",VLOOKUP(F$3&amp;$A97,Southbound!$A:$J,7,FALSE)),"")</f>
        <v>0</v>
      </c>
      <c r="G97" s="4" t="str">
        <f>IFERROR(IF(VLOOKUP(G$3&amp;$A97,Southbound!$A:$J,7,FALSE)="","",VLOOKUP(G$3&amp;$A97,Southbound!$A:$J,7,FALSE)),"")</f>
        <v/>
      </c>
      <c r="H97" s="4" t="str">
        <f>IFERROR(IF(VLOOKUP(H$3&amp;$A97,Southbound!$A:$J,7,FALSE)="","",VLOOKUP(H$3&amp;$A97,Southbound!$A:$J,7,FALSE)),"")</f>
        <v/>
      </c>
      <c r="I97" s="17">
        <f t="shared" si="9"/>
        <v>0</v>
      </c>
      <c r="J97" s="4" t="str">
        <f>IFERROR(IF(VLOOKUP(J$3&amp;$A97,Eastbound!$A:$J,7,FALSE)="","",VLOOKUP(J$3&amp;$A97,Eastbound!$A:$J,7,FALSE)),"")</f>
        <v/>
      </c>
      <c r="K97" s="4" t="str">
        <f>IFERROR(IF(VLOOKUP(K$3&amp;$A97,Eastbound!$A:$J,7,FALSE)="","",VLOOKUP(K$3&amp;$A97,Eastbound!$A:$J,7,FALSE)),"")</f>
        <v/>
      </c>
      <c r="L97" s="4" t="str">
        <f>IFERROR(IF(VLOOKUP(L$3&amp;$A97,Eastbound!$A:$J,7,FALSE)="","",VLOOKUP(L$3&amp;$A97,Eastbound!$A:$J,7,FALSE)),"")</f>
        <v/>
      </c>
      <c r="M97" s="17" t="str">
        <f t="shared" si="10"/>
        <v/>
      </c>
      <c r="N97" s="4" t="str">
        <f>IFERROR(IF(VLOOKUP(N$3&amp;$A97,Westbound!$A:$J,7,FALSE)="","",VLOOKUP(N$3&amp;$A97,Westbound!$A:$J,7,FALSE)),"")</f>
        <v/>
      </c>
      <c r="O97" s="4" t="str">
        <f>IFERROR(IF(VLOOKUP(O$3&amp;$A97,Westbound!$A:$J,7,FALSE)="","",VLOOKUP(O$3&amp;$A97,Westbound!$A:$J,7,FALSE)),"")</f>
        <v/>
      </c>
      <c r="P97" s="4" t="str">
        <f>IFERROR(IF(VLOOKUP(P$3&amp;$A97,Westbound!$A:$J,7,FALSE)="","",VLOOKUP(P$3&amp;$A97,Westbound!$A:$J,7,FALSE)),"")</f>
        <v/>
      </c>
      <c r="Q97" s="17" t="str">
        <f t="shared" si="11"/>
        <v/>
      </c>
    </row>
    <row r="98" spans="1:17" x14ac:dyDescent="0.25">
      <c r="A98" s="174" t="s">
        <v>669</v>
      </c>
      <c r="B98" s="4">
        <f>IFERROR(IF(VLOOKUP(B$3&amp;$A98,Northbound!$A:$J,7,FALSE)="","",VLOOKUP(B$3&amp;$A98,Northbound!$A:$J,7,FALSE)),"")</f>
        <v>0</v>
      </c>
      <c r="C98" s="4" t="str">
        <f>IFERROR(IF(VLOOKUP(C$3&amp;$A98,Northbound!$A:$J,7,FALSE)="","",VLOOKUP(C$3&amp;$A98,Northbound!$A:$J,7,FALSE)),"")</f>
        <v/>
      </c>
      <c r="D98" s="4" t="str">
        <f>IFERROR(IF(VLOOKUP(D$3&amp;$A98,Northbound!$A:$J,7,FALSE)="","",VLOOKUP(D$3&amp;$A98,Northbound!$A:$J,7,FALSE)),"")</f>
        <v/>
      </c>
      <c r="E98" s="17">
        <f t="shared" si="8"/>
        <v>0</v>
      </c>
      <c r="F98" s="4">
        <f>IFERROR(IF(VLOOKUP(F$3&amp;$A98,Southbound!$A:$J,7,FALSE)="","",VLOOKUP(F$3&amp;$A98,Southbound!$A:$J,7,FALSE)),"")</f>
        <v>0</v>
      </c>
      <c r="G98" s="4" t="str">
        <f>IFERROR(IF(VLOOKUP(G$3&amp;$A98,Southbound!$A:$J,7,FALSE)="","",VLOOKUP(G$3&amp;$A98,Southbound!$A:$J,7,FALSE)),"")</f>
        <v/>
      </c>
      <c r="H98" s="4" t="str">
        <f>IFERROR(IF(VLOOKUP(H$3&amp;$A98,Southbound!$A:$J,7,FALSE)="","",VLOOKUP(H$3&amp;$A98,Southbound!$A:$J,7,FALSE)),"")</f>
        <v/>
      </c>
      <c r="I98" s="17">
        <f t="shared" si="9"/>
        <v>0</v>
      </c>
      <c r="J98" s="4" t="str">
        <f>IFERROR(IF(VLOOKUP(J$3&amp;$A98,Eastbound!$A:$J,7,FALSE)="","",VLOOKUP(J$3&amp;$A98,Eastbound!$A:$J,7,FALSE)),"")</f>
        <v/>
      </c>
      <c r="K98" s="4" t="str">
        <f>IFERROR(IF(VLOOKUP(K$3&amp;$A98,Eastbound!$A:$J,7,FALSE)="","",VLOOKUP(K$3&amp;$A98,Eastbound!$A:$J,7,FALSE)),"")</f>
        <v/>
      </c>
      <c r="L98" s="4" t="str">
        <f>IFERROR(IF(VLOOKUP(L$3&amp;$A98,Eastbound!$A:$J,7,FALSE)="","",VLOOKUP(L$3&amp;$A98,Eastbound!$A:$J,7,FALSE)),"")</f>
        <v/>
      </c>
      <c r="M98" s="17" t="str">
        <f t="shared" si="10"/>
        <v/>
      </c>
      <c r="N98" s="4" t="str">
        <f>IFERROR(IF(VLOOKUP(N$3&amp;$A98,Westbound!$A:$J,7,FALSE)="","",VLOOKUP(N$3&amp;$A98,Westbound!$A:$J,7,FALSE)),"")</f>
        <v/>
      </c>
      <c r="O98" s="4" t="str">
        <f>IFERROR(IF(VLOOKUP(O$3&amp;$A98,Westbound!$A:$J,7,FALSE)="","",VLOOKUP(O$3&amp;$A98,Westbound!$A:$J,7,FALSE)),"")</f>
        <v/>
      </c>
      <c r="P98" s="4" t="str">
        <f>IFERROR(IF(VLOOKUP(P$3&amp;$A98,Westbound!$A:$J,7,FALSE)="","",VLOOKUP(P$3&amp;$A98,Westbound!$A:$J,7,FALSE)),"")</f>
        <v/>
      </c>
      <c r="Q98" s="17" t="str">
        <f t="shared" si="11"/>
        <v/>
      </c>
    </row>
    <row r="99" spans="1:17" x14ac:dyDescent="0.25">
      <c r="A99" s="174" t="s">
        <v>670</v>
      </c>
      <c r="B99" s="4">
        <f>IFERROR(IF(VLOOKUP(B$3&amp;$A99,Northbound!$A:$J,7,FALSE)="","",VLOOKUP(B$3&amp;$A99,Northbound!$A:$J,7,FALSE)),"")</f>
        <v>0</v>
      </c>
      <c r="C99" s="4" t="str">
        <f>IFERROR(IF(VLOOKUP(C$3&amp;$A99,Northbound!$A:$J,7,FALSE)="","",VLOOKUP(C$3&amp;$A99,Northbound!$A:$J,7,FALSE)),"")</f>
        <v/>
      </c>
      <c r="D99" s="4" t="str">
        <f>IFERROR(IF(VLOOKUP(D$3&amp;$A99,Northbound!$A:$J,7,FALSE)="","",VLOOKUP(D$3&amp;$A99,Northbound!$A:$J,7,FALSE)),"")</f>
        <v/>
      </c>
      <c r="E99" s="17">
        <f t="shared" si="8"/>
        <v>0</v>
      </c>
      <c r="F99" s="4">
        <f>IFERROR(IF(VLOOKUP(F$3&amp;$A99,Southbound!$A:$J,7,FALSE)="","",VLOOKUP(F$3&amp;$A99,Southbound!$A:$J,7,FALSE)),"")</f>
        <v>0</v>
      </c>
      <c r="G99" s="4" t="str">
        <f>IFERROR(IF(VLOOKUP(G$3&amp;$A99,Southbound!$A:$J,7,FALSE)="","",VLOOKUP(G$3&amp;$A99,Southbound!$A:$J,7,FALSE)),"")</f>
        <v/>
      </c>
      <c r="H99" s="4" t="str">
        <f>IFERROR(IF(VLOOKUP(H$3&amp;$A99,Southbound!$A:$J,7,FALSE)="","",VLOOKUP(H$3&amp;$A99,Southbound!$A:$J,7,FALSE)),"")</f>
        <v/>
      </c>
      <c r="I99" s="17">
        <f t="shared" si="9"/>
        <v>0</v>
      </c>
      <c r="J99" s="4" t="str">
        <f>IFERROR(IF(VLOOKUP(J$3&amp;$A99,Eastbound!$A:$J,7,FALSE)="","",VLOOKUP(J$3&amp;$A99,Eastbound!$A:$J,7,FALSE)),"")</f>
        <v/>
      </c>
      <c r="K99" s="4" t="str">
        <f>IFERROR(IF(VLOOKUP(K$3&amp;$A99,Eastbound!$A:$J,7,FALSE)="","",VLOOKUP(K$3&amp;$A99,Eastbound!$A:$J,7,FALSE)),"")</f>
        <v/>
      </c>
      <c r="L99" s="4" t="str">
        <f>IFERROR(IF(VLOOKUP(L$3&amp;$A99,Eastbound!$A:$J,7,FALSE)="","",VLOOKUP(L$3&amp;$A99,Eastbound!$A:$J,7,FALSE)),"")</f>
        <v/>
      </c>
      <c r="M99" s="17" t="str">
        <f t="shared" si="10"/>
        <v/>
      </c>
      <c r="N99" s="4" t="str">
        <f>IFERROR(IF(VLOOKUP(N$3&amp;$A99,Westbound!$A:$J,7,FALSE)="","",VLOOKUP(N$3&amp;$A99,Westbound!$A:$J,7,FALSE)),"")</f>
        <v/>
      </c>
      <c r="O99" s="4" t="str">
        <f>IFERROR(IF(VLOOKUP(O$3&amp;$A99,Westbound!$A:$J,7,FALSE)="","",VLOOKUP(O$3&amp;$A99,Westbound!$A:$J,7,FALSE)),"")</f>
        <v/>
      </c>
      <c r="P99" s="4" t="str">
        <f>IFERROR(IF(VLOOKUP(P$3&amp;$A99,Westbound!$A:$J,7,FALSE)="","",VLOOKUP(P$3&amp;$A99,Westbound!$A:$J,7,FALSE)),"")</f>
        <v/>
      </c>
      <c r="Q99" s="17" t="str">
        <f t="shared" si="11"/>
        <v/>
      </c>
    </row>
  </sheetData>
  <mergeCells count="4">
    <mergeCell ref="B1:E1"/>
    <mergeCell ref="F1:I1"/>
    <mergeCell ref="J1:M1"/>
    <mergeCell ref="N1:Q1"/>
  </mergeCells>
  <pageMargins left="0.7" right="0.7" top="0.75" bottom="0.75" header="0.3" footer="0.3"/>
  <ignoredErrors>
    <ignoredError sqref="M4:M99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99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0.7109375" style="15" bestFit="1" customWidth="1"/>
    <col min="2" max="2" width="9.140625" style="6" customWidth="1"/>
    <col min="3" max="4" width="9.140625" customWidth="1"/>
    <col min="5" max="5" width="9.140625" style="15" customWidth="1"/>
    <col min="6" max="8" width="9.140625" customWidth="1"/>
    <col min="9" max="9" width="9.140625" style="15" customWidth="1"/>
    <col min="10" max="12" width="9.140625" customWidth="1"/>
    <col min="13" max="13" width="9.140625" style="15" customWidth="1"/>
    <col min="17" max="17" width="9.140625" style="15"/>
  </cols>
  <sheetData>
    <row r="1" spans="1:17" s="1" customFormat="1" x14ac:dyDescent="0.25">
      <c r="A1" s="14" t="s">
        <v>18</v>
      </c>
      <c r="B1" s="305" t="s">
        <v>32</v>
      </c>
      <c r="C1" s="306"/>
      <c r="D1" s="306"/>
      <c r="E1" s="307"/>
      <c r="F1" s="305" t="s">
        <v>33</v>
      </c>
      <c r="G1" s="306"/>
      <c r="H1" s="306"/>
      <c r="I1" s="307"/>
      <c r="J1" s="305" t="s">
        <v>34</v>
      </c>
      <c r="K1" s="306"/>
      <c r="L1" s="306"/>
      <c r="M1" s="307"/>
      <c r="N1" s="305" t="s">
        <v>35</v>
      </c>
      <c r="O1" s="306"/>
      <c r="P1" s="306"/>
      <c r="Q1" s="307"/>
    </row>
    <row r="2" spans="1:17" s="1" customFormat="1" x14ac:dyDescent="0.25">
      <c r="A2" s="19" t="str">
        <f>IF(Northbound!C3=" ",Eastbound!C3,Northbound!C3)</f>
        <v>06/08/2017</v>
      </c>
      <c r="B2" s="20" t="str">
        <f>TEXT(B3,"ddd")</f>
        <v>Thu</v>
      </c>
      <c r="C2" s="20" t="str">
        <f>TEXT(C3,"ddd")</f>
        <v>Fri</v>
      </c>
      <c r="D2" s="20" t="str">
        <f t="shared" ref="D2" si="0">TEXT(D3,"ddd")</f>
        <v>Sat</v>
      </c>
      <c r="E2" s="21" t="s">
        <v>15</v>
      </c>
      <c r="F2" s="20" t="str">
        <f>TEXT(F3,"ddd")</f>
        <v>Thu</v>
      </c>
      <c r="G2" s="20" t="str">
        <f>TEXT(G3,"ddd")</f>
        <v>Fri</v>
      </c>
      <c r="H2" s="20" t="str">
        <f t="shared" ref="H2" si="1">TEXT(H3,"ddd")</f>
        <v>Sat</v>
      </c>
      <c r="I2" s="22" t="s">
        <v>15</v>
      </c>
      <c r="J2" s="20" t="str">
        <f>TEXT(J3,"ddd")</f>
        <v>Thu</v>
      </c>
      <c r="K2" s="20" t="str">
        <f>TEXT(K3,"ddd")</f>
        <v>Fri</v>
      </c>
      <c r="L2" s="20" t="str">
        <f t="shared" ref="L2" si="2">TEXT(L3,"ddd")</f>
        <v>Sat</v>
      </c>
      <c r="M2" s="22" t="s">
        <v>15</v>
      </c>
      <c r="N2" s="20" t="str">
        <f>TEXT(N3,"ddd")</f>
        <v>Thu</v>
      </c>
      <c r="O2" s="20" t="str">
        <f>TEXT(O3,"ddd")</f>
        <v>Fri</v>
      </c>
      <c r="P2" s="20" t="str">
        <f t="shared" ref="P2" si="3">TEXT(P3,"ddd")</f>
        <v>Sat</v>
      </c>
      <c r="Q2" s="22" t="s">
        <v>15</v>
      </c>
    </row>
    <row r="3" spans="1:17" s="1" customFormat="1" x14ac:dyDescent="0.25">
      <c r="A3" s="14" t="s">
        <v>23</v>
      </c>
      <c r="B3" s="7">
        <f>DATEVALUE(A2)</f>
        <v>42894</v>
      </c>
      <c r="C3" s="7">
        <f>B3+1</f>
        <v>42895</v>
      </c>
      <c r="D3" s="7">
        <f>C3+1</f>
        <v>42896</v>
      </c>
      <c r="E3" s="16" t="s">
        <v>14</v>
      </c>
      <c r="F3" s="7">
        <f>DATEVALUE(A2)</f>
        <v>42894</v>
      </c>
      <c r="G3" s="7">
        <f>F3+1</f>
        <v>42895</v>
      </c>
      <c r="H3" s="7">
        <f>G3+1</f>
        <v>42896</v>
      </c>
      <c r="I3" s="14" t="s">
        <v>14</v>
      </c>
      <c r="J3" s="7">
        <f>DATEVALUE(A2)</f>
        <v>42894</v>
      </c>
      <c r="K3" s="7">
        <f>J3+1</f>
        <v>42895</v>
      </c>
      <c r="L3" s="7">
        <f>K3+1</f>
        <v>42896</v>
      </c>
      <c r="M3" s="14" t="s">
        <v>14</v>
      </c>
      <c r="N3" s="7">
        <f>DATEVALUE(A2)</f>
        <v>42894</v>
      </c>
      <c r="O3" s="7">
        <f>N3+1</f>
        <v>42895</v>
      </c>
      <c r="P3" s="7">
        <f>O3+1</f>
        <v>42896</v>
      </c>
      <c r="Q3" s="14" t="s">
        <v>14</v>
      </c>
    </row>
    <row r="4" spans="1:17" x14ac:dyDescent="0.25">
      <c r="A4" s="174" t="s">
        <v>575</v>
      </c>
      <c r="B4" s="4" t="str">
        <f>IFERROR(IF(VLOOKUP(B$3&amp;$A4,Northbound!$A:$J,8,FALSE)="","",VLOOKUP(B$3&amp;$A4,Northbound!$A:$J,8,FALSE)),"")</f>
        <v/>
      </c>
      <c r="C4" s="4">
        <f>IFERROR(IF(VLOOKUP(C$3&amp;$A4,Northbound!$A:$J,8,FALSE)="","",VLOOKUP(C$3&amp;$A4,Northbound!$A:$J,8,FALSE)),"")</f>
        <v>0</v>
      </c>
      <c r="D4" s="4" t="str">
        <f>IFERROR(IF(VLOOKUP(D$3&amp;$A4,Northbound!$A:$J,8,FALSE)="","",VLOOKUP(D$3&amp;$A4,Northbound!$A:$J,8,FALSE)),"")</f>
        <v/>
      </c>
      <c r="E4" s="17">
        <f>IFERROR(AVERAGE(B4:D4),"")</f>
        <v>0</v>
      </c>
      <c r="F4" s="4" t="str">
        <f>IFERROR(IF(VLOOKUP(F$3&amp;$A4,Southbound!$A:$J,8,FALSE)="","",VLOOKUP(F$3&amp;$A4,Southbound!$A:$J,8,FALSE)),"")</f>
        <v/>
      </c>
      <c r="G4" s="4">
        <f>IFERROR(IF(VLOOKUP(G$3&amp;$A4,Southbound!$A:$J,8,FALSE)="","",VLOOKUP(G$3&amp;$A4,Southbound!$A:$J,8,FALSE)),"")</f>
        <v>1</v>
      </c>
      <c r="H4" s="4" t="str">
        <f>IFERROR(IF(VLOOKUP(H$3&amp;$A4,Southbound!$A:$J,8,FALSE)="","",VLOOKUP(H$3&amp;$A4,Southbound!$A:$J,8,FALSE)),"")</f>
        <v/>
      </c>
      <c r="I4" s="17">
        <f>IFERROR(AVERAGE(F4:H4),"")</f>
        <v>1</v>
      </c>
      <c r="J4" s="4" t="str">
        <f>IFERROR(IF(VLOOKUP(J$3&amp;$A4,Eastbound!$A:$J,8,FALSE)="","",VLOOKUP(J$3&amp;$A4,Eastbound!$A:$J,8,FALSE)),"")</f>
        <v/>
      </c>
      <c r="K4" s="4" t="str">
        <f>IFERROR(IF(VLOOKUP(K$3&amp;$A4,Eastbound!$A:$J,8,FALSE)="","",VLOOKUP(K$3&amp;$A4,Eastbound!$A:$J,8,FALSE)),"")</f>
        <v/>
      </c>
      <c r="L4" s="4" t="str">
        <f>IFERROR(IF(VLOOKUP(L$3&amp;$A4,Eastbound!$A:$J,8,FALSE)="","",VLOOKUP(L$3&amp;$A4,Eastbound!$A:$J,8,FALSE)),"")</f>
        <v/>
      </c>
      <c r="M4" s="17" t="str">
        <f>IFERROR(AVERAGE(J4:L4),"")</f>
        <v/>
      </c>
      <c r="N4" s="4" t="str">
        <f>IFERROR(IF(VLOOKUP(N$3&amp;$A4,Westbound!$A:$J,8,FALSE)="","",VLOOKUP(N$3&amp;$A4,Westbound!$A:$J,8,FALSE)),"")</f>
        <v/>
      </c>
      <c r="O4" s="4" t="str">
        <f>IFERROR(IF(VLOOKUP(O$3&amp;$A4,Westbound!$A:$J,8,FALSE)="","",VLOOKUP(O$3&amp;$A4,Westbound!$A:$J,8,FALSE)),"")</f>
        <v/>
      </c>
      <c r="P4" s="4" t="str">
        <f>IFERROR(IF(VLOOKUP(P$3&amp;$A4,Westbound!$A:$J,8,FALSE)="","",VLOOKUP(P$3&amp;$A4,Westbound!$A:$J,8,FALSE)),"")</f>
        <v/>
      </c>
      <c r="Q4" s="17" t="str">
        <f>IFERROR(AVERAGE(N4:P4),"")</f>
        <v/>
      </c>
    </row>
    <row r="5" spans="1:17" x14ac:dyDescent="0.25">
      <c r="A5" s="174" t="s">
        <v>576</v>
      </c>
      <c r="B5" s="4" t="str">
        <f>IFERROR(IF(VLOOKUP(B$3&amp;$A5,Northbound!$A:$J,8,FALSE)="","",VLOOKUP(B$3&amp;$A5,Northbound!$A:$J,8,FALSE)),"")</f>
        <v/>
      </c>
      <c r="C5" s="4">
        <f>IFERROR(IF(VLOOKUP(C$3&amp;$A5,Northbound!$A:$J,8,FALSE)="","",VLOOKUP(C$3&amp;$A5,Northbound!$A:$J,8,FALSE)),"")</f>
        <v>0</v>
      </c>
      <c r="D5" s="4" t="str">
        <f>IFERROR(IF(VLOOKUP(D$3&amp;$A5,Northbound!$A:$J,8,FALSE)="","",VLOOKUP(D$3&amp;$A5,Northbound!$A:$J,8,FALSE)),"")</f>
        <v/>
      </c>
      <c r="E5" s="17">
        <f t="shared" ref="E5:E68" si="4">IFERROR(AVERAGE(B5:D5),"")</f>
        <v>0</v>
      </c>
      <c r="F5" s="4" t="str">
        <f>IFERROR(IF(VLOOKUP(F$3&amp;$A5,Southbound!$A:$J,8,FALSE)="","",VLOOKUP(F$3&amp;$A5,Southbound!$A:$J,8,FALSE)),"")</f>
        <v/>
      </c>
      <c r="G5" s="4">
        <f>IFERROR(IF(VLOOKUP(G$3&amp;$A5,Southbound!$A:$J,8,FALSE)="","",VLOOKUP(G$3&amp;$A5,Southbound!$A:$J,8,FALSE)),"")</f>
        <v>0</v>
      </c>
      <c r="H5" s="4" t="str">
        <f>IFERROR(IF(VLOOKUP(H$3&amp;$A5,Southbound!$A:$J,8,FALSE)="","",VLOOKUP(H$3&amp;$A5,Southbound!$A:$J,8,FALSE)),"")</f>
        <v/>
      </c>
      <c r="I5" s="17">
        <f t="shared" ref="I5:I68" si="5">IFERROR(AVERAGE(F5:H5),"")</f>
        <v>0</v>
      </c>
      <c r="J5" s="4" t="str">
        <f>IFERROR(IF(VLOOKUP(J$3&amp;$A5,Eastbound!$A:$J,8,FALSE)="","",VLOOKUP(J$3&amp;$A5,Eastbound!$A:$J,8,FALSE)),"")</f>
        <v/>
      </c>
      <c r="K5" s="4" t="str">
        <f>IFERROR(IF(VLOOKUP(K$3&amp;$A5,Eastbound!$A:$J,8,FALSE)="","",VLOOKUP(K$3&amp;$A5,Eastbound!$A:$J,8,FALSE)),"")</f>
        <v/>
      </c>
      <c r="L5" s="4" t="str">
        <f>IFERROR(IF(VLOOKUP(L$3&amp;$A5,Eastbound!$A:$J,8,FALSE)="","",VLOOKUP(L$3&amp;$A5,Eastbound!$A:$J,8,FALSE)),"")</f>
        <v/>
      </c>
      <c r="M5" s="17" t="str">
        <f t="shared" ref="M5:M68" si="6">IFERROR(AVERAGE(J5:L5),"")</f>
        <v/>
      </c>
      <c r="N5" s="4" t="str">
        <f>IFERROR(IF(VLOOKUP(N$3&amp;$A5,Westbound!$A:$J,8,FALSE)="","",VLOOKUP(N$3&amp;$A5,Westbound!$A:$J,8,FALSE)),"")</f>
        <v/>
      </c>
      <c r="O5" s="4" t="str">
        <f>IFERROR(IF(VLOOKUP(O$3&amp;$A5,Westbound!$A:$J,8,FALSE)="","",VLOOKUP(O$3&amp;$A5,Westbound!$A:$J,8,FALSE)),"")</f>
        <v/>
      </c>
      <c r="P5" s="4" t="str">
        <f>IFERROR(IF(VLOOKUP(P$3&amp;$A5,Westbound!$A:$J,8,FALSE)="","",VLOOKUP(P$3&amp;$A5,Westbound!$A:$J,8,FALSE)),"")</f>
        <v/>
      </c>
      <c r="Q5" s="17" t="str">
        <f t="shared" ref="Q5:Q68" si="7">IFERROR(AVERAGE(N5:P5),"")</f>
        <v/>
      </c>
    </row>
    <row r="6" spans="1:17" x14ac:dyDescent="0.25">
      <c r="A6" s="174" t="s">
        <v>577</v>
      </c>
      <c r="B6" s="4" t="str">
        <f>IFERROR(IF(VLOOKUP(B$3&amp;$A6,Northbound!$A:$J,8,FALSE)="","",VLOOKUP(B$3&amp;$A6,Northbound!$A:$J,8,FALSE)),"")</f>
        <v/>
      </c>
      <c r="C6" s="4">
        <f>IFERROR(IF(VLOOKUP(C$3&amp;$A6,Northbound!$A:$J,8,FALSE)="","",VLOOKUP(C$3&amp;$A6,Northbound!$A:$J,8,FALSE)),"")</f>
        <v>0</v>
      </c>
      <c r="D6" s="4" t="str">
        <f>IFERROR(IF(VLOOKUP(D$3&amp;$A6,Northbound!$A:$J,8,FALSE)="","",VLOOKUP(D$3&amp;$A6,Northbound!$A:$J,8,FALSE)),"")</f>
        <v/>
      </c>
      <c r="E6" s="17">
        <f t="shared" si="4"/>
        <v>0</v>
      </c>
      <c r="F6" s="4" t="str">
        <f>IFERROR(IF(VLOOKUP(F$3&amp;$A6,Southbound!$A:$J,8,FALSE)="","",VLOOKUP(F$3&amp;$A6,Southbound!$A:$J,8,FALSE)),"")</f>
        <v/>
      </c>
      <c r="G6" s="4">
        <f>IFERROR(IF(VLOOKUP(G$3&amp;$A6,Southbound!$A:$J,8,FALSE)="","",VLOOKUP(G$3&amp;$A6,Southbound!$A:$J,8,FALSE)),"")</f>
        <v>1</v>
      </c>
      <c r="H6" s="4" t="str">
        <f>IFERROR(IF(VLOOKUP(H$3&amp;$A6,Southbound!$A:$J,8,FALSE)="","",VLOOKUP(H$3&amp;$A6,Southbound!$A:$J,8,FALSE)),"")</f>
        <v/>
      </c>
      <c r="I6" s="17">
        <f t="shared" si="5"/>
        <v>1</v>
      </c>
      <c r="J6" s="4" t="str">
        <f>IFERROR(IF(VLOOKUP(J$3&amp;$A6,Eastbound!$A:$J,8,FALSE)="","",VLOOKUP(J$3&amp;$A6,Eastbound!$A:$J,8,FALSE)),"")</f>
        <v/>
      </c>
      <c r="K6" s="4" t="str">
        <f>IFERROR(IF(VLOOKUP(K$3&amp;$A6,Eastbound!$A:$J,8,FALSE)="","",VLOOKUP(K$3&amp;$A6,Eastbound!$A:$J,8,FALSE)),"")</f>
        <v/>
      </c>
      <c r="L6" s="4" t="str">
        <f>IFERROR(IF(VLOOKUP(L$3&amp;$A6,Eastbound!$A:$J,8,FALSE)="","",VLOOKUP(L$3&amp;$A6,Eastbound!$A:$J,8,FALSE)),"")</f>
        <v/>
      </c>
      <c r="M6" s="17" t="str">
        <f t="shared" si="6"/>
        <v/>
      </c>
      <c r="N6" s="4" t="str">
        <f>IFERROR(IF(VLOOKUP(N$3&amp;$A6,Westbound!$A:$J,8,FALSE)="","",VLOOKUP(N$3&amp;$A6,Westbound!$A:$J,8,FALSE)),"")</f>
        <v/>
      </c>
      <c r="O6" s="4" t="str">
        <f>IFERROR(IF(VLOOKUP(O$3&amp;$A6,Westbound!$A:$J,8,FALSE)="","",VLOOKUP(O$3&amp;$A6,Westbound!$A:$J,8,FALSE)),"")</f>
        <v/>
      </c>
      <c r="P6" s="4" t="str">
        <f>IFERROR(IF(VLOOKUP(P$3&amp;$A6,Westbound!$A:$J,8,FALSE)="","",VLOOKUP(P$3&amp;$A6,Westbound!$A:$J,8,FALSE)),"")</f>
        <v/>
      </c>
      <c r="Q6" s="17" t="str">
        <f t="shared" si="7"/>
        <v/>
      </c>
    </row>
    <row r="7" spans="1:17" x14ac:dyDescent="0.25">
      <c r="A7" s="174" t="s">
        <v>578</v>
      </c>
      <c r="B7" s="4" t="str">
        <f>IFERROR(IF(VLOOKUP(B$3&amp;$A7,Northbound!$A:$J,8,FALSE)="","",VLOOKUP(B$3&amp;$A7,Northbound!$A:$J,8,FALSE)),"")</f>
        <v/>
      </c>
      <c r="C7" s="4">
        <f>IFERROR(IF(VLOOKUP(C$3&amp;$A7,Northbound!$A:$J,8,FALSE)="","",VLOOKUP(C$3&amp;$A7,Northbound!$A:$J,8,FALSE)),"")</f>
        <v>1</v>
      </c>
      <c r="D7" s="4" t="str">
        <f>IFERROR(IF(VLOOKUP(D$3&amp;$A7,Northbound!$A:$J,8,FALSE)="","",VLOOKUP(D$3&amp;$A7,Northbound!$A:$J,8,FALSE)),"")</f>
        <v/>
      </c>
      <c r="E7" s="17">
        <f t="shared" si="4"/>
        <v>1</v>
      </c>
      <c r="F7" s="4" t="str">
        <f>IFERROR(IF(VLOOKUP(F$3&amp;$A7,Southbound!$A:$J,8,FALSE)="","",VLOOKUP(F$3&amp;$A7,Southbound!$A:$J,8,FALSE)),"")</f>
        <v/>
      </c>
      <c r="G7" s="4">
        <f>IFERROR(IF(VLOOKUP(G$3&amp;$A7,Southbound!$A:$J,8,FALSE)="","",VLOOKUP(G$3&amp;$A7,Southbound!$A:$J,8,FALSE)),"")</f>
        <v>0</v>
      </c>
      <c r="H7" s="4" t="str">
        <f>IFERROR(IF(VLOOKUP(H$3&amp;$A7,Southbound!$A:$J,8,FALSE)="","",VLOOKUP(H$3&amp;$A7,Southbound!$A:$J,8,FALSE)),"")</f>
        <v/>
      </c>
      <c r="I7" s="17">
        <f t="shared" si="5"/>
        <v>0</v>
      </c>
      <c r="J7" s="4" t="str">
        <f>IFERROR(IF(VLOOKUP(J$3&amp;$A7,Eastbound!$A:$J,8,FALSE)="","",VLOOKUP(J$3&amp;$A7,Eastbound!$A:$J,8,FALSE)),"")</f>
        <v/>
      </c>
      <c r="K7" s="4" t="str">
        <f>IFERROR(IF(VLOOKUP(K$3&amp;$A7,Eastbound!$A:$J,8,FALSE)="","",VLOOKUP(K$3&amp;$A7,Eastbound!$A:$J,8,FALSE)),"")</f>
        <v/>
      </c>
      <c r="L7" s="4" t="str">
        <f>IFERROR(IF(VLOOKUP(L$3&amp;$A7,Eastbound!$A:$J,8,FALSE)="","",VLOOKUP(L$3&amp;$A7,Eastbound!$A:$J,8,FALSE)),"")</f>
        <v/>
      </c>
      <c r="M7" s="17" t="str">
        <f t="shared" si="6"/>
        <v/>
      </c>
      <c r="N7" s="4" t="str">
        <f>IFERROR(IF(VLOOKUP(N$3&amp;$A7,Westbound!$A:$J,8,FALSE)="","",VLOOKUP(N$3&amp;$A7,Westbound!$A:$J,8,FALSE)),"")</f>
        <v/>
      </c>
      <c r="O7" s="4" t="str">
        <f>IFERROR(IF(VLOOKUP(O$3&amp;$A7,Westbound!$A:$J,8,FALSE)="","",VLOOKUP(O$3&amp;$A7,Westbound!$A:$J,8,FALSE)),"")</f>
        <v/>
      </c>
      <c r="P7" s="4" t="str">
        <f>IFERROR(IF(VLOOKUP(P$3&amp;$A7,Westbound!$A:$J,8,FALSE)="","",VLOOKUP(P$3&amp;$A7,Westbound!$A:$J,8,FALSE)),"")</f>
        <v/>
      </c>
      <c r="Q7" s="17" t="str">
        <f t="shared" si="7"/>
        <v/>
      </c>
    </row>
    <row r="8" spans="1:17" x14ac:dyDescent="0.25">
      <c r="A8" s="174" t="s">
        <v>579</v>
      </c>
      <c r="B8" s="4" t="str">
        <f>IFERROR(IF(VLOOKUP(B$3&amp;$A8,Northbound!$A:$J,8,FALSE)="","",VLOOKUP(B$3&amp;$A8,Northbound!$A:$J,8,FALSE)),"")</f>
        <v/>
      </c>
      <c r="C8" s="4">
        <f>IFERROR(IF(VLOOKUP(C$3&amp;$A8,Northbound!$A:$J,8,FALSE)="","",VLOOKUP(C$3&amp;$A8,Northbound!$A:$J,8,FALSE)),"")</f>
        <v>0</v>
      </c>
      <c r="D8" s="4" t="str">
        <f>IFERROR(IF(VLOOKUP(D$3&amp;$A8,Northbound!$A:$J,8,FALSE)="","",VLOOKUP(D$3&amp;$A8,Northbound!$A:$J,8,FALSE)),"")</f>
        <v/>
      </c>
      <c r="E8" s="17">
        <f t="shared" si="4"/>
        <v>0</v>
      </c>
      <c r="F8" s="4" t="str">
        <f>IFERROR(IF(VLOOKUP(F$3&amp;$A8,Southbound!$A:$J,8,FALSE)="","",VLOOKUP(F$3&amp;$A8,Southbound!$A:$J,8,FALSE)),"")</f>
        <v/>
      </c>
      <c r="G8" s="4">
        <f>IFERROR(IF(VLOOKUP(G$3&amp;$A8,Southbound!$A:$J,8,FALSE)="","",VLOOKUP(G$3&amp;$A8,Southbound!$A:$J,8,FALSE)),"")</f>
        <v>0</v>
      </c>
      <c r="H8" s="4" t="str">
        <f>IFERROR(IF(VLOOKUP(H$3&amp;$A8,Southbound!$A:$J,8,FALSE)="","",VLOOKUP(H$3&amp;$A8,Southbound!$A:$J,8,FALSE)),"")</f>
        <v/>
      </c>
      <c r="I8" s="17">
        <f t="shared" si="5"/>
        <v>0</v>
      </c>
      <c r="J8" s="4" t="str">
        <f>IFERROR(IF(VLOOKUP(J$3&amp;$A8,Eastbound!$A:$J,8,FALSE)="","",VLOOKUP(J$3&amp;$A8,Eastbound!$A:$J,8,FALSE)),"")</f>
        <v/>
      </c>
      <c r="K8" s="4" t="str">
        <f>IFERROR(IF(VLOOKUP(K$3&amp;$A8,Eastbound!$A:$J,8,FALSE)="","",VLOOKUP(K$3&amp;$A8,Eastbound!$A:$J,8,FALSE)),"")</f>
        <v/>
      </c>
      <c r="L8" s="4" t="str">
        <f>IFERROR(IF(VLOOKUP(L$3&amp;$A8,Eastbound!$A:$J,8,FALSE)="","",VLOOKUP(L$3&amp;$A8,Eastbound!$A:$J,8,FALSE)),"")</f>
        <v/>
      </c>
      <c r="M8" s="17" t="str">
        <f t="shared" si="6"/>
        <v/>
      </c>
      <c r="N8" s="4" t="str">
        <f>IFERROR(IF(VLOOKUP(N$3&amp;$A8,Westbound!$A:$J,8,FALSE)="","",VLOOKUP(N$3&amp;$A8,Westbound!$A:$J,8,FALSE)),"")</f>
        <v/>
      </c>
      <c r="O8" s="4" t="str">
        <f>IFERROR(IF(VLOOKUP(O$3&amp;$A8,Westbound!$A:$J,8,FALSE)="","",VLOOKUP(O$3&amp;$A8,Westbound!$A:$J,8,FALSE)),"")</f>
        <v/>
      </c>
      <c r="P8" s="4" t="str">
        <f>IFERROR(IF(VLOOKUP(P$3&amp;$A8,Westbound!$A:$J,8,FALSE)="","",VLOOKUP(P$3&amp;$A8,Westbound!$A:$J,8,FALSE)),"")</f>
        <v/>
      </c>
      <c r="Q8" s="17" t="str">
        <f t="shared" si="7"/>
        <v/>
      </c>
    </row>
    <row r="9" spans="1:17" x14ac:dyDescent="0.25">
      <c r="A9" s="174" t="s">
        <v>580</v>
      </c>
      <c r="B9" s="4" t="str">
        <f>IFERROR(IF(VLOOKUP(B$3&amp;$A9,Northbound!$A:$J,8,FALSE)="","",VLOOKUP(B$3&amp;$A9,Northbound!$A:$J,8,FALSE)),"")</f>
        <v/>
      </c>
      <c r="C9" s="4">
        <f>IFERROR(IF(VLOOKUP(C$3&amp;$A9,Northbound!$A:$J,8,FALSE)="","",VLOOKUP(C$3&amp;$A9,Northbound!$A:$J,8,FALSE)),"")</f>
        <v>0</v>
      </c>
      <c r="D9" s="4" t="str">
        <f>IFERROR(IF(VLOOKUP(D$3&amp;$A9,Northbound!$A:$J,8,FALSE)="","",VLOOKUP(D$3&amp;$A9,Northbound!$A:$J,8,FALSE)),"")</f>
        <v/>
      </c>
      <c r="E9" s="17">
        <f t="shared" si="4"/>
        <v>0</v>
      </c>
      <c r="F9" s="4" t="str">
        <f>IFERROR(IF(VLOOKUP(F$3&amp;$A9,Southbound!$A:$J,8,FALSE)="","",VLOOKUP(F$3&amp;$A9,Southbound!$A:$J,8,FALSE)),"")</f>
        <v/>
      </c>
      <c r="G9" s="4">
        <f>IFERROR(IF(VLOOKUP(G$3&amp;$A9,Southbound!$A:$J,8,FALSE)="","",VLOOKUP(G$3&amp;$A9,Southbound!$A:$J,8,FALSE)),"")</f>
        <v>0</v>
      </c>
      <c r="H9" s="4" t="str">
        <f>IFERROR(IF(VLOOKUP(H$3&amp;$A9,Southbound!$A:$J,8,FALSE)="","",VLOOKUP(H$3&amp;$A9,Southbound!$A:$J,8,FALSE)),"")</f>
        <v/>
      </c>
      <c r="I9" s="17">
        <f t="shared" si="5"/>
        <v>0</v>
      </c>
      <c r="J9" s="4" t="str">
        <f>IFERROR(IF(VLOOKUP(J$3&amp;$A9,Eastbound!$A:$J,8,FALSE)="","",VLOOKUP(J$3&amp;$A9,Eastbound!$A:$J,8,FALSE)),"")</f>
        <v/>
      </c>
      <c r="K9" s="4" t="str">
        <f>IFERROR(IF(VLOOKUP(K$3&amp;$A9,Eastbound!$A:$J,8,FALSE)="","",VLOOKUP(K$3&amp;$A9,Eastbound!$A:$J,8,FALSE)),"")</f>
        <v/>
      </c>
      <c r="L9" s="4" t="str">
        <f>IFERROR(IF(VLOOKUP(L$3&amp;$A9,Eastbound!$A:$J,8,FALSE)="","",VLOOKUP(L$3&amp;$A9,Eastbound!$A:$J,8,FALSE)),"")</f>
        <v/>
      </c>
      <c r="M9" s="17" t="str">
        <f t="shared" si="6"/>
        <v/>
      </c>
      <c r="N9" s="4" t="str">
        <f>IFERROR(IF(VLOOKUP(N$3&amp;$A9,Westbound!$A:$J,8,FALSE)="","",VLOOKUP(N$3&amp;$A9,Westbound!$A:$J,8,FALSE)),"")</f>
        <v/>
      </c>
      <c r="O9" s="4" t="str">
        <f>IFERROR(IF(VLOOKUP(O$3&amp;$A9,Westbound!$A:$J,8,FALSE)="","",VLOOKUP(O$3&amp;$A9,Westbound!$A:$J,8,FALSE)),"")</f>
        <v/>
      </c>
      <c r="P9" s="4" t="str">
        <f>IFERROR(IF(VLOOKUP(P$3&amp;$A9,Westbound!$A:$J,8,FALSE)="","",VLOOKUP(P$3&amp;$A9,Westbound!$A:$J,8,FALSE)),"")</f>
        <v/>
      </c>
      <c r="Q9" s="17" t="str">
        <f t="shared" si="7"/>
        <v/>
      </c>
    </row>
    <row r="10" spans="1:17" x14ac:dyDescent="0.25">
      <c r="A10" s="174" t="s">
        <v>581</v>
      </c>
      <c r="B10" s="4" t="str">
        <f>IFERROR(IF(VLOOKUP(B$3&amp;$A10,Northbound!$A:$J,8,FALSE)="","",VLOOKUP(B$3&amp;$A10,Northbound!$A:$J,8,FALSE)),"")</f>
        <v/>
      </c>
      <c r="C10" s="4">
        <f>IFERROR(IF(VLOOKUP(C$3&amp;$A10,Northbound!$A:$J,8,FALSE)="","",VLOOKUP(C$3&amp;$A10,Northbound!$A:$J,8,FALSE)),"")</f>
        <v>0</v>
      </c>
      <c r="D10" s="4" t="str">
        <f>IFERROR(IF(VLOOKUP(D$3&amp;$A10,Northbound!$A:$J,8,FALSE)="","",VLOOKUP(D$3&amp;$A10,Northbound!$A:$J,8,FALSE)),"")</f>
        <v/>
      </c>
      <c r="E10" s="17">
        <f t="shared" si="4"/>
        <v>0</v>
      </c>
      <c r="F10" s="4" t="str">
        <f>IFERROR(IF(VLOOKUP(F$3&amp;$A10,Southbound!$A:$J,8,FALSE)="","",VLOOKUP(F$3&amp;$A10,Southbound!$A:$J,8,FALSE)),"")</f>
        <v/>
      </c>
      <c r="G10" s="4">
        <f>IFERROR(IF(VLOOKUP(G$3&amp;$A10,Southbound!$A:$J,8,FALSE)="","",VLOOKUP(G$3&amp;$A10,Southbound!$A:$J,8,FALSE)),"")</f>
        <v>0</v>
      </c>
      <c r="H10" s="4" t="str">
        <f>IFERROR(IF(VLOOKUP(H$3&amp;$A10,Southbound!$A:$J,8,FALSE)="","",VLOOKUP(H$3&amp;$A10,Southbound!$A:$J,8,FALSE)),"")</f>
        <v/>
      </c>
      <c r="I10" s="17">
        <f t="shared" si="5"/>
        <v>0</v>
      </c>
      <c r="J10" s="4" t="str">
        <f>IFERROR(IF(VLOOKUP(J$3&amp;$A10,Eastbound!$A:$J,8,FALSE)="","",VLOOKUP(J$3&amp;$A10,Eastbound!$A:$J,8,FALSE)),"")</f>
        <v/>
      </c>
      <c r="K10" s="4" t="str">
        <f>IFERROR(IF(VLOOKUP(K$3&amp;$A10,Eastbound!$A:$J,8,FALSE)="","",VLOOKUP(K$3&amp;$A10,Eastbound!$A:$J,8,FALSE)),"")</f>
        <v/>
      </c>
      <c r="L10" s="4" t="str">
        <f>IFERROR(IF(VLOOKUP(L$3&amp;$A10,Eastbound!$A:$J,8,FALSE)="","",VLOOKUP(L$3&amp;$A10,Eastbound!$A:$J,8,FALSE)),"")</f>
        <v/>
      </c>
      <c r="M10" s="17" t="str">
        <f t="shared" si="6"/>
        <v/>
      </c>
      <c r="N10" s="4" t="str">
        <f>IFERROR(IF(VLOOKUP(N$3&amp;$A10,Westbound!$A:$J,8,FALSE)="","",VLOOKUP(N$3&amp;$A10,Westbound!$A:$J,8,FALSE)),"")</f>
        <v/>
      </c>
      <c r="O10" s="4" t="str">
        <f>IFERROR(IF(VLOOKUP(O$3&amp;$A10,Westbound!$A:$J,8,FALSE)="","",VLOOKUP(O$3&amp;$A10,Westbound!$A:$J,8,FALSE)),"")</f>
        <v/>
      </c>
      <c r="P10" s="4" t="str">
        <f>IFERROR(IF(VLOOKUP(P$3&amp;$A10,Westbound!$A:$J,8,FALSE)="","",VLOOKUP(P$3&amp;$A10,Westbound!$A:$J,8,FALSE)),"")</f>
        <v/>
      </c>
      <c r="Q10" s="17" t="str">
        <f t="shared" si="7"/>
        <v/>
      </c>
    </row>
    <row r="11" spans="1:17" x14ac:dyDescent="0.25">
      <c r="A11" s="174" t="s">
        <v>582</v>
      </c>
      <c r="B11" s="4" t="str">
        <f>IFERROR(IF(VLOOKUP(B$3&amp;$A11,Northbound!$A:$J,8,FALSE)="","",VLOOKUP(B$3&amp;$A11,Northbound!$A:$J,8,FALSE)),"")</f>
        <v/>
      </c>
      <c r="C11" s="4">
        <f>IFERROR(IF(VLOOKUP(C$3&amp;$A11,Northbound!$A:$J,8,FALSE)="","",VLOOKUP(C$3&amp;$A11,Northbound!$A:$J,8,FALSE)),"")</f>
        <v>0</v>
      </c>
      <c r="D11" s="4" t="str">
        <f>IFERROR(IF(VLOOKUP(D$3&amp;$A11,Northbound!$A:$J,8,FALSE)="","",VLOOKUP(D$3&amp;$A11,Northbound!$A:$J,8,FALSE)),"")</f>
        <v/>
      </c>
      <c r="E11" s="17">
        <f t="shared" si="4"/>
        <v>0</v>
      </c>
      <c r="F11" s="4" t="str">
        <f>IFERROR(IF(VLOOKUP(F$3&amp;$A11,Southbound!$A:$J,8,FALSE)="","",VLOOKUP(F$3&amp;$A11,Southbound!$A:$J,8,FALSE)),"")</f>
        <v/>
      </c>
      <c r="G11" s="4">
        <f>IFERROR(IF(VLOOKUP(G$3&amp;$A11,Southbound!$A:$J,8,FALSE)="","",VLOOKUP(G$3&amp;$A11,Southbound!$A:$J,8,FALSE)),"")</f>
        <v>0</v>
      </c>
      <c r="H11" s="4" t="str">
        <f>IFERROR(IF(VLOOKUP(H$3&amp;$A11,Southbound!$A:$J,8,FALSE)="","",VLOOKUP(H$3&amp;$A11,Southbound!$A:$J,8,FALSE)),"")</f>
        <v/>
      </c>
      <c r="I11" s="17">
        <f t="shared" si="5"/>
        <v>0</v>
      </c>
      <c r="J11" s="4" t="str">
        <f>IFERROR(IF(VLOOKUP(J$3&amp;$A11,Eastbound!$A:$J,8,FALSE)="","",VLOOKUP(J$3&amp;$A11,Eastbound!$A:$J,8,FALSE)),"")</f>
        <v/>
      </c>
      <c r="K11" s="4" t="str">
        <f>IFERROR(IF(VLOOKUP(K$3&amp;$A11,Eastbound!$A:$J,8,FALSE)="","",VLOOKUP(K$3&amp;$A11,Eastbound!$A:$J,8,FALSE)),"")</f>
        <v/>
      </c>
      <c r="L11" s="4" t="str">
        <f>IFERROR(IF(VLOOKUP(L$3&amp;$A11,Eastbound!$A:$J,8,FALSE)="","",VLOOKUP(L$3&amp;$A11,Eastbound!$A:$J,8,FALSE)),"")</f>
        <v/>
      </c>
      <c r="M11" s="17" t="str">
        <f t="shared" si="6"/>
        <v/>
      </c>
      <c r="N11" s="4" t="str">
        <f>IFERROR(IF(VLOOKUP(N$3&amp;$A11,Westbound!$A:$J,8,FALSE)="","",VLOOKUP(N$3&amp;$A11,Westbound!$A:$J,8,FALSE)),"")</f>
        <v/>
      </c>
      <c r="O11" s="4" t="str">
        <f>IFERROR(IF(VLOOKUP(O$3&amp;$A11,Westbound!$A:$J,8,FALSE)="","",VLOOKUP(O$3&amp;$A11,Westbound!$A:$J,8,FALSE)),"")</f>
        <v/>
      </c>
      <c r="P11" s="4" t="str">
        <f>IFERROR(IF(VLOOKUP(P$3&amp;$A11,Westbound!$A:$J,8,FALSE)="","",VLOOKUP(P$3&amp;$A11,Westbound!$A:$J,8,FALSE)),"")</f>
        <v/>
      </c>
      <c r="Q11" s="17" t="str">
        <f t="shared" si="7"/>
        <v/>
      </c>
    </row>
    <row r="12" spans="1:17" x14ac:dyDescent="0.25">
      <c r="A12" s="174" t="s">
        <v>583</v>
      </c>
      <c r="B12" s="4" t="str">
        <f>IFERROR(IF(VLOOKUP(B$3&amp;$A12,Northbound!$A:$J,8,FALSE)="","",VLOOKUP(B$3&amp;$A12,Northbound!$A:$J,8,FALSE)),"")</f>
        <v/>
      </c>
      <c r="C12" s="4">
        <f>IFERROR(IF(VLOOKUP(C$3&amp;$A12,Northbound!$A:$J,8,FALSE)="","",VLOOKUP(C$3&amp;$A12,Northbound!$A:$J,8,FALSE)),"")</f>
        <v>0</v>
      </c>
      <c r="D12" s="4" t="str">
        <f>IFERROR(IF(VLOOKUP(D$3&amp;$A12,Northbound!$A:$J,8,FALSE)="","",VLOOKUP(D$3&amp;$A12,Northbound!$A:$J,8,FALSE)),"")</f>
        <v/>
      </c>
      <c r="E12" s="17">
        <f t="shared" si="4"/>
        <v>0</v>
      </c>
      <c r="F12" s="4" t="str">
        <f>IFERROR(IF(VLOOKUP(F$3&amp;$A12,Southbound!$A:$J,8,FALSE)="","",VLOOKUP(F$3&amp;$A12,Southbound!$A:$J,8,FALSE)),"")</f>
        <v/>
      </c>
      <c r="G12" s="4">
        <f>IFERROR(IF(VLOOKUP(G$3&amp;$A12,Southbound!$A:$J,8,FALSE)="","",VLOOKUP(G$3&amp;$A12,Southbound!$A:$J,8,FALSE)),"")</f>
        <v>0</v>
      </c>
      <c r="H12" s="4" t="str">
        <f>IFERROR(IF(VLOOKUP(H$3&amp;$A12,Southbound!$A:$J,8,FALSE)="","",VLOOKUP(H$3&amp;$A12,Southbound!$A:$J,8,FALSE)),"")</f>
        <v/>
      </c>
      <c r="I12" s="17">
        <f t="shared" si="5"/>
        <v>0</v>
      </c>
      <c r="J12" s="4" t="str">
        <f>IFERROR(IF(VLOOKUP(J$3&amp;$A12,Eastbound!$A:$J,8,FALSE)="","",VLOOKUP(J$3&amp;$A12,Eastbound!$A:$J,8,FALSE)),"")</f>
        <v/>
      </c>
      <c r="K12" s="4" t="str">
        <f>IFERROR(IF(VLOOKUP(K$3&amp;$A12,Eastbound!$A:$J,8,FALSE)="","",VLOOKUP(K$3&amp;$A12,Eastbound!$A:$J,8,FALSE)),"")</f>
        <v/>
      </c>
      <c r="L12" s="4" t="str">
        <f>IFERROR(IF(VLOOKUP(L$3&amp;$A12,Eastbound!$A:$J,8,FALSE)="","",VLOOKUP(L$3&amp;$A12,Eastbound!$A:$J,8,FALSE)),"")</f>
        <v/>
      </c>
      <c r="M12" s="17" t="str">
        <f t="shared" si="6"/>
        <v/>
      </c>
      <c r="N12" s="4" t="str">
        <f>IFERROR(IF(VLOOKUP(N$3&amp;$A12,Westbound!$A:$J,8,FALSE)="","",VLOOKUP(N$3&amp;$A12,Westbound!$A:$J,8,FALSE)),"")</f>
        <v/>
      </c>
      <c r="O12" s="4" t="str">
        <f>IFERROR(IF(VLOOKUP(O$3&amp;$A12,Westbound!$A:$J,8,FALSE)="","",VLOOKUP(O$3&amp;$A12,Westbound!$A:$J,8,FALSE)),"")</f>
        <v/>
      </c>
      <c r="P12" s="4" t="str">
        <f>IFERROR(IF(VLOOKUP(P$3&amp;$A12,Westbound!$A:$J,8,FALSE)="","",VLOOKUP(P$3&amp;$A12,Westbound!$A:$J,8,FALSE)),"")</f>
        <v/>
      </c>
      <c r="Q12" s="17" t="str">
        <f t="shared" si="7"/>
        <v/>
      </c>
    </row>
    <row r="13" spans="1:17" x14ac:dyDescent="0.25">
      <c r="A13" s="174" t="s">
        <v>584</v>
      </c>
      <c r="B13" s="4" t="str">
        <f>IFERROR(IF(VLOOKUP(B$3&amp;$A13,Northbound!$A:$J,8,FALSE)="","",VLOOKUP(B$3&amp;$A13,Northbound!$A:$J,8,FALSE)),"")</f>
        <v/>
      </c>
      <c r="C13" s="4">
        <f>IFERROR(IF(VLOOKUP(C$3&amp;$A13,Northbound!$A:$J,8,FALSE)="","",VLOOKUP(C$3&amp;$A13,Northbound!$A:$J,8,FALSE)),"")</f>
        <v>0</v>
      </c>
      <c r="D13" s="4" t="str">
        <f>IFERROR(IF(VLOOKUP(D$3&amp;$A13,Northbound!$A:$J,8,FALSE)="","",VLOOKUP(D$3&amp;$A13,Northbound!$A:$J,8,FALSE)),"")</f>
        <v/>
      </c>
      <c r="E13" s="17">
        <f t="shared" si="4"/>
        <v>0</v>
      </c>
      <c r="F13" s="4" t="str">
        <f>IFERROR(IF(VLOOKUP(F$3&amp;$A13,Southbound!$A:$J,8,FALSE)="","",VLOOKUP(F$3&amp;$A13,Southbound!$A:$J,8,FALSE)),"")</f>
        <v/>
      </c>
      <c r="G13" s="4">
        <f>IFERROR(IF(VLOOKUP(G$3&amp;$A13,Southbound!$A:$J,8,FALSE)="","",VLOOKUP(G$3&amp;$A13,Southbound!$A:$J,8,FALSE)),"")</f>
        <v>0</v>
      </c>
      <c r="H13" s="4" t="str">
        <f>IFERROR(IF(VLOOKUP(H$3&amp;$A13,Southbound!$A:$J,8,FALSE)="","",VLOOKUP(H$3&amp;$A13,Southbound!$A:$J,8,FALSE)),"")</f>
        <v/>
      </c>
      <c r="I13" s="17">
        <f t="shared" si="5"/>
        <v>0</v>
      </c>
      <c r="J13" s="4" t="str">
        <f>IFERROR(IF(VLOOKUP(J$3&amp;$A13,Eastbound!$A:$J,8,FALSE)="","",VLOOKUP(J$3&amp;$A13,Eastbound!$A:$J,8,FALSE)),"")</f>
        <v/>
      </c>
      <c r="K13" s="4" t="str">
        <f>IFERROR(IF(VLOOKUP(K$3&amp;$A13,Eastbound!$A:$J,8,FALSE)="","",VLOOKUP(K$3&amp;$A13,Eastbound!$A:$J,8,FALSE)),"")</f>
        <v/>
      </c>
      <c r="L13" s="4" t="str">
        <f>IFERROR(IF(VLOOKUP(L$3&amp;$A13,Eastbound!$A:$J,8,FALSE)="","",VLOOKUP(L$3&amp;$A13,Eastbound!$A:$J,8,FALSE)),"")</f>
        <v/>
      </c>
      <c r="M13" s="17" t="str">
        <f t="shared" si="6"/>
        <v/>
      </c>
      <c r="N13" s="4" t="str">
        <f>IFERROR(IF(VLOOKUP(N$3&amp;$A13,Westbound!$A:$J,8,FALSE)="","",VLOOKUP(N$3&amp;$A13,Westbound!$A:$J,8,FALSE)),"")</f>
        <v/>
      </c>
      <c r="O13" s="4" t="str">
        <f>IFERROR(IF(VLOOKUP(O$3&amp;$A13,Westbound!$A:$J,8,FALSE)="","",VLOOKUP(O$3&amp;$A13,Westbound!$A:$J,8,FALSE)),"")</f>
        <v/>
      </c>
      <c r="P13" s="4" t="str">
        <f>IFERROR(IF(VLOOKUP(P$3&amp;$A13,Westbound!$A:$J,8,FALSE)="","",VLOOKUP(P$3&amp;$A13,Westbound!$A:$J,8,FALSE)),"")</f>
        <v/>
      </c>
      <c r="Q13" s="17" t="str">
        <f t="shared" si="7"/>
        <v/>
      </c>
    </row>
    <row r="14" spans="1:17" x14ac:dyDescent="0.25">
      <c r="A14" s="174" t="s">
        <v>585</v>
      </c>
      <c r="B14" s="4" t="str">
        <f>IFERROR(IF(VLOOKUP(B$3&amp;$A14,Northbound!$A:$J,8,FALSE)="","",VLOOKUP(B$3&amp;$A14,Northbound!$A:$J,8,FALSE)),"")</f>
        <v/>
      </c>
      <c r="C14" s="4">
        <f>IFERROR(IF(VLOOKUP(C$3&amp;$A14,Northbound!$A:$J,8,FALSE)="","",VLOOKUP(C$3&amp;$A14,Northbound!$A:$J,8,FALSE)),"")</f>
        <v>0</v>
      </c>
      <c r="D14" s="4" t="str">
        <f>IFERROR(IF(VLOOKUP(D$3&amp;$A14,Northbound!$A:$J,8,FALSE)="","",VLOOKUP(D$3&amp;$A14,Northbound!$A:$J,8,FALSE)),"")</f>
        <v/>
      </c>
      <c r="E14" s="17">
        <f t="shared" si="4"/>
        <v>0</v>
      </c>
      <c r="F14" s="4" t="str">
        <f>IFERROR(IF(VLOOKUP(F$3&amp;$A14,Southbound!$A:$J,8,FALSE)="","",VLOOKUP(F$3&amp;$A14,Southbound!$A:$J,8,FALSE)),"")</f>
        <v/>
      </c>
      <c r="G14" s="4">
        <f>IFERROR(IF(VLOOKUP(G$3&amp;$A14,Southbound!$A:$J,8,FALSE)="","",VLOOKUP(G$3&amp;$A14,Southbound!$A:$J,8,FALSE)),"")</f>
        <v>0</v>
      </c>
      <c r="H14" s="4" t="str">
        <f>IFERROR(IF(VLOOKUP(H$3&amp;$A14,Southbound!$A:$J,8,FALSE)="","",VLOOKUP(H$3&amp;$A14,Southbound!$A:$J,8,FALSE)),"")</f>
        <v/>
      </c>
      <c r="I14" s="17">
        <f t="shared" si="5"/>
        <v>0</v>
      </c>
      <c r="J14" s="4" t="str">
        <f>IFERROR(IF(VLOOKUP(J$3&amp;$A14,Eastbound!$A:$J,8,FALSE)="","",VLOOKUP(J$3&amp;$A14,Eastbound!$A:$J,8,FALSE)),"")</f>
        <v/>
      </c>
      <c r="K14" s="4" t="str">
        <f>IFERROR(IF(VLOOKUP(K$3&amp;$A14,Eastbound!$A:$J,8,FALSE)="","",VLOOKUP(K$3&amp;$A14,Eastbound!$A:$J,8,FALSE)),"")</f>
        <v/>
      </c>
      <c r="L14" s="4" t="str">
        <f>IFERROR(IF(VLOOKUP(L$3&amp;$A14,Eastbound!$A:$J,8,FALSE)="","",VLOOKUP(L$3&amp;$A14,Eastbound!$A:$J,8,FALSE)),"")</f>
        <v/>
      </c>
      <c r="M14" s="17" t="str">
        <f t="shared" si="6"/>
        <v/>
      </c>
      <c r="N14" s="4" t="str">
        <f>IFERROR(IF(VLOOKUP(N$3&amp;$A14,Westbound!$A:$J,8,FALSE)="","",VLOOKUP(N$3&amp;$A14,Westbound!$A:$J,8,FALSE)),"")</f>
        <v/>
      </c>
      <c r="O14" s="4" t="str">
        <f>IFERROR(IF(VLOOKUP(O$3&amp;$A14,Westbound!$A:$J,8,FALSE)="","",VLOOKUP(O$3&amp;$A14,Westbound!$A:$J,8,FALSE)),"")</f>
        <v/>
      </c>
      <c r="P14" s="4" t="str">
        <f>IFERROR(IF(VLOOKUP(P$3&amp;$A14,Westbound!$A:$J,8,FALSE)="","",VLOOKUP(P$3&amp;$A14,Westbound!$A:$J,8,FALSE)),"")</f>
        <v/>
      </c>
      <c r="Q14" s="17" t="str">
        <f t="shared" si="7"/>
        <v/>
      </c>
    </row>
    <row r="15" spans="1:17" x14ac:dyDescent="0.25">
      <c r="A15" s="174" t="s">
        <v>586</v>
      </c>
      <c r="B15" s="4" t="str">
        <f>IFERROR(IF(VLOOKUP(B$3&amp;$A15,Northbound!$A:$J,8,FALSE)="","",VLOOKUP(B$3&amp;$A15,Northbound!$A:$J,8,FALSE)),"")</f>
        <v/>
      </c>
      <c r="C15" s="4">
        <f>IFERROR(IF(VLOOKUP(C$3&amp;$A15,Northbound!$A:$J,8,FALSE)="","",VLOOKUP(C$3&amp;$A15,Northbound!$A:$J,8,FALSE)),"")</f>
        <v>0</v>
      </c>
      <c r="D15" s="4" t="str">
        <f>IFERROR(IF(VLOOKUP(D$3&amp;$A15,Northbound!$A:$J,8,FALSE)="","",VLOOKUP(D$3&amp;$A15,Northbound!$A:$J,8,FALSE)),"")</f>
        <v/>
      </c>
      <c r="E15" s="17">
        <f t="shared" si="4"/>
        <v>0</v>
      </c>
      <c r="F15" s="4" t="str">
        <f>IFERROR(IF(VLOOKUP(F$3&amp;$A15,Southbound!$A:$J,8,FALSE)="","",VLOOKUP(F$3&amp;$A15,Southbound!$A:$J,8,FALSE)),"")</f>
        <v/>
      </c>
      <c r="G15" s="4">
        <f>IFERROR(IF(VLOOKUP(G$3&amp;$A15,Southbound!$A:$J,8,FALSE)="","",VLOOKUP(G$3&amp;$A15,Southbound!$A:$J,8,FALSE)),"")</f>
        <v>0</v>
      </c>
      <c r="H15" s="4" t="str">
        <f>IFERROR(IF(VLOOKUP(H$3&amp;$A15,Southbound!$A:$J,8,FALSE)="","",VLOOKUP(H$3&amp;$A15,Southbound!$A:$J,8,FALSE)),"")</f>
        <v/>
      </c>
      <c r="I15" s="17">
        <f t="shared" si="5"/>
        <v>0</v>
      </c>
      <c r="J15" s="4" t="str">
        <f>IFERROR(IF(VLOOKUP(J$3&amp;$A15,Eastbound!$A:$J,8,FALSE)="","",VLOOKUP(J$3&amp;$A15,Eastbound!$A:$J,8,FALSE)),"")</f>
        <v/>
      </c>
      <c r="K15" s="4" t="str">
        <f>IFERROR(IF(VLOOKUP(K$3&amp;$A15,Eastbound!$A:$J,8,FALSE)="","",VLOOKUP(K$3&amp;$A15,Eastbound!$A:$J,8,FALSE)),"")</f>
        <v/>
      </c>
      <c r="L15" s="4" t="str">
        <f>IFERROR(IF(VLOOKUP(L$3&amp;$A15,Eastbound!$A:$J,8,FALSE)="","",VLOOKUP(L$3&amp;$A15,Eastbound!$A:$J,8,FALSE)),"")</f>
        <v/>
      </c>
      <c r="M15" s="17" t="str">
        <f t="shared" si="6"/>
        <v/>
      </c>
      <c r="N15" s="4" t="str">
        <f>IFERROR(IF(VLOOKUP(N$3&amp;$A15,Westbound!$A:$J,8,FALSE)="","",VLOOKUP(N$3&amp;$A15,Westbound!$A:$J,8,FALSE)),"")</f>
        <v/>
      </c>
      <c r="O15" s="4" t="str">
        <f>IFERROR(IF(VLOOKUP(O$3&amp;$A15,Westbound!$A:$J,8,FALSE)="","",VLOOKUP(O$3&amp;$A15,Westbound!$A:$J,8,FALSE)),"")</f>
        <v/>
      </c>
      <c r="P15" s="4" t="str">
        <f>IFERROR(IF(VLOOKUP(P$3&amp;$A15,Westbound!$A:$J,8,FALSE)="","",VLOOKUP(P$3&amp;$A15,Westbound!$A:$J,8,FALSE)),"")</f>
        <v/>
      </c>
      <c r="Q15" s="17" t="str">
        <f t="shared" si="7"/>
        <v/>
      </c>
    </row>
    <row r="16" spans="1:17" x14ac:dyDescent="0.25">
      <c r="A16" s="174" t="s">
        <v>587</v>
      </c>
      <c r="B16" s="4" t="str">
        <f>IFERROR(IF(VLOOKUP(B$3&amp;$A16,Northbound!$A:$J,8,FALSE)="","",VLOOKUP(B$3&amp;$A16,Northbound!$A:$J,8,FALSE)),"")</f>
        <v/>
      </c>
      <c r="C16" s="4">
        <f>IFERROR(IF(VLOOKUP(C$3&amp;$A16,Northbound!$A:$J,8,FALSE)="","",VLOOKUP(C$3&amp;$A16,Northbound!$A:$J,8,FALSE)),"")</f>
        <v>0</v>
      </c>
      <c r="D16" s="4" t="str">
        <f>IFERROR(IF(VLOOKUP(D$3&amp;$A16,Northbound!$A:$J,8,FALSE)="","",VLOOKUP(D$3&amp;$A16,Northbound!$A:$J,8,FALSE)),"")</f>
        <v/>
      </c>
      <c r="E16" s="17">
        <f t="shared" si="4"/>
        <v>0</v>
      </c>
      <c r="F16" s="4" t="str">
        <f>IFERROR(IF(VLOOKUP(F$3&amp;$A16,Southbound!$A:$J,8,FALSE)="","",VLOOKUP(F$3&amp;$A16,Southbound!$A:$J,8,FALSE)),"")</f>
        <v/>
      </c>
      <c r="G16" s="4">
        <f>IFERROR(IF(VLOOKUP(G$3&amp;$A16,Southbound!$A:$J,8,FALSE)="","",VLOOKUP(G$3&amp;$A16,Southbound!$A:$J,8,FALSE)),"")</f>
        <v>0</v>
      </c>
      <c r="H16" s="4" t="str">
        <f>IFERROR(IF(VLOOKUP(H$3&amp;$A16,Southbound!$A:$J,8,FALSE)="","",VLOOKUP(H$3&amp;$A16,Southbound!$A:$J,8,FALSE)),"")</f>
        <v/>
      </c>
      <c r="I16" s="17">
        <f t="shared" si="5"/>
        <v>0</v>
      </c>
      <c r="J16" s="4" t="str">
        <f>IFERROR(IF(VLOOKUP(J$3&amp;$A16,Eastbound!$A:$J,8,FALSE)="","",VLOOKUP(J$3&amp;$A16,Eastbound!$A:$J,8,FALSE)),"")</f>
        <v/>
      </c>
      <c r="K16" s="4" t="str">
        <f>IFERROR(IF(VLOOKUP(K$3&amp;$A16,Eastbound!$A:$J,8,FALSE)="","",VLOOKUP(K$3&amp;$A16,Eastbound!$A:$J,8,FALSE)),"")</f>
        <v/>
      </c>
      <c r="L16" s="4" t="str">
        <f>IFERROR(IF(VLOOKUP(L$3&amp;$A16,Eastbound!$A:$J,8,FALSE)="","",VLOOKUP(L$3&amp;$A16,Eastbound!$A:$J,8,FALSE)),"")</f>
        <v/>
      </c>
      <c r="M16" s="17" t="str">
        <f t="shared" si="6"/>
        <v/>
      </c>
      <c r="N16" s="4" t="str">
        <f>IFERROR(IF(VLOOKUP(N$3&amp;$A16,Westbound!$A:$J,8,FALSE)="","",VLOOKUP(N$3&amp;$A16,Westbound!$A:$J,8,FALSE)),"")</f>
        <v/>
      </c>
      <c r="O16" s="4" t="str">
        <f>IFERROR(IF(VLOOKUP(O$3&amp;$A16,Westbound!$A:$J,8,FALSE)="","",VLOOKUP(O$3&amp;$A16,Westbound!$A:$J,8,FALSE)),"")</f>
        <v/>
      </c>
      <c r="P16" s="4" t="str">
        <f>IFERROR(IF(VLOOKUP(P$3&amp;$A16,Westbound!$A:$J,8,FALSE)="","",VLOOKUP(P$3&amp;$A16,Westbound!$A:$J,8,FALSE)),"")</f>
        <v/>
      </c>
      <c r="Q16" s="17" t="str">
        <f t="shared" si="7"/>
        <v/>
      </c>
    </row>
    <row r="17" spans="1:17" x14ac:dyDescent="0.25">
      <c r="A17" s="174" t="s">
        <v>588</v>
      </c>
      <c r="B17" s="4" t="str">
        <f>IFERROR(IF(VLOOKUP(B$3&amp;$A17,Northbound!$A:$J,8,FALSE)="","",VLOOKUP(B$3&amp;$A17,Northbound!$A:$J,8,FALSE)),"")</f>
        <v/>
      </c>
      <c r="C17" s="4">
        <f>IFERROR(IF(VLOOKUP(C$3&amp;$A17,Northbound!$A:$J,8,FALSE)="","",VLOOKUP(C$3&amp;$A17,Northbound!$A:$J,8,FALSE)),"")</f>
        <v>1</v>
      </c>
      <c r="D17" s="4" t="str">
        <f>IFERROR(IF(VLOOKUP(D$3&amp;$A17,Northbound!$A:$J,8,FALSE)="","",VLOOKUP(D$3&amp;$A17,Northbound!$A:$J,8,FALSE)),"")</f>
        <v/>
      </c>
      <c r="E17" s="17">
        <f t="shared" si="4"/>
        <v>1</v>
      </c>
      <c r="F17" s="4" t="str">
        <f>IFERROR(IF(VLOOKUP(F$3&amp;$A17,Southbound!$A:$J,8,FALSE)="","",VLOOKUP(F$3&amp;$A17,Southbound!$A:$J,8,FALSE)),"")</f>
        <v/>
      </c>
      <c r="G17" s="4">
        <f>IFERROR(IF(VLOOKUP(G$3&amp;$A17,Southbound!$A:$J,8,FALSE)="","",VLOOKUP(G$3&amp;$A17,Southbound!$A:$J,8,FALSE)),"")</f>
        <v>0</v>
      </c>
      <c r="H17" s="4" t="str">
        <f>IFERROR(IF(VLOOKUP(H$3&amp;$A17,Southbound!$A:$J,8,FALSE)="","",VLOOKUP(H$3&amp;$A17,Southbound!$A:$J,8,FALSE)),"")</f>
        <v/>
      </c>
      <c r="I17" s="17">
        <f t="shared" si="5"/>
        <v>0</v>
      </c>
      <c r="J17" s="4" t="str">
        <f>IFERROR(IF(VLOOKUP(J$3&amp;$A17,Eastbound!$A:$J,8,FALSE)="","",VLOOKUP(J$3&amp;$A17,Eastbound!$A:$J,8,FALSE)),"")</f>
        <v/>
      </c>
      <c r="K17" s="4" t="str">
        <f>IFERROR(IF(VLOOKUP(K$3&amp;$A17,Eastbound!$A:$J,8,FALSE)="","",VLOOKUP(K$3&amp;$A17,Eastbound!$A:$J,8,FALSE)),"")</f>
        <v/>
      </c>
      <c r="L17" s="4" t="str">
        <f>IFERROR(IF(VLOOKUP(L$3&amp;$A17,Eastbound!$A:$J,8,FALSE)="","",VLOOKUP(L$3&amp;$A17,Eastbound!$A:$J,8,FALSE)),"")</f>
        <v/>
      </c>
      <c r="M17" s="17" t="str">
        <f t="shared" si="6"/>
        <v/>
      </c>
      <c r="N17" s="4" t="str">
        <f>IFERROR(IF(VLOOKUP(N$3&amp;$A17,Westbound!$A:$J,8,FALSE)="","",VLOOKUP(N$3&amp;$A17,Westbound!$A:$J,8,FALSE)),"")</f>
        <v/>
      </c>
      <c r="O17" s="4" t="str">
        <f>IFERROR(IF(VLOOKUP(O$3&amp;$A17,Westbound!$A:$J,8,FALSE)="","",VLOOKUP(O$3&amp;$A17,Westbound!$A:$J,8,FALSE)),"")</f>
        <v/>
      </c>
      <c r="P17" s="4" t="str">
        <f>IFERROR(IF(VLOOKUP(P$3&amp;$A17,Westbound!$A:$J,8,FALSE)="","",VLOOKUP(P$3&amp;$A17,Westbound!$A:$J,8,FALSE)),"")</f>
        <v/>
      </c>
      <c r="Q17" s="17" t="str">
        <f t="shared" si="7"/>
        <v/>
      </c>
    </row>
    <row r="18" spans="1:17" x14ac:dyDescent="0.25">
      <c r="A18" s="174" t="s">
        <v>589</v>
      </c>
      <c r="B18" s="4" t="str">
        <f>IFERROR(IF(VLOOKUP(B$3&amp;$A18,Northbound!$A:$J,8,FALSE)="","",VLOOKUP(B$3&amp;$A18,Northbound!$A:$J,8,FALSE)),"")</f>
        <v/>
      </c>
      <c r="C18" s="4">
        <f>IFERROR(IF(VLOOKUP(C$3&amp;$A18,Northbound!$A:$J,8,FALSE)="","",VLOOKUP(C$3&amp;$A18,Northbound!$A:$J,8,FALSE)),"")</f>
        <v>1</v>
      </c>
      <c r="D18" s="4" t="str">
        <f>IFERROR(IF(VLOOKUP(D$3&amp;$A18,Northbound!$A:$J,8,FALSE)="","",VLOOKUP(D$3&amp;$A18,Northbound!$A:$J,8,FALSE)),"")</f>
        <v/>
      </c>
      <c r="E18" s="17">
        <f t="shared" si="4"/>
        <v>1</v>
      </c>
      <c r="F18" s="4" t="str">
        <f>IFERROR(IF(VLOOKUP(F$3&amp;$A18,Southbound!$A:$J,8,FALSE)="","",VLOOKUP(F$3&amp;$A18,Southbound!$A:$J,8,FALSE)),"")</f>
        <v/>
      </c>
      <c r="G18" s="4">
        <f>IFERROR(IF(VLOOKUP(G$3&amp;$A18,Southbound!$A:$J,8,FALSE)="","",VLOOKUP(G$3&amp;$A18,Southbound!$A:$J,8,FALSE)),"")</f>
        <v>0</v>
      </c>
      <c r="H18" s="4" t="str">
        <f>IFERROR(IF(VLOOKUP(H$3&amp;$A18,Southbound!$A:$J,8,FALSE)="","",VLOOKUP(H$3&amp;$A18,Southbound!$A:$J,8,FALSE)),"")</f>
        <v/>
      </c>
      <c r="I18" s="17">
        <f t="shared" si="5"/>
        <v>0</v>
      </c>
      <c r="J18" s="4" t="str">
        <f>IFERROR(IF(VLOOKUP(J$3&amp;$A18,Eastbound!$A:$J,8,FALSE)="","",VLOOKUP(J$3&amp;$A18,Eastbound!$A:$J,8,FALSE)),"")</f>
        <v/>
      </c>
      <c r="K18" s="4" t="str">
        <f>IFERROR(IF(VLOOKUP(K$3&amp;$A18,Eastbound!$A:$J,8,FALSE)="","",VLOOKUP(K$3&amp;$A18,Eastbound!$A:$J,8,FALSE)),"")</f>
        <v/>
      </c>
      <c r="L18" s="4" t="str">
        <f>IFERROR(IF(VLOOKUP(L$3&amp;$A18,Eastbound!$A:$J,8,FALSE)="","",VLOOKUP(L$3&amp;$A18,Eastbound!$A:$J,8,FALSE)),"")</f>
        <v/>
      </c>
      <c r="M18" s="17" t="str">
        <f t="shared" si="6"/>
        <v/>
      </c>
      <c r="N18" s="4" t="str">
        <f>IFERROR(IF(VLOOKUP(N$3&amp;$A18,Westbound!$A:$J,8,FALSE)="","",VLOOKUP(N$3&amp;$A18,Westbound!$A:$J,8,FALSE)),"")</f>
        <v/>
      </c>
      <c r="O18" s="4" t="str">
        <f>IFERROR(IF(VLOOKUP(O$3&amp;$A18,Westbound!$A:$J,8,FALSE)="","",VLOOKUP(O$3&amp;$A18,Westbound!$A:$J,8,FALSE)),"")</f>
        <v/>
      </c>
      <c r="P18" s="4" t="str">
        <f>IFERROR(IF(VLOOKUP(P$3&amp;$A18,Westbound!$A:$J,8,FALSE)="","",VLOOKUP(P$3&amp;$A18,Westbound!$A:$J,8,FALSE)),"")</f>
        <v/>
      </c>
      <c r="Q18" s="17" t="str">
        <f t="shared" si="7"/>
        <v/>
      </c>
    </row>
    <row r="19" spans="1:17" x14ac:dyDescent="0.25">
      <c r="A19" s="174" t="s">
        <v>590</v>
      </c>
      <c r="B19" s="4" t="str">
        <f>IFERROR(IF(VLOOKUP(B$3&amp;$A19,Northbound!$A:$J,8,FALSE)="","",VLOOKUP(B$3&amp;$A19,Northbound!$A:$J,8,FALSE)),"")</f>
        <v/>
      </c>
      <c r="C19" s="4">
        <f>IFERROR(IF(VLOOKUP(C$3&amp;$A19,Northbound!$A:$J,8,FALSE)="","",VLOOKUP(C$3&amp;$A19,Northbound!$A:$J,8,FALSE)),"")</f>
        <v>0</v>
      </c>
      <c r="D19" s="4" t="str">
        <f>IFERROR(IF(VLOOKUP(D$3&amp;$A19,Northbound!$A:$J,8,FALSE)="","",VLOOKUP(D$3&amp;$A19,Northbound!$A:$J,8,FALSE)),"")</f>
        <v/>
      </c>
      <c r="E19" s="17">
        <f t="shared" si="4"/>
        <v>0</v>
      </c>
      <c r="F19" s="4" t="str">
        <f>IFERROR(IF(VLOOKUP(F$3&amp;$A19,Southbound!$A:$J,8,FALSE)="","",VLOOKUP(F$3&amp;$A19,Southbound!$A:$J,8,FALSE)),"")</f>
        <v/>
      </c>
      <c r="G19" s="4">
        <f>IFERROR(IF(VLOOKUP(G$3&amp;$A19,Southbound!$A:$J,8,FALSE)="","",VLOOKUP(G$3&amp;$A19,Southbound!$A:$J,8,FALSE)),"")</f>
        <v>0</v>
      </c>
      <c r="H19" s="4" t="str">
        <f>IFERROR(IF(VLOOKUP(H$3&amp;$A19,Southbound!$A:$J,8,FALSE)="","",VLOOKUP(H$3&amp;$A19,Southbound!$A:$J,8,FALSE)),"")</f>
        <v/>
      </c>
      <c r="I19" s="17">
        <f t="shared" si="5"/>
        <v>0</v>
      </c>
      <c r="J19" s="4" t="str">
        <f>IFERROR(IF(VLOOKUP(J$3&amp;$A19,Eastbound!$A:$J,8,FALSE)="","",VLOOKUP(J$3&amp;$A19,Eastbound!$A:$J,8,FALSE)),"")</f>
        <v/>
      </c>
      <c r="K19" s="4" t="str">
        <f>IFERROR(IF(VLOOKUP(K$3&amp;$A19,Eastbound!$A:$J,8,FALSE)="","",VLOOKUP(K$3&amp;$A19,Eastbound!$A:$J,8,FALSE)),"")</f>
        <v/>
      </c>
      <c r="L19" s="4" t="str">
        <f>IFERROR(IF(VLOOKUP(L$3&amp;$A19,Eastbound!$A:$J,8,FALSE)="","",VLOOKUP(L$3&amp;$A19,Eastbound!$A:$J,8,FALSE)),"")</f>
        <v/>
      </c>
      <c r="M19" s="17" t="str">
        <f t="shared" si="6"/>
        <v/>
      </c>
      <c r="N19" s="4" t="str">
        <f>IFERROR(IF(VLOOKUP(N$3&amp;$A19,Westbound!$A:$J,8,FALSE)="","",VLOOKUP(N$3&amp;$A19,Westbound!$A:$J,8,FALSE)),"")</f>
        <v/>
      </c>
      <c r="O19" s="4" t="str">
        <f>IFERROR(IF(VLOOKUP(O$3&amp;$A19,Westbound!$A:$J,8,FALSE)="","",VLOOKUP(O$3&amp;$A19,Westbound!$A:$J,8,FALSE)),"")</f>
        <v/>
      </c>
      <c r="P19" s="4" t="str">
        <f>IFERROR(IF(VLOOKUP(P$3&amp;$A19,Westbound!$A:$J,8,FALSE)="","",VLOOKUP(P$3&amp;$A19,Westbound!$A:$J,8,FALSE)),"")</f>
        <v/>
      </c>
      <c r="Q19" s="17" t="str">
        <f t="shared" si="7"/>
        <v/>
      </c>
    </row>
    <row r="20" spans="1:17" x14ac:dyDescent="0.25">
      <c r="A20" s="174" t="s">
        <v>591</v>
      </c>
      <c r="B20" s="4" t="str">
        <f>IFERROR(IF(VLOOKUP(B$3&amp;$A20,Northbound!$A:$J,8,FALSE)="","",VLOOKUP(B$3&amp;$A20,Northbound!$A:$J,8,FALSE)),"")</f>
        <v/>
      </c>
      <c r="C20" s="4">
        <f>IFERROR(IF(VLOOKUP(C$3&amp;$A20,Northbound!$A:$J,8,FALSE)="","",VLOOKUP(C$3&amp;$A20,Northbound!$A:$J,8,FALSE)),"")</f>
        <v>0</v>
      </c>
      <c r="D20" s="4" t="str">
        <f>IFERROR(IF(VLOOKUP(D$3&amp;$A20,Northbound!$A:$J,8,FALSE)="","",VLOOKUP(D$3&amp;$A20,Northbound!$A:$J,8,FALSE)),"")</f>
        <v/>
      </c>
      <c r="E20" s="17">
        <f t="shared" si="4"/>
        <v>0</v>
      </c>
      <c r="F20" s="4" t="str">
        <f>IFERROR(IF(VLOOKUP(F$3&amp;$A20,Southbound!$A:$J,8,FALSE)="","",VLOOKUP(F$3&amp;$A20,Southbound!$A:$J,8,FALSE)),"")</f>
        <v/>
      </c>
      <c r="G20" s="4">
        <f>IFERROR(IF(VLOOKUP(G$3&amp;$A20,Southbound!$A:$J,8,FALSE)="","",VLOOKUP(G$3&amp;$A20,Southbound!$A:$J,8,FALSE)),"")</f>
        <v>1</v>
      </c>
      <c r="H20" s="4" t="str">
        <f>IFERROR(IF(VLOOKUP(H$3&amp;$A20,Southbound!$A:$J,8,FALSE)="","",VLOOKUP(H$3&amp;$A20,Southbound!$A:$J,8,FALSE)),"")</f>
        <v/>
      </c>
      <c r="I20" s="17">
        <f t="shared" si="5"/>
        <v>1</v>
      </c>
      <c r="J20" s="4" t="str">
        <f>IFERROR(IF(VLOOKUP(J$3&amp;$A20,Eastbound!$A:$J,8,FALSE)="","",VLOOKUP(J$3&amp;$A20,Eastbound!$A:$J,8,FALSE)),"")</f>
        <v/>
      </c>
      <c r="K20" s="4" t="str">
        <f>IFERROR(IF(VLOOKUP(K$3&amp;$A20,Eastbound!$A:$J,8,FALSE)="","",VLOOKUP(K$3&amp;$A20,Eastbound!$A:$J,8,FALSE)),"")</f>
        <v/>
      </c>
      <c r="L20" s="4" t="str">
        <f>IFERROR(IF(VLOOKUP(L$3&amp;$A20,Eastbound!$A:$J,8,FALSE)="","",VLOOKUP(L$3&amp;$A20,Eastbound!$A:$J,8,FALSE)),"")</f>
        <v/>
      </c>
      <c r="M20" s="17" t="str">
        <f t="shared" si="6"/>
        <v/>
      </c>
      <c r="N20" s="4" t="str">
        <f>IFERROR(IF(VLOOKUP(N$3&amp;$A20,Westbound!$A:$J,8,FALSE)="","",VLOOKUP(N$3&amp;$A20,Westbound!$A:$J,8,FALSE)),"")</f>
        <v/>
      </c>
      <c r="O20" s="4" t="str">
        <f>IFERROR(IF(VLOOKUP(O$3&amp;$A20,Westbound!$A:$J,8,FALSE)="","",VLOOKUP(O$3&amp;$A20,Westbound!$A:$J,8,FALSE)),"")</f>
        <v/>
      </c>
      <c r="P20" s="4" t="str">
        <f>IFERROR(IF(VLOOKUP(P$3&amp;$A20,Westbound!$A:$J,8,FALSE)="","",VLOOKUP(P$3&amp;$A20,Westbound!$A:$J,8,FALSE)),"")</f>
        <v/>
      </c>
      <c r="Q20" s="17" t="str">
        <f t="shared" si="7"/>
        <v/>
      </c>
    </row>
    <row r="21" spans="1:17" x14ac:dyDescent="0.25">
      <c r="A21" s="174" t="s">
        <v>592</v>
      </c>
      <c r="B21" s="4" t="str">
        <f>IFERROR(IF(VLOOKUP(B$3&amp;$A21,Northbound!$A:$J,8,FALSE)="","",VLOOKUP(B$3&amp;$A21,Northbound!$A:$J,8,FALSE)),"")</f>
        <v/>
      </c>
      <c r="C21" s="4">
        <f>IFERROR(IF(VLOOKUP(C$3&amp;$A21,Northbound!$A:$J,8,FALSE)="","",VLOOKUP(C$3&amp;$A21,Northbound!$A:$J,8,FALSE)),"")</f>
        <v>1</v>
      </c>
      <c r="D21" s="4" t="str">
        <f>IFERROR(IF(VLOOKUP(D$3&amp;$A21,Northbound!$A:$J,8,FALSE)="","",VLOOKUP(D$3&amp;$A21,Northbound!$A:$J,8,FALSE)),"")</f>
        <v/>
      </c>
      <c r="E21" s="17">
        <f t="shared" si="4"/>
        <v>1</v>
      </c>
      <c r="F21" s="4" t="str">
        <f>IFERROR(IF(VLOOKUP(F$3&amp;$A21,Southbound!$A:$J,8,FALSE)="","",VLOOKUP(F$3&amp;$A21,Southbound!$A:$J,8,FALSE)),"")</f>
        <v/>
      </c>
      <c r="G21" s="4">
        <f>IFERROR(IF(VLOOKUP(G$3&amp;$A21,Southbound!$A:$J,8,FALSE)="","",VLOOKUP(G$3&amp;$A21,Southbound!$A:$J,8,FALSE)),"")</f>
        <v>0</v>
      </c>
      <c r="H21" s="4" t="str">
        <f>IFERROR(IF(VLOOKUP(H$3&amp;$A21,Southbound!$A:$J,8,FALSE)="","",VLOOKUP(H$3&amp;$A21,Southbound!$A:$J,8,FALSE)),"")</f>
        <v/>
      </c>
      <c r="I21" s="17">
        <f t="shared" si="5"/>
        <v>0</v>
      </c>
      <c r="J21" s="4" t="str">
        <f>IFERROR(IF(VLOOKUP(J$3&amp;$A21,Eastbound!$A:$J,8,FALSE)="","",VLOOKUP(J$3&amp;$A21,Eastbound!$A:$J,8,FALSE)),"")</f>
        <v/>
      </c>
      <c r="K21" s="4" t="str">
        <f>IFERROR(IF(VLOOKUP(K$3&amp;$A21,Eastbound!$A:$J,8,FALSE)="","",VLOOKUP(K$3&amp;$A21,Eastbound!$A:$J,8,FALSE)),"")</f>
        <v/>
      </c>
      <c r="L21" s="4" t="str">
        <f>IFERROR(IF(VLOOKUP(L$3&amp;$A21,Eastbound!$A:$J,8,FALSE)="","",VLOOKUP(L$3&amp;$A21,Eastbound!$A:$J,8,FALSE)),"")</f>
        <v/>
      </c>
      <c r="M21" s="17" t="str">
        <f t="shared" si="6"/>
        <v/>
      </c>
      <c r="N21" s="4" t="str">
        <f>IFERROR(IF(VLOOKUP(N$3&amp;$A21,Westbound!$A:$J,8,FALSE)="","",VLOOKUP(N$3&amp;$A21,Westbound!$A:$J,8,FALSE)),"")</f>
        <v/>
      </c>
      <c r="O21" s="4" t="str">
        <f>IFERROR(IF(VLOOKUP(O$3&amp;$A21,Westbound!$A:$J,8,FALSE)="","",VLOOKUP(O$3&amp;$A21,Westbound!$A:$J,8,FALSE)),"")</f>
        <v/>
      </c>
      <c r="P21" s="4" t="str">
        <f>IFERROR(IF(VLOOKUP(P$3&amp;$A21,Westbound!$A:$J,8,FALSE)="","",VLOOKUP(P$3&amp;$A21,Westbound!$A:$J,8,FALSE)),"")</f>
        <v/>
      </c>
      <c r="Q21" s="17" t="str">
        <f t="shared" si="7"/>
        <v/>
      </c>
    </row>
    <row r="22" spans="1:17" x14ac:dyDescent="0.25">
      <c r="A22" s="174" t="s">
        <v>593</v>
      </c>
      <c r="B22" s="4" t="str">
        <f>IFERROR(IF(VLOOKUP(B$3&amp;$A22,Northbound!$A:$J,8,FALSE)="","",VLOOKUP(B$3&amp;$A22,Northbound!$A:$J,8,FALSE)),"")</f>
        <v/>
      </c>
      <c r="C22" s="4">
        <f>IFERROR(IF(VLOOKUP(C$3&amp;$A22,Northbound!$A:$J,8,FALSE)="","",VLOOKUP(C$3&amp;$A22,Northbound!$A:$J,8,FALSE)),"")</f>
        <v>0</v>
      </c>
      <c r="D22" s="4" t="str">
        <f>IFERROR(IF(VLOOKUP(D$3&amp;$A22,Northbound!$A:$J,8,FALSE)="","",VLOOKUP(D$3&amp;$A22,Northbound!$A:$J,8,FALSE)),"")</f>
        <v/>
      </c>
      <c r="E22" s="17">
        <f t="shared" si="4"/>
        <v>0</v>
      </c>
      <c r="F22" s="4" t="str">
        <f>IFERROR(IF(VLOOKUP(F$3&amp;$A22,Southbound!$A:$J,8,FALSE)="","",VLOOKUP(F$3&amp;$A22,Southbound!$A:$J,8,FALSE)),"")</f>
        <v/>
      </c>
      <c r="G22" s="4">
        <f>IFERROR(IF(VLOOKUP(G$3&amp;$A22,Southbound!$A:$J,8,FALSE)="","",VLOOKUP(G$3&amp;$A22,Southbound!$A:$J,8,FALSE)),"")</f>
        <v>0</v>
      </c>
      <c r="H22" s="4" t="str">
        <f>IFERROR(IF(VLOOKUP(H$3&amp;$A22,Southbound!$A:$J,8,FALSE)="","",VLOOKUP(H$3&amp;$A22,Southbound!$A:$J,8,FALSE)),"")</f>
        <v/>
      </c>
      <c r="I22" s="17">
        <f t="shared" si="5"/>
        <v>0</v>
      </c>
      <c r="J22" s="4" t="str">
        <f>IFERROR(IF(VLOOKUP(J$3&amp;$A22,Eastbound!$A:$J,8,FALSE)="","",VLOOKUP(J$3&amp;$A22,Eastbound!$A:$J,8,FALSE)),"")</f>
        <v/>
      </c>
      <c r="K22" s="4" t="str">
        <f>IFERROR(IF(VLOOKUP(K$3&amp;$A22,Eastbound!$A:$J,8,FALSE)="","",VLOOKUP(K$3&amp;$A22,Eastbound!$A:$J,8,FALSE)),"")</f>
        <v/>
      </c>
      <c r="L22" s="4" t="str">
        <f>IFERROR(IF(VLOOKUP(L$3&amp;$A22,Eastbound!$A:$J,8,FALSE)="","",VLOOKUP(L$3&amp;$A22,Eastbound!$A:$J,8,FALSE)),"")</f>
        <v/>
      </c>
      <c r="M22" s="17" t="str">
        <f t="shared" si="6"/>
        <v/>
      </c>
      <c r="N22" s="4" t="str">
        <f>IFERROR(IF(VLOOKUP(N$3&amp;$A22,Westbound!$A:$J,8,FALSE)="","",VLOOKUP(N$3&amp;$A22,Westbound!$A:$J,8,FALSE)),"")</f>
        <v/>
      </c>
      <c r="O22" s="4" t="str">
        <f>IFERROR(IF(VLOOKUP(O$3&amp;$A22,Westbound!$A:$J,8,FALSE)="","",VLOOKUP(O$3&amp;$A22,Westbound!$A:$J,8,FALSE)),"")</f>
        <v/>
      </c>
      <c r="P22" s="4" t="str">
        <f>IFERROR(IF(VLOOKUP(P$3&amp;$A22,Westbound!$A:$J,8,FALSE)="","",VLOOKUP(P$3&amp;$A22,Westbound!$A:$J,8,FALSE)),"")</f>
        <v/>
      </c>
      <c r="Q22" s="17" t="str">
        <f t="shared" si="7"/>
        <v/>
      </c>
    </row>
    <row r="23" spans="1:17" x14ac:dyDescent="0.25">
      <c r="A23" s="174" t="s">
        <v>594</v>
      </c>
      <c r="B23" s="4" t="str">
        <f>IFERROR(IF(VLOOKUP(B$3&amp;$A23,Northbound!$A:$J,8,FALSE)="","",VLOOKUP(B$3&amp;$A23,Northbound!$A:$J,8,FALSE)),"")</f>
        <v/>
      </c>
      <c r="C23" s="4">
        <f>IFERROR(IF(VLOOKUP(C$3&amp;$A23,Northbound!$A:$J,8,FALSE)="","",VLOOKUP(C$3&amp;$A23,Northbound!$A:$J,8,FALSE)),"")</f>
        <v>1</v>
      </c>
      <c r="D23" s="4" t="str">
        <f>IFERROR(IF(VLOOKUP(D$3&amp;$A23,Northbound!$A:$J,8,FALSE)="","",VLOOKUP(D$3&amp;$A23,Northbound!$A:$J,8,FALSE)),"")</f>
        <v/>
      </c>
      <c r="E23" s="17">
        <f t="shared" si="4"/>
        <v>1</v>
      </c>
      <c r="F23" s="4" t="str">
        <f>IFERROR(IF(VLOOKUP(F$3&amp;$A23,Southbound!$A:$J,8,FALSE)="","",VLOOKUP(F$3&amp;$A23,Southbound!$A:$J,8,FALSE)),"")</f>
        <v/>
      </c>
      <c r="G23" s="4">
        <f>IFERROR(IF(VLOOKUP(G$3&amp;$A23,Southbound!$A:$J,8,FALSE)="","",VLOOKUP(G$3&amp;$A23,Southbound!$A:$J,8,FALSE)),"")</f>
        <v>0</v>
      </c>
      <c r="H23" s="4" t="str">
        <f>IFERROR(IF(VLOOKUP(H$3&amp;$A23,Southbound!$A:$J,8,FALSE)="","",VLOOKUP(H$3&amp;$A23,Southbound!$A:$J,8,FALSE)),"")</f>
        <v/>
      </c>
      <c r="I23" s="17">
        <f t="shared" si="5"/>
        <v>0</v>
      </c>
      <c r="J23" s="4" t="str">
        <f>IFERROR(IF(VLOOKUP(J$3&amp;$A23,Eastbound!$A:$J,8,FALSE)="","",VLOOKUP(J$3&amp;$A23,Eastbound!$A:$J,8,FALSE)),"")</f>
        <v/>
      </c>
      <c r="K23" s="4" t="str">
        <f>IFERROR(IF(VLOOKUP(K$3&amp;$A23,Eastbound!$A:$J,8,FALSE)="","",VLOOKUP(K$3&amp;$A23,Eastbound!$A:$J,8,FALSE)),"")</f>
        <v/>
      </c>
      <c r="L23" s="4" t="str">
        <f>IFERROR(IF(VLOOKUP(L$3&amp;$A23,Eastbound!$A:$J,8,FALSE)="","",VLOOKUP(L$3&amp;$A23,Eastbound!$A:$J,8,FALSE)),"")</f>
        <v/>
      </c>
      <c r="M23" s="17" t="str">
        <f t="shared" si="6"/>
        <v/>
      </c>
      <c r="N23" s="4" t="str">
        <f>IFERROR(IF(VLOOKUP(N$3&amp;$A23,Westbound!$A:$J,8,FALSE)="","",VLOOKUP(N$3&amp;$A23,Westbound!$A:$J,8,FALSE)),"")</f>
        <v/>
      </c>
      <c r="O23" s="4" t="str">
        <f>IFERROR(IF(VLOOKUP(O$3&amp;$A23,Westbound!$A:$J,8,FALSE)="","",VLOOKUP(O$3&amp;$A23,Westbound!$A:$J,8,FALSE)),"")</f>
        <v/>
      </c>
      <c r="P23" s="4" t="str">
        <f>IFERROR(IF(VLOOKUP(P$3&amp;$A23,Westbound!$A:$J,8,FALSE)="","",VLOOKUP(P$3&amp;$A23,Westbound!$A:$J,8,FALSE)),"")</f>
        <v/>
      </c>
      <c r="Q23" s="17" t="str">
        <f t="shared" si="7"/>
        <v/>
      </c>
    </row>
    <row r="24" spans="1:17" x14ac:dyDescent="0.25">
      <c r="A24" s="174" t="s">
        <v>595</v>
      </c>
      <c r="B24" s="4" t="str">
        <f>IFERROR(IF(VLOOKUP(B$3&amp;$A24,Northbound!$A:$J,8,FALSE)="","",VLOOKUP(B$3&amp;$A24,Northbound!$A:$J,8,FALSE)),"")</f>
        <v/>
      </c>
      <c r="C24" s="4">
        <f>IFERROR(IF(VLOOKUP(C$3&amp;$A24,Northbound!$A:$J,8,FALSE)="","",VLOOKUP(C$3&amp;$A24,Northbound!$A:$J,8,FALSE)),"")</f>
        <v>0</v>
      </c>
      <c r="D24" s="4" t="str">
        <f>IFERROR(IF(VLOOKUP(D$3&amp;$A24,Northbound!$A:$J,8,FALSE)="","",VLOOKUP(D$3&amp;$A24,Northbound!$A:$J,8,FALSE)),"")</f>
        <v/>
      </c>
      <c r="E24" s="17">
        <f t="shared" si="4"/>
        <v>0</v>
      </c>
      <c r="F24" s="4" t="str">
        <f>IFERROR(IF(VLOOKUP(F$3&amp;$A24,Southbound!$A:$J,8,FALSE)="","",VLOOKUP(F$3&amp;$A24,Southbound!$A:$J,8,FALSE)),"")</f>
        <v/>
      </c>
      <c r="G24" s="4">
        <f>IFERROR(IF(VLOOKUP(G$3&amp;$A24,Southbound!$A:$J,8,FALSE)="","",VLOOKUP(G$3&amp;$A24,Southbound!$A:$J,8,FALSE)),"")</f>
        <v>1</v>
      </c>
      <c r="H24" s="4" t="str">
        <f>IFERROR(IF(VLOOKUP(H$3&amp;$A24,Southbound!$A:$J,8,FALSE)="","",VLOOKUP(H$3&amp;$A24,Southbound!$A:$J,8,FALSE)),"")</f>
        <v/>
      </c>
      <c r="I24" s="17">
        <f t="shared" si="5"/>
        <v>1</v>
      </c>
      <c r="J24" s="4" t="str">
        <f>IFERROR(IF(VLOOKUP(J$3&amp;$A24,Eastbound!$A:$J,8,FALSE)="","",VLOOKUP(J$3&amp;$A24,Eastbound!$A:$J,8,FALSE)),"")</f>
        <v/>
      </c>
      <c r="K24" s="4" t="str">
        <f>IFERROR(IF(VLOOKUP(K$3&amp;$A24,Eastbound!$A:$J,8,FALSE)="","",VLOOKUP(K$3&amp;$A24,Eastbound!$A:$J,8,FALSE)),"")</f>
        <v/>
      </c>
      <c r="L24" s="4" t="str">
        <f>IFERROR(IF(VLOOKUP(L$3&amp;$A24,Eastbound!$A:$J,8,FALSE)="","",VLOOKUP(L$3&amp;$A24,Eastbound!$A:$J,8,FALSE)),"")</f>
        <v/>
      </c>
      <c r="M24" s="17" t="str">
        <f t="shared" si="6"/>
        <v/>
      </c>
      <c r="N24" s="4" t="str">
        <f>IFERROR(IF(VLOOKUP(N$3&amp;$A24,Westbound!$A:$J,8,FALSE)="","",VLOOKUP(N$3&amp;$A24,Westbound!$A:$J,8,FALSE)),"")</f>
        <v/>
      </c>
      <c r="O24" s="4" t="str">
        <f>IFERROR(IF(VLOOKUP(O$3&amp;$A24,Westbound!$A:$J,8,FALSE)="","",VLOOKUP(O$3&amp;$A24,Westbound!$A:$J,8,FALSE)),"")</f>
        <v/>
      </c>
      <c r="P24" s="4" t="str">
        <f>IFERROR(IF(VLOOKUP(P$3&amp;$A24,Westbound!$A:$J,8,FALSE)="","",VLOOKUP(P$3&amp;$A24,Westbound!$A:$J,8,FALSE)),"")</f>
        <v/>
      </c>
      <c r="Q24" s="17" t="str">
        <f t="shared" si="7"/>
        <v/>
      </c>
    </row>
    <row r="25" spans="1:17" x14ac:dyDescent="0.25">
      <c r="A25" s="174" t="s">
        <v>596</v>
      </c>
      <c r="B25" s="4" t="str">
        <f>IFERROR(IF(VLOOKUP(B$3&amp;$A25,Northbound!$A:$J,8,FALSE)="","",VLOOKUP(B$3&amp;$A25,Northbound!$A:$J,8,FALSE)),"")</f>
        <v/>
      </c>
      <c r="C25" s="4">
        <f>IFERROR(IF(VLOOKUP(C$3&amp;$A25,Northbound!$A:$J,8,FALSE)="","",VLOOKUP(C$3&amp;$A25,Northbound!$A:$J,8,FALSE)),"")</f>
        <v>1</v>
      </c>
      <c r="D25" s="4" t="str">
        <f>IFERROR(IF(VLOOKUP(D$3&amp;$A25,Northbound!$A:$J,8,FALSE)="","",VLOOKUP(D$3&amp;$A25,Northbound!$A:$J,8,FALSE)),"")</f>
        <v/>
      </c>
      <c r="E25" s="17">
        <f t="shared" si="4"/>
        <v>1</v>
      </c>
      <c r="F25" s="4" t="str">
        <f>IFERROR(IF(VLOOKUP(F$3&amp;$A25,Southbound!$A:$J,8,FALSE)="","",VLOOKUP(F$3&amp;$A25,Southbound!$A:$J,8,FALSE)),"")</f>
        <v/>
      </c>
      <c r="G25" s="4">
        <f>IFERROR(IF(VLOOKUP(G$3&amp;$A25,Southbound!$A:$J,8,FALSE)="","",VLOOKUP(G$3&amp;$A25,Southbound!$A:$J,8,FALSE)),"")</f>
        <v>2</v>
      </c>
      <c r="H25" s="4" t="str">
        <f>IFERROR(IF(VLOOKUP(H$3&amp;$A25,Southbound!$A:$J,8,FALSE)="","",VLOOKUP(H$3&amp;$A25,Southbound!$A:$J,8,FALSE)),"")</f>
        <v/>
      </c>
      <c r="I25" s="17">
        <f t="shared" si="5"/>
        <v>2</v>
      </c>
      <c r="J25" s="4" t="str">
        <f>IFERROR(IF(VLOOKUP(J$3&amp;$A25,Eastbound!$A:$J,8,FALSE)="","",VLOOKUP(J$3&amp;$A25,Eastbound!$A:$J,8,FALSE)),"")</f>
        <v/>
      </c>
      <c r="K25" s="4" t="str">
        <f>IFERROR(IF(VLOOKUP(K$3&amp;$A25,Eastbound!$A:$J,8,FALSE)="","",VLOOKUP(K$3&amp;$A25,Eastbound!$A:$J,8,FALSE)),"")</f>
        <v/>
      </c>
      <c r="L25" s="4" t="str">
        <f>IFERROR(IF(VLOOKUP(L$3&amp;$A25,Eastbound!$A:$J,8,FALSE)="","",VLOOKUP(L$3&amp;$A25,Eastbound!$A:$J,8,FALSE)),"")</f>
        <v/>
      </c>
      <c r="M25" s="17" t="str">
        <f t="shared" si="6"/>
        <v/>
      </c>
      <c r="N25" s="4" t="str">
        <f>IFERROR(IF(VLOOKUP(N$3&amp;$A25,Westbound!$A:$J,8,FALSE)="","",VLOOKUP(N$3&amp;$A25,Westbound!$A:$J,8,FALSE)),"")</f>
        <v/>
      </c>
      <c r="O25" s="4" t="str">
        <f>IFERROR(IF(VLOOKUP(O$3&amp;$A25,Westbound!$A:$J,8,FALSE)="","",VLOOKUP(O$3&amp;$A25,Westbound!$A:$J,8,FALSE)),"")</f>
        <v/>
      </c>
      <c r="P25" s="4" t="str">
        <f>IFERROR(IF(VLOOKUP(P$3&amp;$A25,Westbound!$A:$J,8,FALSE)="","",VLOOKUP(P$3&amp;$A25,Westbound!$A:$J,8,FALSE)),"")</f>
        <v/>
      </c>
      <c r="Q25" s="17" t="str">
        <f t="shared" si="7"/>
        <v/>
      </c>
    </row>
    <row r="26" spans="1:17" x14ac:dyDescent="0.25">
      <c r="A26" s="174" t="s">
        <v>597</v>
      </c>
      <c r="B26" s="4" t="str">
        <f>IFERROR(IF(VLOOKUP(B$3&amp;$A26,Northbound!$A:$J,8,FALSE)="","",VLOOKUP(B$3&amp;$A26,Northbound!$A:$J,8,FALSE)),"")</f>
        <v/>
      </c>
      <c r="C26" s="4">
        <f>IFERROR(IF(VLOOKUP(C$3&amp;$A26,Northbound!$A:$J,8,FALSE)="","",VLOOKUP(C$3&amp;$A26,Northbound!$A:$J,8,FALSE)),"")</f>
        <v>0</v>
      </c>
      <c r="D26" s="4" t="str">
        <f>IFERROR(IF(VLOOKUP(D$3&amp;$A26,Northbound!$A:$J,8,FALSE)="","",VLOOKUP(D$3&amp;$A26,Northbound!$A:$J,8,FALSE)),"")</f>
        <v/>
      </c>
      <c r="E26" s="17">
        <f t="shared" si="4"/>
        <v>0</v>
      </c>
      <c r="F26" s="4" t="str">
        <f>IFERROR(IF(VLOOKUP(F$3&amp;$A26,Southbound!$A:$J,8,FALSE)="","",VLOOKUP(F$3&amp;$A26,Southbound!$A:$J,8,FALSE)),"")</f>
        <v/>
      </c>
      <c r="G26" s="4">
        <f>IFERROR(IF(VLOOKUP(G$3&amp;$A26,Southbound!$A:$J,8,FALSE)="","",VLOOKUP(G$3&amp;$A26,Southbound!$A:$J,8,FALSE)),"")</f>
        <v>0</v>
      </c>
      <c r="H26" s="4" t="str">
        <f>IFERROR(IF(VLOOKUP(H$3&amp;$A26,Southbound!$A:$J,8,FALSE)="","",VLOOKUP(H$3&amp;$A26,Southbound!$A:$J,8,FALSE)),"")</f>
        <v/>
      </c>
      <c r="I26" s="17">
        <f t="shared" si="5"/>
        <v>0</v>
      </c>
      <c r="J26" s="4" t="str">
        <f>IFERROR(IF(VLOOKUP(J$3&amp;$A26,Eastbound!$A:$J,8,FALSE)="","",VLOOKUP(J$3&amp;$A26,Eastbound!$A:$J,8,FALSE)),"")</f>
        <v/>
      </c>
      <c r="K26" s="4" t="str">
        <f>IFERROR(IF(VLOOKUP(K$3&amp;$A26,Eastbound!$A:$J,8,FALSE)="","",VLOOKUP(K$3&amp;$A26,Eastbound!$A:$J,8,FALSE)),"")</f>
        <v/>
      </c>
      <c r="L26" s="4" t="str">
        <f>IFERROR(IF(VLOOKUP(L$3&amp;$A26,Eastbound!$A:$J,8,FALSE)="","",VLOOKUP(L$3&amp;$A26,Eastbound!$A:$J,8,FALSE)),"")</f>
        <v/>
      </c>
      <c r="M26" s="17" t="str">
        <f t="shared" si="6"/>
        <v/>
      </c>
      <c r="N26" s="4" t="str">
        <f>IFERROR(IF(VLOOKUP(N$3&amp;$A26,Westbound!$A:$J,8,FALSE)="","",VLOOKUP(N$3&amp;$A26,Westbound!$A:$J,8,FALSE)),"")</f>
        <v/>
      </c>
      <c r="O26" s="4" t="str">
        <f>IFERROR(IF(VLOOKUP(O$3&amp;$A26,Westbound!$A:$J,8,FALSE)="","",VLOOKUP(O$3&amp;$A26,Westbound!$A:$J,8,FALSE)),"")</f>
        <v/>
      </c>
      <c r="P26" s="4" t="str">
        <f>IFERROR(IF(VLOOKUP(P$3&amp;$A26,Westbound!$A:$J,8,FALSE)="","",VLOOKUP(P$3&amp;$A26,Westbound!$A:$J,8,FALSE)),"")</f>
        <v/>
      </c>
      <c r="Q26" s="17" t="str">
        <f t="shared" si="7"/>
        <v/>
      </c>
    </row>
    <row r="27" spans="1:17" x14ac:dyDescent="0.25">
      <c r="A27" s="174" t="s">
        <v>598</v>
      </c>
      <c r="B27" s="4" t="str">
        <f>IFERROR(IF(VLOOKUP(B$3&amp;$A27,Northbound!$A:$J,8,FALSE)="","",VLOOKUP(B$3&amp;$A27,Northbound!$A:$J,8,FALSE)),"")</f>
        <v/>
      </c>
      <c r="C27" s="4">
        <f>IFERROR(IF(VLOOKUP(C$3&amp;$A27,Northbound!$A:$J,8,FALSE)="","",VLOOKUP(C$3&amp;$A27,Northbound!$A:$J,8,FALSE)),"")</f>
        <v>0</v>
      </c>
      <c r="D27" s="4" t="str">
        <f>IFERROR(IF(VLOOKUP(D$3&amp;$A27,Northbound!$A:$J,8,FALSE)="","",VLOOKUP(D$3&amp;$A27,Northbound!$A:$J,8,FALSE)),"")</f>
        <v/>
      </c>
      <c r="E27" s="17">
        <f t="shared" si="4"/>
        <v>0</v>
      </c>
      <c r="F27" s="4" t="str">
        <f>IFERROR(IF(VLOOKUP(F$3&amp;$A27,Southbound!$A:$J,8,FALSE)="","",VLOOKUP(F$3&amp;$A27,Southbound!$A:$J,8,FALSE)),"")</f>
        <v/>
      </c>
      <c r="G27" s="4">
        <f>IFERROR(IF(VLOOKUP(G$3&amp;$A27,Southbound!$A:$J,8,FALSE)="","",VLOOKUP(G$3&amp;$A27,Southbound!$A:$J,8,FALSE)),"")</f>
        <v>0</v>
      </c>
      <c r="H27" s="4" t="str">
        <f>IFERROR(IF(VLOOKUP(H$3&amp;$A27,Southbound!$A:$J,8,FALSE)="","",VLOOKUP(H$3&amp;$A27,Southbound!$A:$J,8,FALSE)),"")</f>
        <v/>
      </c>
      <c r="I27" s="17">
        <f t="shared" si="5"/>
        <v>0</v>
      </c>
      <c r="J27" s="4" t="str">
        <f>IFERROR(IF(VLOOKUP(J$3&amp;$A27,Eastbound!$A:$J,8,FALSE)="","",VLOOKUP(J$3&amp;$A27,Eastbound!$A:$J,8,FALSE)),"")</f>
        <v/>
      </c>
      <c r="K27" s="4" t="str">
        <f>IFERROR(IF(VLOOKUP(K$3&amp;$A27,Eastbound!$A:$J,8,FALSE)="","",VLOOKUP(K$3&amp;$A27,Eastbound!$A:$J,8,FALSE)),"")</f>
        <v/>
      </c>
      <c r="L27" s="4" t="str">
        <f>IFERROR(IF(VLOOKUP(L$3&amp;$A27,Eastbound!$A:$J,8,FALSE)="","",VLOOKUP(L$3&amp;$A27,Eastbound!$A:$J,8,FALSE)),"")</f>
        <v/>
      </c>
      <c r="M27" s="17" t="str">
        <f t="shared" si="6"/>
        <v/>
      </c>
      <c r="N27" s="4" t="str">
        <f>IFERROR(IF(VLOOKUP(N$3&amp;$A27,Westbound!$A:$J,8,FALSE)="","",VLOOKUP(N$3&amp;$A27,Westbound!$A:$J,8,FALSE)),"")</f>
        <v/>
      </c>
      <c r="O27" s="4" t="str">
        <f>IFERROR(IF(VLOOKUP(O$3&amp;$A27,Westbound!$A:$J,8,FALSE)="","",VLOOKUP(O$3&amp;$A27,Westbound!$A:$J,8,FALSE)),"")</f>
        <v/>
      </c>
      <c r="P27" s="4" t="str">
        <f>IFERROR(IF(VLOOKUP(P$3&amp;$A27,Westbound!$A:$J,8,FALSE)="","",VLOOKUP(P$3&amp;$A27,Westbound!$A:$J,8,FALSE)),"")</f>
        <v/>
      </c>
      <c r="Q27" s="17" t="str">
        <f t="shared" si="7"/>
        <v/>
      </c>
    </row>
    <row r="28" spans="1:17" x14ac:dyDescent="0.25">
      <c r="A28" s="174" t="s">
        <v>599</v>
      </c>
      <c r="B28" s="4" t="str">
        <f>IFERROR(IF(VLOOKUP(B$3&amp;$A28,Northbound!$A:$J,8,FALSE)="","",VLOOKUP(B$3&amp;$A28,Northbound!$A:$J,8,FALSE)),"")</f>
        <v/>
      </c>
      <c r="C28" s="4">
        <f>IFERROR(IF(VLOOKUP(C$3&amp;$A28,Northbound!$A:$J,8,FALSE)="","",VLOOKUP(C$3&amp;$A28,Northbound!$A:$J,8,FALSE)),"")</f>
        <v>0</v>
      </c>
      <c r="D28" s="4" t="str">
        <f>IFERROR(IF(VLOOKUP(D$3&amp;$A28,Northbound!$A:$J,8,FALSE)="","",VLOOKUP(D$3&amp;$A28,Northbound!$A:$J,8,FALSE)),"")</f>
        <v/>
      </c>
      <c r="E28" s="17">
        <f t="shared" si="4"/>
        <v>0</v>
      </c>
      <c r="F28" s="4" t="str">
        <f>IFERROR(IF(VLOOKUP(F$3&amp;$A28,Southbound!$A:$J,8,FALSE)="","",VLOOKUP(F$3&amp;$A28,Southbound!$A:$J,8,FALSE)),"")</f>
        <v/>
      </c>
      <c r="G28" s="4">
        <f>IFERROR(IF(VLOOKUP(G$3&amp;$A28,Southbound!$A:$J,8,FALSE)="","",VLOOKUP(G$3&amp;$A28,Southbound!$A:$J,8,FALSE)),"")</f>
        <v>3</v>
      </c>
      <c r="H28" s="4" t="str">
        <f>IFERROR(IF(VLOOKUP(H$3&amp;$A28,Southbound!$A:$J,8,FALSE)="","",VLOOKUP(H$3&amp;$A28,Southbound!$A:$J,8,FALSE)),"")</f>
        <v/>
      </c>
      <c r="I28" s="17">
        <f t="shared" si="5"/>
        <v>3</v>
      </c>
      <c r="J28" s="4" t="str">
        <f>IFERROR(IF(VLOOKUP(J$3&amp;$A28,Eastbound!$A:$J,8,FALSE)="","",VLOOKUP(J$3&amp;$A28,Eastbound!$A:$J,8,FALSE)),"")</f>
        <v/>
      </c>
      <c r="K28" s="4" t="str">
        <f>IFERROR(IF(VLOOKUP(K$3&amp;$A28,Eastbound!$A:$J,8,FALSE)="","",VLOOKUP(K$3&amp;$A28,Eastbound!$A:$J,8,FALSE)),"")</f>
        <v/>
      </c>
      <c r="L28" s="4" t="str">
        <f>IFERROR(IF(VLOOKUP(L$3&amp;$A28,Eastbound!$A:$J,8,FALSE)="","",VLOOKUP(L$3&amp;$A28,Eastbound!$A:$J,8,FALSE)),"")</f>
        <v/>
      </c>
      <c r="M28" s="17" t="str">
        <f t="shared" si="6"/>
        <v/>
      </c>
      <c r="N28" s="4" t="str">
        <f>IFERROR(IF(VLOOKUP(N$3&amp;$A28,Westbound!$A:$J,8,FALSE)="","",VLOOKUP(N$3&amp;$A28,Westbound!$A:$J,8,FALSE)),"")</f>
        <v/>
      </c>
      <c r="O28" s="4" t="str">
        <f>IFERROR(IF(VLOOKUP(O$3&amp;$A28,Westbound!$A:$J,8,FALSE)="","",VLOOKUP(O$3&amp;$A28,Westbound!$A:$J,8,FALSE)),"")</f>
        <v/>
      </c>
      <c r="P28" s="4" t="str">
        <f>IFERROR(IF(VLOOKUP(P$3&amp;$A28,Westbound!$A:$J,8,FALSE)="","",VLOOKUP(P$3&amp;$A28,Westbound!$A:$J,8,FALSE)),"")</f>
        <v/>
      </c>
      <c r="Q28" s="17" t="str">
        <f t="shared" si="7"/>
        <v/>
      </c>
    </row>
    <row r="29" spans="1:17" x14ac:dyDescent="0.25">
      <c r="A29" s="174" t="s">
        <v>600</v>
      </c>
      <c r="B29" s="4" t="str">
        <f>IFERROR(IF(VLOOKUP(B$3&amp;$A29,Northbound!$A:$J,8,FALSE)="","",VLOOKUP(B$3&amp;$A29,Northbound!$A:$J,8,FALSE)),"")</f>
        <v/>
      </c>
      <c r="C29" s="4">
        <f>IFERROR(IF(VLOOKUP(C$3&amp;$A29,Northbound!$A:$J,8,FALSE)="","",VLOOKUP(C$3&amp;$A29,Northbound!$A:$J,8,FALSE)),"")</f>
        <v>2</v>
      </c>
      <c r="D29" s="4" t="str">
        <f>IFERROR(IF(VLOOKUP(D$3&amp;$A29,Northbound!$A:$J,8,FALSE)="","",VLOOKUP(D$3&amp;$A29,Northbound!$A:$J,8,FALSE)),"")</f>
        <v/>
      </c>
      <c r="E29" s="17">
        <f t="shared" si="4"/>
        <v>2</v>
      </c>
      <c r="F29" s="4" t="str">
        <f>IFERROR(IF(VLOOKUP(F$3&amp;$A29,Southbound!$A:$J,8,FALSE)="","",VLOOKUP(F$3&amp;$A29,Southbound!$A:$J,8,FALSE)),"")</f>
        <v/>
      </c>
      <c r="G29" s="4">
        <f>IFERROR(IF(VLOOKUP(G$3&amp;$A29,Southbound!$A:$J,8,FALSE)="","",VLOOKUP(G$3&amp;$A29,Southbound!$A:$J,8,FALSE)),"")</f>
        <v>2</v>
      </c>
      <c r="H29" s="4" t="str">
        <f>IFERROR(IF(VLOOKUP(H$3&amp;$A29,Southbound!$A:$J,8,FALSE)="","",VLOOKUP(H$3&amp;$A29,Southbound!$A:$J,8,FALSE)),"")</f>
        <v/>
      </c>
      <c r="I29" s="17">
        <f t="shared" si="5"/>
        <v>2</v>
      </c>
      <c r="J29" s="4" t="str">
        <f>IFERROR(IF(VLOOKUP(J$3&amp;$A29,Eastbound!$A:$J,8,FALSE)="","",VLOOKUP(J$3&amp;$A29,Eastbound!$A:$J,8,FALSE)),"")</f>
        <v/>
      </c>
      <c r="K29" s="4" t="str">
        <f>IFERROR(IF(VLOOKUP(K$3&amp;$A29,Eastbound!$A:$J,8,FALSE)="","",VLOOKUP(K$3&amp;$A29,Eastbound!$A:$J,8,FALSE)),"")</f>
        <v/>
      </c>
      <c r="L29" s="4" t="str">
        <f>IFERROR(IF(VLOOKUP(L$3&amp;$A29,Eastbound!$A:$J,8,FALSE)="","",VLOOKUP(L$3&amp;$A29,Eastbound!$A:$J,8,FALSE)),"")</f>
        <v/>
      </c>
      <c r="M29" s="17" t="str">
        <f t="shared" si="6"/>
        <v/>
      </c>
      <c r="N29" s="4" t="str">
        <f>IFERROR(IF(VLOOKUP(N$3&amp;$A29,Westbound!$A:$J,8,FALSE)="","",VLOOKUP(N$3&amp;$A29,Westbound!$A:$J,8,FALSE)),"")</f>
        <v/>
      </c>
      <c r="O29" s="4" t="str">
        <f>IFERROR(IF(VLOOKUP(O$3&amp;$A29,Westbound!$A:$J,8,FALSE)="","",VLOOKUP(O$3&amp;$A29,Westbound!$A:$J,8,FALSE)),"")</f>
        <v/>
      </c>
      <c r="P29" s="4" t="str">
        <f>IFERROR(IF(VLOOKUP(P$3&amp;$A29,Westbound!$A:$J,8,FALSE)="","",VLOOKUP(P$3&amp;$A29,Westbound!$A:$J,8,FALSE)),"")</f>
        <v/>
      </c>
      <c r="Q29" s="17" t="str">
        <f t="shared" si="7"/>
        <v/>
      </c>
    </row>
    <row r="30" spans="1:17" x14ac:dyDescent="0.25">
      <c r="A30" s="174" t="s">
        <v>601</v>
      </c>
      <c r="B30" s="4" t="str">
        <f>IFERROR(IF(VLOOKUP(B$3&amp;$A30,Northbound!$A:$J,8,FALSE)="","",VLOOKUP(B$3&amp;$A30,Northbound!$A:$J,8,FALSE)),"")</f>
        <v/>
      </c>
      <c r="C30" s="4">
        <f>IFERROR(IF(VLOOKUP(C$3&amp;$A30,Northbound!$A:$J,8,FALSE)="","",VLOOKUP(C$3&amp;$A30,Northbound!$A:$J,8,FALSE)),"")</f>
        <v>0</v>
      </c>
      <c r="D30" s="4" t="str">
        <f>IFERROR(IF(VLOOKUP(D$3&amp;$A30,Northbound!$A:$J,8,FALSE)="","",VLOOKUP(D$3&amp;$A30,Northbound!$A:$J,8,FALSE)),"")</f>
        <v/>
      </c>
      <c r="E30" s="17">
        <f t="shared" si="4"/>
        <v>0</v>
      </c>
      <c r="F30" s="4" t="str">
        <f>IFERROR(IF(VLOOKUP(F$3&amp;$A30,Southbound!$A:$J,8,FALSE)="","",VLOOKUP(F$3&amp;$A30,Southbound!$A:$J,8,FALSE)),"")</f>
        <v/>
      </c>
      <c r="G30" s="4">
        <f>IFERROR(IF(VLOOKUP(G$3&amp;$A30,Southbound!$A:$J,8,FALSE)="","",VLOOKUP(G$3&amp;$A30,Southbound!$A:$J,8,FALSE)),"")</f>
        <v>14</v>
      </c>
      <c r="H30" s="4" t="str">
        <f>IFERROR(IF(VLOOKUP(H$3&amp;$A30,Southbound!$A:$J,8,FALSE)="","",VLOOKUP(H$3&amp;$A30,Southbound!$A:$J,8,FALSE)),"")</f>
        <v/>
      </c>
      <c r="I30" s="17">
        <f t="shared" si="5"/>
        <v>14</v>
      </c>
      <c r="J30" s="4" t="str">
        <f>IFERROR(IF(VLOOKUP(J$3&amp;$A30,Eastbound!$A:$J,8,FALSE)="","",VLOOKUP(J$3&amp;$A30,Eastbound!$A:$J,8,FALSE)),"")</f>
        <v/>
      </c>
      <c r="K30" s="4" t="str">
        <f>IFERROR(IF(VLOOKUP(K$3&amp;$A30,Eastbound!$A:$J,8,FALSE)="","",VLOOKUP(K$3&amp;$A30,Eastbound!$A:$J,8,FALSE)),"")</f>
        <v/>
      </c>
      <c r="L30" s="4" t="str">
        <f>IFERROR(IF(VLOOKUP(L$3&amp;$A30,Eastbound!$A:$J,8,FALSE)="","",VLOOKUP(L$3&amp;$A30,Eastbound!$A:$J,8,FALSE)),"")</f>
        <v/>
      </c>
      <c r="M30" s="17" t="str">
        <f t="shared" si="6"/>
        <v/>
      </c>
      <c r="N30" s="4" t="str">
        <f>IFERROR(IF(VLOOKUP(N$3&amp;$A30,Westbound!$A:$J,8,FALSE)="","",VLOOKUP(N$3&amp;$A30,Westbound!$A:$J,8,FALSE)),"")</f>
        <v/>
      </c>
      <c r="O30" s="4" t="str">
        <f>IFERROR(IF(VLOOKUP(O$3&amp;$A30,Westbound!$A:$J,8,FALSE)="","",VLOOKUP(O$3&amp;$A30,Westbound!$A:$J,8,FALSE)),"")</f>
        <v/>
      </c>
      <c r="P30" s="4" t="str">
        <f>IFERROR(IF(VLOOKUP(P$3&amp;$A30,Westbound!$A:$J,8,FALSE)="","",VLOOKUP(P$3&amp;$A30,Westbound!$A:$J,8,FALSE)),"")</f>
        <v/>
      </c>
      <c r="Q30" s="17" t="str">
        <f t="shared" si="7"/>
        <v/>
      </c>
    </row>
    <row r="31" spans="1:17" x14ac:dyDescent="0.25">
      <c r="A31" s="174" t="s">
        <v>602</v>
      </c>
      <c r="B31" s="4" t="str">
        <f>IFERROR(IF(VLOOKUP(B$3&amp;$A31,Northbound!$A:$J,8,FALSE)="","",VLOOKUP(B$3&amp;$A31,Northbound!$A:$J,8,FALSE)),"")</f>
        <v/>
      </c>
      <c r="C31" s="4">
        <f>IFERROR(IF(VLOOKUP(C$3&amp;$A31,Northbound!$A:$J,8,FALSE)="","",VLOOKUP(C$3&amp;$A31,Northbound!$A:$J,8,FALSE)),"")</f>
        <v>1</v>
      </c>
      <c r="D31" s="4" t="str">
        <f>IFERROR(IF(VLOOKUP(D$3&amp;$A31,Northbound!$A:$J,8,FALSE)="","",VLOOKUP(D$3&amp;$A31,Northbound!$A:$J,8,FALSE)),"")</f>
        <v/>
      </c>
      <c r="E31" s="17">
        <f t="shared" si="4"/>
        <v>1</v>
      </c>
      <c r="F31" s="4" t="str">
        <f>IFERROR(IF(VLOOKUP(F$3&amp;$A31,Southbound!$A:$J,8,FALSE)="","",VLOOKUP(F$3&amp;$A31,Southbound!$A:$J,8,FALSE)),"")</f>
        <v/>
      </c>
      <c r="G31" s="4">
        <f>IFERROR(IF(VLOOKUP(G$3&amp;$A31,Southbound!$A:$J,8,FALSE)="","",VLOOKUP(G$3&amp;$A31,Southbound!$A:$J,8,FALSE)),"")</f>
        <v>8</v>
      </c>
      <c r="H31" s="4" t="str">
        <f>IFERROR(IF(VLOOKUP(H$3&amp;$A31,Southbound!$A:$J,8,FALSE)="","",VLOOKUP(H$3&amp;$A31,Southbound!$A:$J,8,FALSE)),"")</f>
        <v/>
      </c>
      <c r="I31" s="17">
        <f t="shared" si="5"/>
        <v>8</v>
      </c>
      <c r="J31" s="4" t="str">
        <f>IFERROR(IF(VLOOKUP(J$3&amp;$A31,Eastbound!$A:$J,8,FALSE)="","",VLOOKUP(J$3&amp;$A31,Eastbound!$A:$J,8,FALSE)),"")</f>
        <v/>
      </c>
      <c r="K31" s="4" t="str">
        <f>IFERROR(IF(VLOOKUP(K$3&amp;$A31,Eastbound!$A:$J,8,FALSE)="","",VLOOKUP(K$3&amp;$A31,Eastbound!$A:$J,8,FALSE)),"")</f>
        <v/>
      </c>
      <c r="L31" s="4" t="str">
        <f>IFERROR(IF(VLOOKUP(L$3&amp;$A31,Eastbound!$A:$J,8,FALSE)="","",VLOOKUP(L$3&amp;$A31,Eastbound!$A:$J,8,FALSE)),"")</f>
        <v/>
      </c>
      <c r="M31" s="17" t="str">
        <f t="shared" si="6"/>
        <v/>
      </c>
      <c r="N31" s="4" t="str">
        <f>IFERROR(IF(VLOOKUP(N$3&amp;$A31,Westbound!$A:$J,8,FALSE)="","",VLOOKUP(N$3&amp;$A31,Westbound!$A:$J,8,FALSE)),"")</f>
        <v/>
      </c>
      <c r="O31" s="4" t="str">
        <f>IFERROR(IF(VLOOKUP(O$3&amp;$A31,Westbound!$A:$J,8,FALSE)="","",VLOOKUP(O$3&amp;$A31,Westbound!$A:$J,8,FALSE)),"")</f>
        <v/>
      </c>
      <c r="P31" s="4" t="str">
        <f>IFERROR(IF(VLOOKUP(P$3&amp;$A31,Westbound!$A:$J,8,FALSE)="","",VLOOKUP(P$3&amp;$A31,Westbound!$A:$J,8,FALSE)),"")</f>
        <v/>
      </c>
      <c r="Q31" s="17" t="str">
        <f t="shared" si="7"/>
        <v/>
      </c>
    </row>
    <row r="32" spans="1:17" x14ac:dyDescent="0.25">
      <c r="A32" s="174" t="s">
        <v>603</v>
      </c>
      <c r="B32" s="4" t="str">
        <f>IFERROR(IF(VLOOKUP(B$3&amp;$A32,Northbound!$A:$J,8,FALSE)="","",VLOOKUP(B$3&amp;$A32,Northbound!$A:$J,8,FALSE)),"")</f>
        <v/>
      </c>
      <c r="C32" s="4">
        <f>IFERROR(IF(VLOOKUP(C$3&amp;$A32,Northbound!$A:$J,8,FALSE)="","",VLOOKUP(C$3&amp;$A32,Northbound!$A:$J,8,FALSE)),"")</f>
        <v>4</v>
      </c>
      <c r="D32" s="4" t="str">
        <f>IFERROR(IF(VLOOKUP(D$3&amp;$A32,Northbound!$A:$J,8,FALSE)="","",VLOOKUP(D$3&amp;$A32,Northbound!$A:$J,8,FALSE)),"")</f>
        <v/>
      </c>
      <c r="E32" s="17">
        <f t="shared" si="4"/>
        <v>4</v>
      </c>
      <c r="F32" s="4" t="str">
        <f>IFERROR(IF(VLOOKUP(F$3&amp;$A32,Southbound!$A:$J,8,FALSE)="","",VLOOKUP(F$3&amp;$A32,Southbound!$A:$J,8,FALSE)),"")</f>
        <v/>
      </c>
      <c r="G32" s="4">
        <f>IFERROR(IF(VLOOKUP(G$3&amp;$A32,Southbound!$A:$J,8,FALSE)="","",VLOOKUP(G$3&amp;$A32,Southbound!$A:$J,8,FALSE)),"")</f>
        <v>4</v>
      </c>
      <c r="H32" s="4" t="str">
        <f>IFERROR(IF(VLOOKUP(H$3&amp;$A32,Southbound!$A:$J,8,FALSE)="","",VLOOKUP(H$3&amp;$A32,Southbound!$A:$J,8,FALSE)),"")</f>
        <v/>
      </c>
      <c r="I32" s="17">
        <f t="shared" si="5"/>
        <v>4</v>
      </c>
      <c r="J32" s="4" t="str">
        <f>IFERROR(IF(VLOOKUP(J$3&amp;$A32,Eastbound!$A:$J,8,FALSE)="","",VLOOKUP(J$3&amp;$A32,Eastbound!$A:$J,8,FALSE)),"")</f>
        <v/>
      </c>
      <c r="K32" s="4" t="str">
        <f>IFERROR(IF(VLOOKUP(K$3&amp;$A32,Eastbound!$A:$J,8,FALSE)="","",VLOOKUP(K$3&amp;$A32,Eastbound!$A:$J,8,FALSE)),"")</f>
        <v/>
      </c>
      <c r="L32" s="4" t="str">
        <f>IFERROR(IF(VLOOKUP(L$3&amp;$A32,Eastbound!$A:$J,8,FALSE)="","",VLOOKUP(L$3&amp;$A32,Eastbound!$A:$J,8,FALSE)),"")</f>
        <v/>
      </c>
      <c r="M32" s="17" t="str">
        <f t="shared" si="6"/>
        <v/>
      </c>
      <c r="N32" s="4" t="str">
        <f>IFERROR(IF(VLOOKUP(N$3&amp;$A32,Westbound!$A:$J,8,FALSE)="","",VLOOKUP(N$3&amp;$A32,Westbound!$A:$J,8,FALSE)),"")</f>
        <v/>
      </c>
      <c r="O32" s="4" t="str">
        <f>IFERROR(IF(VLOOKUP(O$3&amp;$A32,Westbound!$A:$J,8,FALSE)="","",VLOOKUP(O$3&amp;$A32,Westbound!$A:$J,8,FALSE)),"")</f>
        <v/>
      </c>
      <c r="P32" s="4" t="str">
        <f>IFERROR(IF(VLOOKUP(P$3&amp;$A32,Westbound!$A:$J,8,FALSE)="","",VLOOKUP(P$3&amp;$A32,Westbound!$A:$J,8,FALSE)),"")</f>
        <v/>
      </c>
      <c r="Q32" s="17" t="str">
        <f t="shared" si="7"/>
        <v/>
      </c>
    </row>
    <row r="33" spans="1:17" x14ac:dyDescent="0.25">
      <c r="A33" s="174" t="s">
        <v>604</v>
      </c>
      <c r="B33" s="4" t="str">
        <f>IFERROR(IF(VLOOKUP(B$3&amp;$A33,Northbound!$A:$J,8,FALSE)="","",VLOOKUP(B$3&amp;$A33,Northbound!$A:$J,8,FALSE)),"")</f>
        <v/>
      </c>
      <c r="C33" s="4">
        <f>IFERROR(IF(VLOOKUP(C$3&amp;$A33,Northbound!$A:$J,8,FALSE)="","",VLOOKUP(C$3&amp;$A33,Northbound!$A:$J,8,FALSE)),"")</f>
        <v>0</v>
      </c>
      <c r="D33" s="4" t="str">
        <f>IFERROR(IF(VLOOKUP(D$3&amp;$A33,Northbound!$A:$J,8,FALSE)="","",VLOOKUP(D$3&amp;$A33,Northbound!$A:$J,8,FALSE)),"")</f>
        <v/>
      </c>
      <c r="E33" s="17">
        <f t="shared" si="4"/>
        <v>0</v>
      </c>
      <c r="F33" s="4" t="str">
        <f>IFERROR(IF(VLOOKUP(F$3&amp;$A33,Southbound!$A:$J,8,FALSE)="","",VLOOKUP(F$3&amp;$A33,Southbound!$A:$J,8,FALSE)),"")</f>
        <v/>
      </c>
      <c r="G33" s="4">
        <f>IFERROR(IF(VLOOKUP(G$3&amp;$A33,Southbound!$A:$J,8,FALSE)="","",VLOOKUP(G$3&amp;$A33,Southbound!$A:$J,8,FALSE)),"")</f>
        <v>15</v>
      </c>
      <c r="H33" s="4" t="str">
        <f>IFERROR(IF(VLOOKUP(H$3&amp;$A33,Southbound!$A:$J,8,FALSE)="","",VLOOKUP(H$3&amp;$A33,Southbound!$A:$J,8,FALSE)),"")</f>
        <v/>
      </c>
      <c r="I33" s="17">
        <f t="shared" si="5"/>
        <v>15</v>
      </c>
      <c r="J33" s="4" t="str">
        <f>IFERROR(IF(VLOOKUP(J$3&amp;$A33,Eastbound!$A:$J,8,FALSE)="","",VLOOKUP(J$3&amp;$A33,Eastbound!$A:$J,8,FALSE)),"")</f>
        <v/>
      </c>
      <c r="K33" s="4" t="str">
        <f>IFERROR(IF(VLOOKUP(K$3&amp;$A33,Eastbound!$A:$J,8,FALSE)="","",VLOOKUP(K$3&amp;$A33,Eastbound!$A:$J,8,FALSE)),"")</f>
        <v/>
      </c>
      <c r="L33" s="4" t="str">
        <f>IFERROR(IF(VLOOKUP(L$3&amp;$A33,Eastbound!$A:$J,8,FALSE)="","",VLOOKUP(L$3&amp;$A33,Eastbound!$A:$J,8,FALSE)),"")</f>
        <v/>
      </c>
      <c r="M33" s="17" t="str">
        <f t="shared" si="6"/>
        <v/>
      </c>
      <c r="N33" s="4" t="str">
        <f>IFERROR(IF(VLOOKUP(N$3&amp;$A33,Westbound!$A:$J,8,FALSE)="","",VLOOKUP(N$3&amp;$A33,Westbound!$A:$J,8,FALSE)),"")</f>
        <v/>
      </c>
      <c r="O33" s="4" t="str">
        <f>IFERROR(IF(VLOOKUP(O$3&amp;$A33,Westbound!$A:$J,8,FALSE)="","",VLOOKUP(O$3&amp;$A33,Westbound!$A:$J,8,FALSE)),"")</f>
        <v/>
      </c>
      <c r="P33" s="4" t="str">
        <f>IFERROR(IF(VLOOKUP(P$3&amp;$A33,Westbound!$A:$J,8,FALSE)="","",VLOOKUP(P$3&amp;$A33,Westbound!$A:$J,8,FALSE)),"")</f>
        <v/>
      </c>
      <c r="Q33" s="17" t="str">
        <f t="shared" si="7"/>
        <v/>
      </c>
    </row>
    <row r="34" spans="1:17" x14ac:dyDescent="0.25">
      <c r="A34" s="174" t="s">
        <v>605</v>
      </c>
      <c r="B34" s="4" t="str">
        <f>IFERROR(IF(VLOOKUP(B$3&amp;$A34,Northbound!$A:$J,8,FALSE)="","",VLOOKUP(B$3&amp;$A34,Northbound!$A:$J,8,FALSE)),"")</f>
        <v/>
      </c>
      <c r="C34" s="4">
        <f>IFERROR(IF(VLOOKUP(C$3&amp;$A34,Northbound!$A:$J,8,FALSE)="","",VLOOKUP(C$3&amp;$A34,Northbound!$A:$J,8,FALSE)),"")</f>
        <v>5</v>
      </c>
      <c r="D34" s="4" t="str">
        <f>IFERROR(IF(VLOOKUP(D$3&amp;$A34,Northbound!$A:$J,8,FALSE)="","",VLOOKUP(D$3&amp;$A34,Northbound!$A:$J,8,FALSE)),"")</f>
        <v/>
      </c>
      <c r="E34" s="17">
        <f t="shared" si="4"/>
        <v>5</v>
      </c>
      <c r="F34" s="4" t="str">
        <f>IFERROR(IF(VLOOKUP(F$3&amp;$A34,Southbound!$A:$J,8,FALSE)="","",VLOOKUP(F$3&amp;$A34,Southbound!$A:$J,8,FALSE)),"")</f>
        <v/>
      </c>
      <c r="G34" s="4">
        <f>IFERROR(IF(VLOOKUP(G$3&amp;$A34,Southbound!$A:$J,8,FALSE)="","",VLOOKUP(G$3&amp;$A34,Southbound!$A:$J,8,FALSE)),"")</f>
        <v>16</v>
      </c>
      <c r="H34" s="4" t="str">
        <f>IFERROR(IF(VLOOKUP(H$3&amp;$A34,Southbound!$A:$J,8,FALSE)="","",VLOOKUP(H$3&amp;$A34,Southbound!$A:$J,8,FALSE)),"")</f>
        <v/>
      </c>
      <c r="I34" s="17">
        <f t="shared" si="5"/>
        <v>16</v>
      </c>
      <c r="J34" s="4" t="str">
        <f>IFERROR(IF(VLOOKUP(J$3&amp;$A34,Eastbound!$A:$J,8,FALSE)="","",VLOOKUP(J$3&amp;$A34,Eastbound!$A:$J,8,FALSE)),"")</f>
        <v/>
      </c>
      <c r="K34" s="4" t="str">
        <f>IFERROR(IF(VLOOKUP(K$3&amp;$A34,Eastbound!$A:$J,8,FALSE)="","",VLOOKUP(K$3&amp;$A34,Eastbound!$A:$J,8,FALSE)),"")</f>
        <v/>
      </c>
      <c r="L34" s="4" t="str">
        <f>IFERROR(IF(VLOOKUP(L$3&amp;$A34,Eastbound!$A:$J,8,FALSE)="","",VLOOKUP(L$3&amp;$A34,Eastbound!$A:$J,8,FALSE)),"")</f>
        <v/>
      </c>
      <c r="M34" s="17" t="str">
        <f t="shared" si="6"/>
        <v/>
      </c>
      <c r="N34" s="4" t="str">
        <f>IFERROR(IF(VLOOKUP(N$3&amp;$A34,Westbound!$A:$J,8,FALSE)="","",VLOOKUP(N$3&amp;$A34,Westbound!$A:$J,8,FALSE)),"")</f>
        <v/>
      </c>
      <c r="O34" s="4" t="str">
        <f>IFERROR(IF(VLOOKUP(O$3&amp;$A34,Westbound!$A:$J,8,FALSE)="","",VLOOKUP(O$3&amp;$A34,Westbound!$A:$J,8,FALSE)),"")</f>
        <v/>
      </c>
      <c r="P34" s="4" t="str">
        <f>IFERROR(IF(VLOOKUP(P$3&amp;$A34,Westbound!$A:$J,8,FALSE)="","",VLOOKUP(P$3&amp;$A34,Westbound!$A:$J,8,FALSE)),"")</f>
        <v/>
      </c>
      <c r="Q34" s="17" t="str">
        <f t="shared" si="7"/>
        <v/>
      </c>
    </row>
    <row r="35" spans="1:17" x14ac:dyDescent="0.25">
      <c r="A35" s="174" t="s">
        <v>606</v>
      </c>
      <c r="B35" s="4" t="str">
        <f>IFERROR(IF(VLOOKUP(B$3&amp;$A35,Northbound!$A:$J,8,FALSE)="","",VLOOKUP(B$3&amp;$A35,Northbound!$A:$J,8,FALSE)),"")</f>
        <v/>
      </c>
      <c r="C35" s="4">
        <f>IFERROR(IF(VLOOKUP(C$3&amp;$A35,Northbound!$A:$J,8,FALSE)="","",VLOOKUP(C$3&amp;$A35,Northbound!$A:$J,8,FALSE)),"")</f>
        <v>5</v>
      </c>
      <c r="D35" s="4" t="str">
        <f>IFERROR(IF(VLOOKUP(D$3&amp;$A35,Northbound!$A:$J,8,FALSE)="","",VLOOKUP(D$3&amp;$A35,Northbound!$A:$J,8,FALSE)),"")</f>
        <v/>
      </c>
      <c r="E35" s="17">
        <f t="shared" si="4"/>
        <v>5</v>
      </c>
      <c r="F35" s="4" t="str">
        <f>IFERROR(IF(VLOOKUP(F$3&amp;$A35,Southbound!$A:$J,8,FALSE)="","",VLOOKUP(F$3&amp;$A35,Southbound!$A:$J,8,FALSE)),"")</f>
        <v/>
      </c>
      <c r="G35" s="4">
        <f>IFERROR(IF(VLOOKUP(G$3&amp;$A35,Southbound!$A:$J,8,FALSE)="","",VLOOKUP(G$3&amp;$A35,Southbound!$A:$J,8,FALSE)),"")</f>
        <v>18</v>
      </c>
      <c r="H35" s="4" t="str">
        <f>IFERROR(IF(VLOOKUP(H$3&amp;$A35,Southbound!$A:$J,8,FALSE)="","",VLOOKUP(H$3&amp;$A35,Southbound!$A:$J,8,FALSE)),"")</f>
        <v/>
      </c>
      <c r="I35" s="17">
        <f t="shared" si="5"/>
        <v>18</v>
      </c>
      <c r="J35" s="4" t="str">
        <f>IFERROR(IF(VLOOKUP(J$3&amp;$A35,Eastbound!$A:$J,8,FALSE)="","",VLOOKUP(J$3&amp;$A35,Eastbound!$A:$J,8,FALSE)),"")</f>
        <v/>
      </c>
      <c r="K35" s="4" t="str">
        <f>IFERROR(IF(VLOOKUP(K$3&amp;$A35,Eastbound!$A:$J,8,FALSE)="","",VLOOKUP(K$3&amp;$A35,Eastbound!$A:$J,8,FALSE)),"")</f>
        <v/>
      </c>
      <c r="L35" s="4" t="str">
        <f>IFERROR(IF(VLOOKUP(L$3&amp;$A35,Eastbound!$A:$J,8,FALSE)="","",VLOOKUP(L$3&amp;$A35,Eastbound!$A:$J,8,FALSE)),"")</f>
        <v/>
      </c>
      <c r="M35" s="17" t="str">
        <f t="shared" si="6"/>
        <v/>
      </c>
      <c r="N35" s="4" t="str">
        <f>IFERROR(IF(VLOOKUP(N$3&amp;$A35,Westbound!$A:$J,8,FALSE)="","",VLOOKUP(N$3&amp;$A35,Westbound!$A:$J,8,FALSE)),"")</f>
        <v/>
      </c>
      <c r="O35" s="4" t="str">
        <f>IFERROR(IF(VLOOKUP(O$3&amp;$A35,Westbound!$A:$J,8,FALSE)="","",VLOOKUP(O$3&amp;$A35,Westbound!$A:$J,8,FALSE)),"")</f>
        <v/>
      </c>
      <c r="P35" s="4" t="str">
        <f>IFERROR(IF(VLOOKUP(P$3&amp;$A35,Westbound!$A:$J,8,FALSE)="","",VLOOKUP(P$3&amp;$A35,Westbound!$A:$J,8,FALSE)),"")</f>
        <v/>
      </c>
      <c r="Q35" s="17" t="str">
        <f t="shared" si="7"/>
        <v/>
      </c>
    </row>
    <row r="36" spans="1:17" x14ac:dyDescent="0.25">
      <c r="A36" s="174" t="s">
        <v>607</v>
      </c>
      <c r="B36" s="4" t="str">
        <f>IFERROR(IF(VLOOKUP(B$3&amp;$A36,Northbound!$A:$J,8,FALSE)="","",VLOOKUP(B$3&amp;$A36,Northbound!$A:$J,8,FALSE)),"")</f>
        <v/>
      </c>
      <c r="C36" s="4">
        <f>IFERROR(IF(VLOOKUP(C$3&amp;$A36,Northbound!$A:$J,8,FALSE)="","",VLOOKUP(C$3&amp;$A36,Northbound!$A:$J,8,FALSE)),"")</f>
        <v>9</v>
      </c>
      <c r="D36" s="4" t="str">
        <f>IFERROR(IF(VLOOKUP(D$3&amp;$A36,Northbound!$A:$J,8,FALSE)="","",VLOOKUP(D$3&amp;$A36,Northbound!$A:$J,8,FALSE)),"")</f>
        <v/>
      </c>
      <c r="E36" s="17">
        <f t="shared" si="4"/>
        <v>9</v>
      </c>
      <c r="F36" s="4" t="str">
        <f>IFERROR(IF(VLOOKUP(F$3&amp;$A36,Southbound!$A:$J,8,FALSE)="","",VLOOKUP(F$3&amp;$A36,Southbound!$A:$J,8,FALSE)),"")</f>
        <v/>
      </c>
      <c r="G36" s="4">
        <f>IFERROR(IF(VLOOKUP(G$3&amp;$A36,Southbound!$A:$J,8,FALSE)="","",VLOOKUP(G$3&amp;$A36,Southbound!$A:$J,8,FALSE)),"")</f>
        <v>19</v>
      </c>
      <c r="H36" s="4" t="str">
        <f>IFERROR(IF(VLOOKUP(H$3&amp;$A36,Southbound!$A:$J,8,FALSE)="","",VLOOKUP(H$3&amp;$A36,Southbound!$A:$J,8,FALSE)),"")</f>
        <v/>
      </c>
      <c r="I36" s="17">
        <f t="shared" si="5"/>
        <v>19</v>
      </c>
      <c r="J36" s="4" t="str">
        <f>IFERROR(IF(VLOOKUP(J$3&amp;$A36,Eastbound!$A:$J,8,FALSE)="","",VLOOKUP(J$3&amp;$A36,Eastbound!$A:$J,8,FALSE)),"")</f>
        <v/>
      </c>
      <c r="K36" s="4" t="str">
        <f>IFERROR(IF(VLOOKUP(K$3&amp;$A36,Eastbound!$A:$J,8,FALSE)="","",VLOOKUP(K$3&amp;$A36,Eastbound!$A:$J,8,FALSE)),"")</f>
        <v/>
      </c>
      <c r="L36" s="4" t="str">
        <f>IFERROR(IF(VLOOKUP(L$3&amp;$A36,Eastbound!$A:$J,8,FALSE)="","",VLOOKUP(L$3&amp;$A36,Eastbound!$A:$J,8,FALSE)),"")</f>
        <v/>
      </c>
      <c r="M36" s="17" t="str">
        <f t="shared" si="6"/>
        <v/>
      </c>
      <c r="N36" s="4" t="str">
        <f>IFERROR(IF(VLOOKUP(N$3&amp;$A36,Westbound!$A:$J,8,FALSE)="","",VLOOKUP(N$3&amp;$A36,Westbound!$A:$J,8,FALSE)),"")</f>
        <v/>
      </c>
      <c r="O36" s="4" t="str">
        <f>IFERROR(IF(VLOOKUP(O$3&amp;$A36,Westbound!$A:$J,8,FALSE)="","",VLOOKUP(O$3&amp;$A36,Westbound!$A:$J,8,FALSE)),"")</f>
        <v/>
      </c>
      <c r="P36" s="4" t="str">
        <f>IFERROR(IF(VLOOKUP(P$3&amp;$A36,Westbound!$A:$J,8,FALSE)="","",VLOOKUP(P$3&amp;$A36,Westbound!$A:$J,8,FALSE)),"")</f>
        <v/>
      </c>
      <c r="Q36" s="17" t="str">
        <f t="shared" si="7"/>
        <v/>
      </c>
    </row>
    <row r="37" spans="1:17" x14ac:dyDescent="0.25">
      <c r="A37" s="174" t="s">
        <v>608</v>
      </c>
      <c r="B37" s="4" t="str">
        <f>IFERROR(IF(VLOOKUP(B$3&amp;$A37,Northbound!$A:$J,8,FALSE)="","",VLOOKUP(B$3&amp;$A37,Northbound!$A:$J,8,FALSE)),"")</f>
        <v/>
      </c>
      <c r="C37" s="4">
        <f>IFERROR(IF(VLOOKUP(C$3&amp;$A37,Northbound!$A:$J,8,FALSE)="","",VLOOKUP(C$3&amp;$A37,Northbound!$A:$J,8,FALSE)),"")</f>
        <v>2</v>
      </c>
      <c r="D37" s="4" t="str">
        <f>IFERROR(IF(VLOOKUP(D$3&amp;$A37,Northbound!$A:$J,8,FALSE)="","",VLOOKUP(D$3&amp;$A37,Northbound!$A:$J,8,FALSE)),"")</f>
        <v/>
      </c>
      <c r="E37" s="17">
        <f t="shared" si="4"/>
        <v>2</v>
      </c>
      <c r="F37" s="4" t="str">
        <f>IFERROR(IF(VLOOKUP(F$3&amp;$A37,Southbound!$A:$J,8,FALSE)="","",VLOOKUP(F$3&amp;$A37,Southbound!$A:$J,8,FALSE)),"")</f>
        <v/>
      </c>
      <c r="G37" s="4">
        <f>IFERROR(IF(VLOOKUP(G$3&amp;$A37,Southbound!$A:$J,8,FALSE)="","",VLOOKUP(G$3&amp;$A37,Southbound!$A:$J,8,FALSE)),"")</f>
        <v>17</v>
      </c>
      <c r="H37" s="4" t="str">
        <f>IFERROR(IF(VLOOKUP(H$3&amp;$A37,Southbound!$A:$J,8,FALSE)="","",VLOOKUP(H$3&amp;$A37,Southbound!$A:$J,8,FALSE)),"")</f>
        <v/>
      </c>
      <c r="I37" s="17">
        <f t="shared" si="5"/>
        <v>17</v>
      </c>
      <c r="J37" s="4" t="str">
        <f>IFERROR(IF(VLOOKUP(J$3&amp;$A37,Eastbound!$A:$J,8,FALSE)="","",VLOOKUP(J$3&amp;$A37,Eastbound!$A:$J,8,FALSE)),"")</f>
        <v/>
      </c>
      <c r="K37" s="4" t="str">
        <f>IFERROR(IF(VLOOKUP(K$3&amp;$A37,Eastbound!$A:$J,8,FALSE)="","",VLOOKUP(K$3&amp;$A37,Eastbound!$A:$J,8,FALSE)),"")</f>
        <v/>
      </c>
      <c r="L37" s="4" t="str">
        <f>IFERROR(IF(VLOOKUP(L$3&amp;$A37,Eastbound!$A:$J,8,FALSE)="","",VLOOKUP(L$3&amp;$A37,Eastbound!$A:$J,8,FALSE)),"")</f>
        <v/>
      </c>
      <c r="M37" s="17" t="str">
        <f t="shared" si="6"/>
        <v/>
      </c>
      <c r="N37" s="4" t="str">
        <f>IFERROR(IF(VLOOKUP(N$3&amp;$A37,Westbound!$A:$J,8,FALSE)="","",VLOOKUP(N$3&amp;$A37,Westbound!$A:$J,8,FALSE)),"")</f>
        <v/>
      </c>
      <c r="O37" s="4" t="str">
        <f>IFERROR(IF(VLOOKUP(O$3&amp;$A37,Westbound!$A:$J,8,FALSE)="","",VLOOKUP(O$3&amp;$A37,Westbound!$A:$J,8,FALSE)),"")</f>
        <v/>
      </c>
      <c r="P37" s="4" t="str">
        <f>IFERROR(IF(VLOOKUP(P$3&amp;$A37,Westbound!$A:$J,8,FALSE)="","",VLOOKUP(P$3&amp;$A37,Westbound!$A:$J,8,FALSE)),"")</f>
        <v/>
      </c>
      <c r="Q37" s="17" t="str">
        <f t="shared" si="7"/>
        <v/>
      </c>
    </row>
    <row r="38" spans="1:17" x14ac:dyDescent="0.25">
      <c r="A38" s="174" t="s">
        <v>609</v>
      </c>
      <c r="B38" s="4" t="str">
        <f>IFERROR(IF(VLOOKUP(B$3&amp;$A38,Northbound!$A:$J,8,FALSE)="","",VLOOKUP(B$3&amp;$A38,Northbound!$A:$J,8,FALSE)),"")</f>
        <v/>
      </c>
      <c r="C38" s="4">
        <f>IFERROR(IF(VLOOKUP(C$3&amp;$A38,Northbound!$A:$J,8,FALSE)="","",VLOOKUP(C$3&amp;$A38,Northbound!$A:$J,8,FALSE)),"")</f>
        <v>3</v>
      </c>
      <c r="D38" s="4" t="str">
        <f>IFERROR(IF(VLOOKUP(D$3&amp;$A38,Northbound!$A:$J,8,FALSE)="","",VLOOKUP(D$3&amp;$A38,Northbound!$A:$J,8,FALSE)),"")</f>
        <v/>
      </c>
      <c r="E38" s="17">
        <f t="shared" si="4"/>
        <v>3</v>
      </c>
      <c r="F38" s="4" t="str">
        <f>IFERROR(IF(VLOOKUP(F$3&amp;$A38,Southbound!$A:$J,8,FALSE)="","",VLOOKUP(F$3&amp;$A38,Southbound!$A:$J,8,FALSE)),"")</f>
        <v/>
      </c>
      <c r="G38" s="4">
        <f>IFERROR(IF(VLOOKUP(G$3&amp;$A38,Southbound!$A:$J,8,FALSE)="","",VLOOKUP(G$3&amp;$A38,Southbound!$A:$J,8,FALSE)),"")</f>
        <v>7</v>
      </c>
      <c r="H38" s="4" t="str">
        <f>IFERROR(IF(VLOOKUP(H$3&amp;$A38,Southbound!$A:$J,8,FALSE)="","",VLOOKUP(H$3&amp;$A38,Southbound!$A:$J,8,FALSE)),"")</f>
        <v/>
      </c>
      <c r="I38" s="17">
        <f t="shared" si="5"/>
        <v>7</v>
      </c>
      <c r="J38" s="4" t="str">
        <f>IFERROR(IF(VLOOKUP(J$3&amp;$A38,Eastbound!$A:$J,8,FALSE)="","",VLOOKUP(J$3&amp;$A38,Eastbound!$A:$J,8,FALSE)),"")</f>
        <v/>
      </c>
      <c r="K38" s="4" t="str">
        <f>IFERROR(IF(VLOOKUP(K$3&amp;$A38,Eastbound!$A:$J,8,FALSE)="","",VLOOKUP(K$3&amp;$A38,Eastbound!$A:$J,8,FALSE)),"")</f>
        <v/>
      </c>
      <c r="L38" s="4" t="str">
        <f>IFERROR(IF(VLOOKUP(L$3&amp;$A38,Eastbound!$A:$J,8,FALSE)="","",VLOOKUP(L$3&amp;$A38,Eastbound!$A:$J,8,FALSE)),"")</f>
        <v/>
      </c>
      <c r="M38" s="17" t="str">
        <f t="shared" si="6"/>
        <v/>
      </c>
      <c r="N38" s="4" t="str">
        <f>IFERROR(IF(VLOOKUP(N$3&amp;$A38,Westbound!$A:$J,8,FALSE)="","",VLOOKUP(N$3&amp;$A38,Westbound!$A:$J,8,FALSE)),"")</f>
        <v/>
      </c>
      <c r="O38" s="4" t="str">
        <f>IFERROR(IF(VLOOKUP(O$3&amp;$A38,Westbound!$A:$J,8,FALSE)="","",VLOOKUP(O$3&amp;$A38,Westbound!$A:$J,8,FALSE)),"")</f>
        <v/>
      </c>
      <c r="P38" s="4" t="str">
        <f>IFERROR(IF(VLOOKUP(P$3&amp;$A38,Westbound!$A:$J,8,FALSE)="","",VLOOKUP(P$3&amp;$A38,Westbound!$A:$J,8,FALSE)),"")</f>
        <v/>
      </c>
      <c r="Q38" s="17" t="str">
        <f t="shared" si="7"/>
        <v/>
      </c>
    </row>
    <row r="39" spans="1:17" x14ac:dyDescent="0.25">
      <c r="A39" s="174" t="s">
        <v>610</v>
      </c>
      <c r="B39" s="4" t="str">
        <f>IFERROR(IF(VLOOKUP(B$3&amp;$A39,Northbound!$A:$J,8,FALSE)="","",VLOOKUP(B$3&amp;$A39,Northbound!$A:$J,8,FALSE)),"")</f>
        <v/>
      </c>
      <c r="C39" s="4">
        <f>IFERROR(IF(VLOOKUP(C$3&amp;$A39,Northbound!$A:$J,8,FALSE)="","",VLOOKUP(C$3&amp;$A39,Northbound!$A:$J,8,FALSE)),"")</f>
        <v>1</v>
      </c>
      <c r="D39" s="4" t="str">
        <f>IFERROR(IF(VLOOKUP(D$3&amp;$A39,Northbound!$A:$J,8,FALSE)="","",VLOOKUP(D$3&amp;$A39,Northbound!$A:$J,8,FALSE)),"")</f>
        <v/>
      </c>
      <c r="E39" s="17">
        <f t="shared" si="4"/>
        <v>1</v>
      </c>
      <c r="F39" s="4" t="str">
        <f>IFERROR(IF(VLOOKUP(F$3&amp;$A39,Southbound!$A:$J,8,FALSE)="","",VLOOKUP(F$3&amp;$A39,Southbound!$A:$J,8,FALSE)),"")</f>
        <v/>
      </c>
      <c r="G39" s="4">
        <f>IFERROR(IF(VLOOKUP(G$3&amp;$A39,Southbound!$A:$J,8,FALSE)="","",VLOOKUP(G$3&amp;$A39,Southbound!$A:$J,8,FALSE)),"")</f>
        <v>13</v>
      </c>
      <c r="H39" s="4" t="str">
        <f>IFERROR(IF(VLOOKUP(H$3&amp;$A39,Southbound!$A:$J,8,FALSE)="","",VLOOKUP(H$3&amp;$A39,Southbound!$A:$J,8,FALSE)),"")</f>
        <v/>
      </c>
      <c r="I39" s="17">
        <f t="shared" si="5"/>
        <v>13</v>
      </c>
      <c r="J39" s="4" t="str">
        <f>IFERROR(IF(VLOOKUP(J$3&amp;$A39,Eastbound!$A:$J,8,FALSE)="","",VLOOKUP(J$3&amp;$A39,Eastbound!$A:$J,8,FALSE)),"")</f>
        <v/>
      </c>
      <c r="K39" s="4" t="str">
        <f>IFERROR(IF(VLOOKUP(K$3&amp;$A39,Eastbound!$A:$J,8,FALSE)="","",VLOOKUP(K$3&amp;$A39,Eastbound!$A:$J,8,FALSE)),"")</f>
        <v/>
      </c>
      <c r="L39" s="4" t="str">
        <f>IFERROR(IF(VLOOKUP(L$3&amp;$A39,Eastbound!$A:$J,8,FALSE)="","",VLOOKUP(L$3&amp;$A39,Eastbound!$A:$J,8,FALSE)),"")</f>
        <v/>
      </c>
      <c r="M39" s="17" t="str">
        <f t="shared" si="6"/>
        <v/>
      </c>
      <c r="N39" s="4" t="str">
        <f>IFERROR(IF(VLOOKUP(N$3&amp;$A39,Westbound!$A:$J,8,FALSE)="","",VLOOKUP(N$3&amp;$A39,Westbound!$A:$J,8,FALSE)),"")</f>
        <v/>
      </c>
      <c r="O39" s="4" t="str">
        <f>IFERROR(IF(VLOOKUP(O$3&amp;$A39,Westbound!$A:$J,8,FALSE)="","",VLOOKUP(O$3&amp;$A39,Westbound!$A:$J,8,FALSE)),"")</f>
        <v/>
      </c>
      <c r="P39" s="4" t="str">
        <f>IFERROR(IF(VLOOKUP(P$3&amp;$A39,Westbound!$A:$J,8,FALSE)="","",VLOOKUP(P$3&amp;$A39,Westbound!$A:$J,8,FALSE)),"")</f>
        <v/>
      </c>
      <c r="Q39" s="17" t="str">
        <f t="shared" si="7"/>
        <v/>
      </c>
    </row>
    <row r="40" spans="1:17" x14ac:dyDescent="0.25">
      <c r="A40" s="174" t="s">
        <v>611</v>
      </c>
      <c r="B40" s="4" t="str">
        <f>IFERROR(IF(VLOOKUP(B$3&amp;$A40,Northbound!$A:$J,8,FALSE)="","",VLOOKUP(B$3&amp;$A40,Northbound!$A:$J,8,FALSE)),"")</f>
        <v/>
      </c>
      <c r="C40" s="4">
        <f>IFERROR(IF(VLOOKUP(C$3&amp;$A40,Northbound!$A:$J,8,FALSE)="","",VLOOKUP(C$3&amp;$A40,Northbound!$A:$J,8,FALSE)),"")</f>
        <v>0</v>
      </c>
      <c r="D40" s="4" t="str">
        <f>IFERROR(IF(VLOOKUP(D$3&amp;$A40,Northbound!$A:$J,8,FALSE)="","",VLOOKUP(D$3&amp;$A40,Northbound!$A:$J,8,FALSE)),"")</f>
        <v/>
      </c>
      <c r="E40" s="17">
        <f t="shared" si="4"/>
        <v>0</v>
      </c>
      <c r="F40" s="4" t="str">
        <f>IFERROR(IF(VLOOKUP(F$3&amp;$A40,Southbound!$A:$J,8,FALSE)="","",VLOOKUP(F$3&amp;$A40,Southbound!$A:$J,8,FALSE)),"")</f>
        <v/>
      </c>
      <c r="G40" s="4">
        <f>IFERROR(IF(VLOOKUP(G$3&amp;$A40,Southbound!$A:$J,8,FALSE)="","",VLOOKUP(G$3&amp;$A40,Southbound!$A:$J,8,FALSE)),"")</f>
        <v>7</v>
      </c>
      <c r="H40" s="4" t="str">
        <f>IFERROR(IF(VLOOKUP(H$3&amp;$A40,Southbound!$A:$J,8,FALSE)="","",VLOOKUP(H$3&amp;$A40,Southbound!$A:$J,8,FALSE)),"")</f>
        <v/>
      </c>
      <c r="I40" s="17">
        <f t="shared" si="5"/>
        <v>7</v>
      </c>
      <c r="J40" s="4" t="str">
        <f>IFERROR(IF(VLOOKUP(J$3&amp;$A40,Eastbound!$A:$J,8,FALSE)="","",VLOOKUP(J$3&amp;$A40,Eastbound!$A:$J,8,FALSE)),"")</f>
        <v/>
      </c>
      <c r="K40" s="4" t="str">
        <f>IFERROR(IF(VLOOKUP(K$3&amp;$A40,Eastbound!$A:$J,8,FALSE)="","",VLOOKUP(K$3&amp;$A40,Eastbound!$A:$J,8,FALSE)),"")</f>
        <v/>
      </c>
      <c r="L40" s="4" t="str">
        <f>IFERROR(IF(VLOOKUP(L$3&amp;$A40,Eastbound!$A:$J,8,FALSE)="","",VLOOKUP(L$3&amp;$A40,Eastbound!$A:$J,8,FALSE)),"")</f>
        <v/>
      </c>
      <c r="M40" s="17" t="str">
        <f t="shared" si="6"/>
        <v/>
      </c>
      <c r="N40" s="4" t="str">
        <f>IFERROR(IF(VLOOKUP(N$3&amp;$A40,Westbound!$A:$J,8,FALSE)="","",VLOOKUP(N$3&amp;$A40,Westbound!$A:$J,8,FALSE)),"")</f>
        <v/>
      </c>
      <c r="O40" s="4" t="str">
        <f>IFERROR(IF(VLOOKUP(O$3&amp;$A40,Westbound!$A:$J,8,FALSE)="","",VLOOKUP(O$3&amp;$A40,Westbound!$A:$J,8,FALSE)),"")</f>
        <v/>
      </c>
      <c r="P40" s="4" t="str">
        <f>IFERROR(IF(VLOOKUP(P$3&amp;$A40,Westbound!$A:$J,8,FALSE)="","",VLOOKUP(P$3&amp;$A40,Westbound!$A:$J,8,FALSE)),"")</f>
        <v/>
      </c>
      <c r="Q40" s="17" t="str">
        <f t="shared" si="7"/>
        <v/>
      </c>
    </row>
    <row r="41" spans="1:17" x14ac:dyDescent="0.25">
      <c r="A41" s="174" t="s">
        <v>612</v>
      </c>
      <c r="B41" s="4" t="str">
        <f>IFERROR(IF(VLOOKUP(B$3&amp;$A41,Northbound!$A:$J,8,FALSE)="","",VLOOKUP(B$3&amp;$A41,Northbound!$A:$J,8,FALSE)),"")</f>
        <v/>
      </c>
      <c r="C41" s="4">
        <f>IFERROR(IF(VLOOKUP(C$3&amp;$A41,Northbound!$A:$J,8,FALSE)="","",VLOOKUP(C$3&amp;$A41,Northbound!$A:$J,8,FALSE)),"")</f>
        <v>1</v>
      </c>
      <c r="D41" s="4" t="str">
        <f>IFERROR(IF(VLOOKUP(D$3&amp;$A41,Northbound!$A:$J,8,FALSE)="","",VLOOKUP(D$3&amp;$A41,Northbound!$A:$J,8,FALSE)),"")</f>
        <v/>
      </c>
      <c r="E41" s="17">
        <f t="shared" si="4"/>
        <v>1</v>
      </c>
      <c r="F41" s="4" t="str">
        <f>IFERROR(IF(VLOOKUP(F$3&amp;$A41,Southbound!$A:$J,8,FALSE)="","",VLOOKUP(F$3&amp;$A41,Southbound!$A:$J,8,FALSE)),"")</f>
        <v/>
      </c>
      <c r="G41" s="4">
        <f>IFERROR(IF(VLOOKUP(G$3&amp;$A41,Southbound!$A:$J,8,FALSE)="","",VLOOKUP(G$3&amp;$A41,Southbound!$A:$J,8,FALSE)),"")</f>
        <v>6</v>
      </c>
      <c r="H41" s="4" t="str">
        <f>IFERROR(IF(VLOOKUP(H$3&amp;$A41,Southbound!$A:$J,8,FALSE)="","",VLOOKUP(H$3&amp;$A41,Southbound!$A:$J,8,FALSE)),"")</f>
        <v/>
      </c>
      <c r="I41" s="17">
        <f t="shared" si="5"/>
        <v>6</v>
      </c>
      <c r="J41" s="4" t="str">
        <f>IFERROR(IF(VLOOKUP(J$3&amp;$A41,Eastbound!$A:$J,8,FALSE)="","",VLOOKUP(J$3&amp;$A41,Eastbound!$A:$J,8,FALSE)),"")</f>
        <v/>
      </c>
      <c r="K41" s="4" t="str">
        <f>IFERROR(IF(VLOOKUP(K$3&amp;$A41,Eastbound!$A:$J,8,FALSE)="","",VLOOKUP(K$3&amp;$A41,Eastbound!$A:$J,8,FALSE)),"")</f>
        <v/>
      </c>
      <c r="L41" s="4" t="str">
        <f>IFERROR(IF(VLOOKUP(L$3&amp;$A41,Eastbound!$A:$J,8,FALSE)="","",VLOOKUP(L$3&amp;$A41,Eastbound!$A:$J,8,FALSE)),"")</f>
        <v/>
      </c>
      <c r="M41" s="17" t="str">
        <f t="shared" si="6"/>
        <v/>
      </c>
      <c r="N41" s="4" t="str">
        <f>IFERROR(IF(VLOOKUP(N$3&amp;$A41,Westbound!$A:$J,8,FALSE)="","",VLOOKUP(N$3&amp;$A41,Westbound!$A:$J,8,FALSE)),"")</f>
        <v/>
      </c>
      <c r="O41" s="4" t="str">
        <f>IFERROR(IF(VLOOKUP(O$3&amp;$A41,Westbound!$A:$J,8,FALSE)="","",VLOOKUP(O$3&amp;$A41,Westbound!$A:$J,8,FALSE)),"")</f>
        <v/>
      </c>
      <c r="P41" s="4" t="str">
        <f>IFERROR(IF(VLOOKUP(P$3&amp;$A41,Westbound!$A:$J,8,FALSE)="","",VLOOKUP(P$3&amp;$A41,Westbound!$A:$J,8,FALSE)),"")</f>
        <v/>
      </c>
      <c r="Q41" s="17" t="str">
        <f t="shared" si="7"/>
        <v/>
      </c>
    </row>
    <row r="42" spans="1:17" x14ac:dyDescent="0.25">
      <c r="A42" s="174" t="s">
        <v>613</v>
      </c>
      <c r="B42" s="4" t="str">
        <f>IFERROR(IF(VLOOKUP(B$3&amp;$A42,Northbound!$A:$J,8,FALSE)="","",VLOOKUP(B$3&amp;$A42,Northbound!$A:$J,8,FALSE)),"")</f>
        <v/>
      </c>
      <c r="C42" s="4">
        <f>IFERROR(IF(VLOOKUP(C$3&amp;$A42,Northbound!$A:$J,8,FALSE)="","",VLOOKUP(C$3&amp;$A42,Northbound!$A:$J,8,FALSE)),"")</f>
        <v>3</v>
      </c>
      <c r="D42" s="4" t="str">
        <f>IFERROR(IF(VLOOKUP(D$3&amp;$A42,Northbound!$A:$J,8,FALSE)="","",VLOOKUP(D$3&amp;$A42,Northbound!$A:$J,8,FALSE)),"")</f>
        <v/>
      </c>
      <c r="E42" s="17">
        <f t="shared" si="4"/>
        <v>3</v>
      </c>
      <c r="F42" s="4" t="str">
        <f>IFERROR(IF(VLOOKUP(F$3&amp;$A42,Southbound!$A:$J,8,FALSE)="","",VLOOKUP(F$3&amp;$A42,Southbound!$A:$J,8,FALSE)),"")</f>
        <v/>
      </c>
      <c r="G42" s="4">
        <f>IFERROR(IF(VLOOKUP(G$3&amp;$A42,Southbound!$A:$J,8,FALSE)="","",VLOOKUP(G$3&amp;$A42,Southbound!$A:$J,8,FALSE)),"")</f>
        <v>2</v>
      </c>
      <c r="H42" s="4" t="str">
        <f>IFERROR(IF(VLOOKUP(H$3&amp;$A42,Southbound!$A:$J,8,FALSE)="","",VLOOKUP(H$3&amp;$A42,Southbound!$A:$J,8,FALSE)),"")</f>
        <v/>
      </c>
      <c r="I42" s="17">
        <f t="shared" si="5"/>
        <v>2</v>
      </c>
      <c r="J42" s="4" t="str">
        <f>IFERROR(IF(VLOOKUP(J$3&amp;$A42,Eastbound!$A:$J,8,FALSE)="","",VLOOKUP(J$3&amp;$A42,Eastbound!$A:$J,8,FALSE)),"")</f>
        <v/>
      </c>
      <c r="K42" s="4" t="str">
        <f>IFERROR(IF(VLOOKUP(K$3&amp;$A42,Eastbound!$A:$J,8,FALSE)="","",VLOOKUP(K$3&amp;$A42,Eastbound!$A:$J,8,FALSE)),"")</f>
        <v/>
      </c>
      <c r="L42" s="4" t="str">
        <f>IFERROR(IF(VLOOKUP(L$3&amp;$A42,Eastbound!$A:$J,8,FALSE)="","",VLOOKUP(L$3&amp;$A42,Eastbound!$A:$J,8,FALSE)),"")</f>
        <v/>
      </c>
      <c r="M42" s="17" t="str">
        <f t="shared" si="6"/>
        <v/>
      </c>
      <c r="N42" s="4" t="str">
        <f>IFERROR(IF(VLOOKUP(N$3&amp;$A42,Westbound!$A:$J,8,FALSE)="","",VLOOKUP(N$3&amp;$A42,Westbound!$A:$J,8,FALSE)),"")</f>
        <v/>
      </c>
      <c r="O42" s="4" t="str">
        <f>IFERROR(IF(VLOOKUP(O$3&amp;$A42,Westbound!$A:$J,8,FALSE)="","",VLOOKUP(O$3&amp;$A42,Westbound!$A:$J,8,FALSE)),"")</f>
        <v/>
      </c>
      <c r="P42" s="4" t="str">
        <f>IFERROR(IF(VLOOKUP(P$3&amp;$A42,Westbound!$A:$J,8,FALSE)="","",VLOOKUP(P$3&amp;$A42,Westbound!$A:$J,8,FALSE)),"")</f>
        <v/>
      </c>
      <c r="Q42" s="17" t="str">
        <f t="shared" si="7"/>
        <v/>
      </c>
    </row>
    <row r="43" spans="1:17" x14ac:dyDescent="0.25">
      <c r="A43" s="174" t="s">
        <v>614</v>
      </c>
      <c r="B43" s="4" t="str">
        <f>IFERROR(IF(VLOOKUP(B$3&amp;$A43,Northbound!$A:$J,8,FALSE)="","",VLOOKUP(B$3&amp;$A43,Northbound!$A:$J,8,FALSE)),"")</f>
        <v/>
      </c>
      <c r="C43" s="4">
        <f>IFERROR(IF(VLOOKUP(C$3&amp;$A43,Northbound!$A:$J,8,FALSE)="","",VLOOKUP(C$3&amp;$A43,Northbound!$A:$J,8,FALSE)),"")</f>
        <v>0</v>
      </c>
      <c r="D43" s="4" t="str">
        <f>IFERROR(IF(VLOOKUP(D$3&amp;$A43,Northbound!$A:$J,8,FALSE)="","",VLOOKUP(D$3&amp;$A43,Northbound!$A:$J,8,FALSE)),"")</f>
        <v/>
      </c>
      <c r="E43" s="17">
        <f t="shared" si="4"/>
        <v>0</v>
      </c>
      <c r="F43" s="4" t="str">
        <f>IFERROR(IF(VLOOKUP(F$3&amp;$A43,Southbound!$A:$J,8,FALSE)="","",VLOOKUP(F$3&amp;$A43,Southbound!$A:$J,8,FALSE)),"")</f>
        <v/>
      </c>
      <c r="G43" s="4">
        <f>IFERROR(IF(VLOOKUP(G$3&amp;$A43,Southbound!$A:$J,8,FALSE)="","",VLOOKUP(G$3&amp;$A43,Southbound!$A:$J,8,FALSE)),"")</f>
        <v>2</v>
      </c>
      <c r="H43" s="4" t="str">
        <f>IFERROR(IF(VLOOKUP(H$3&amp;$A43,Southbound!$A:$J,8,FALSE)="","",VLOOKUP(H$3&amp;$A43,Southbound!$A:$J,8,FALSE)),"")</f>
        <v/>
      </c>
      <c r="I43" s="17">
        <f t="shared" si="5"/>
        <v>2</v>
      </c>
      <c r="J43" s="4" t="str">
        <f>IFERROR(IF(VLOOKUP(J$3&amp;$A43,Eastbound!$A:$J,8,FALSE)="","",VLOOKUP(J$3&amp;$A43,Eastbound!$A:$J,8,FALSE)),"")</f>
        <v/>
      </c>
      <c r="K43" s="4" t="str">
        <f>IFERROR(IF(VLOOKUP(K$3&amp;$A43,Eastbound!$A:$J,8,FALSE)="","",VLOOKUP(K$3&amp;$A43,Eastbound!$A:$J,8,FALSE)),"")</f>
        <v/>
      </c>
      <c r="L43" s="4" t="str">
        <f>IFERROR(IF(VLOOKUP(L$3&amp;$A43,Eastbound!$A:$J,8,FALSE)="","",VLOOKUP(L$3&amp;$A43,Eastbound!$A:$J,8,FALSE)),"")</f>
        <v/>
      </c>
      <c r="M43" s="17" t="str">
        <f t="shared" si="6"/>
        <v/>
      </c>
      <c r="N43" s="4" t="str">
        <f>IFERROR(IF(VLOOKUP(N$3&amp;$A43,Westbound!$A:$J,8,FALSE)="","",VLOOKUP(N$3&amp;$A43,Westbound!$A:$J,8,FALSE)),"")</f>
        <v/>
      </c>
      <c r="O43" s="4" t="str">
        <f>IFERROR(IF(VLOOKUP(O$3&amp;$A43,Westbound!$A:$J,8,FALSE)="","",VLOOKUP(O$3&amp;$A43,Westbound!$A:$J,8,FALSE)),"")</f>
        <v/>
      </c>
      <c r="P43" s="4" t="str">
        <f>IFERROR(IF(VLOOKUP(P$3&amp;$A43,Westbound!$A:$J,8,FALSE)="","",VLOOKUP(P$3&amp;$A43,Westbound!$A:$J,8,FALSE)),"")</f>
        <v/>
      </c>
      <c r="Q43" s="17" t="str">
        <f t="shared" si="7"/>
        <v/>
      </c>
    </row>
    <row r="44" spans="1:17" x14ac:dyDescent="0.25">
      <c r="A44" s="174" t="s">
        <v>615</v>
      </c>
      <c r="B44" s="4" t="str">
        <f>IFERROR(IF(VLOOKUP(B$3&amp;$A44,Northbound!$A:$J,8,FALSE)="","",VLOOKUP(B$3&amp;$A44,Northbound!$A:$J,8,FALSE)),"")</f>
        <v/>
      </c>
      <c r="C44" s="4">
        <f>IFERROR(IF(VLOOKUP(C$3&amp;$A44,Northbound!$A:$J,8,FALSE)="","",VLOOKUP(C$3&amp;$A44,Northbound!$A:$J,8,FALSE)),"")</f>
        <v>4</v>
      </c>
      <c r="D44" s="4" t="str">
        <f>IFERROR(IF(VLOOKUP(D$3&amp;$A44,Northbound!$A:$J,8,FALSE)="","",VLOOKUP(D$3&amp;$A44,Northbound!$A:$J,8,FALSE)),"")</f>
        <v/>
      </c>
      <c r="E44" s="17">
        <f t="shared" si="4"/>
        <v>4</v>
      </c>
      <c r="F44" s="4" t="str">
        <f>IFERROR(IF(VLOOKUP(F$3&amp;$A44,Southbound!$A:$J,8,FALSE)="","",VLOOKUP(F$3&amp;$A44,Southbound!$A:$J,8,FALSE)),"")</f>
        <v/>
      </c>
      <c r="G44" s="4">
        <f>IFERROR(IF(VLOOKUP(G$3&amp;$A44,Southbound!$A:$J,8,FALSE)="","",VLOOKUP(G$3&amp;$A44,Southbound!$A:$J,8,FALSE)),"")</f>
        <v>5</v>
      </c>
      <c r="H44" s="4" t="str">
        <f>IFERROR(IF(VLOOKUP(H$3&amp;$A44,Southbound!$A:$J,8,FALSE)="","",VLOOKUP(H$3&amp;$A44,Southbound!$A:$J,8,FALSE)),"")</f>
        <v/>
      </c>
      <c r="I44" s="17">
        <f t="shared" si="5"/>
        <v>5</v>
      </c>
      <c r="J44" s="4" t="str">
        <f>IFERROR(IF(VLOOKUP(J$3&amp;$A44,Eastbound!$A:$J,8,FALSE)="","",VLOOKUP(J$3&amp;$A44,Eastbound!$A:$J,8,FALSE)),"")</f>
        <v/>
      </c>
      <c r="K44" s="4" t="str">
        <f>IFERROR(IF(VLOOKUP(K$3&amp;$A44,Eastbound!$A:$J,8,FALSE)="","",VLOOKUP(K$3&amp;$A44,Eastbound!$A:$J,8,FALSE)),"")</f>
        <v/>
      </c>
      <c r="L44" s="4" t="str">
        <f>IFERROR(IF(VLOOKUP(L$3&amp;$A44,Eastbound!$A:$J,8,FALSE)="","",VLOOKUP(L$3&amp;$A44,Eastbound!$A:$J,8,FALSE)),"")</f>
        <v/>
      </c>
      <c r="M44" s="17" t="str">
        <f t="shared" si="6"/>
        <v/>
      </c>
      <c r="N44" s="4" t="str">
        <f>IFERROR(IF(VLOOKUP(N$3&amp;$A44,Westbound!$A:$J,8,FALSE)="","",VLOOKUP(N$3&amp;$A44,Westbound!$A:$J,8,FALSE)),"")</f>
        <v/>
      </c>
      <c r="O44" s="4" t="str">
        <f>IFERROR(IF(VLOOKUP(O$3&amp;$A44,Westbound!$A:$J,8,FALSE)="","",VLOOKUP(O$3&amp;$A44,Westbound!$A:$J,8,FALSE)),"")</f>
        <v/>
      </c>
      <c r="P44" s="4" t="str">
        <f>IFERROR(IF(VLOOKUP(P$3&amp;$A44,Westbound!$A:$J,8,FALSE)="","",VLOOKUP(P$3&amp;$A44,Westbound!$A:$J,8,FALSE)),"")</f>
        <v/>
      </c>
      <c r="Q44" s="17" t="str">
        <f t="shared" si="7"/>
        <v/>
      </c>
    </row>
    <row r="45" spans="1:17" x14ac:dyDescent="0.25">
      <c r="A45" s="174" t="s">
        <v>616</v>
      </c>
      <c r="B45" s="4" t="str">
        <f>IFERROR(IF(VLOOKUP(B$3&amp;$A45,Northbound!$A:$J,8,FALSE)="","",VLOOKUP(B$3&amp;$A45,Northbound!$A:$J,8,FALSE)),"")</f>
        <v/>
      </c>
      <c r="C45" s="4">
        <f>IFERROR(IF(VLOOKUP(C$3&amp;$A45,Northbound!$A:$J,8,FALSE)="","",VLOOKUP(C$3&amp;$A45,Northbound!$A:$J,8,FALSE)),"")</f>
        <v>1</v>
      </c>
      <c r="D45" s="4" t="str">
        <f>IFERROR(IF(VLOOKUP(D$3&amp;$A45,Northbound!$A:$J,8,FALSE)="","",VLOOKUP(D$3&amp;$A45,Northbound!$A:$J,8,FALSE)),"")</f>
        <v/>
      </c>
      <c r="E45" s="17">
        <f t="shared" si="4"/>
        <v>1</v>
      </c>
      <c r="F45" s="4" t="str">
        <f>IFERROR(IF(VLOOKUP(F$3&amp;$A45,Southbound!$A:$J,8,FALSE)="","",VLOOKUP(F$3&amp;$A45,Southbound!$A:$J,8,FALSE)),"")</f>
        <v/>
      </c>
      <c r="G45" s="4">
        <f>IFERROR(IF(VLOOKUP(G$3&amp;$A45,Southbound!$A:$J,8,FALSE)="","",VLOOKUP(G$3&amp;$A45,Southbound!$A:$J,8,FALSE)),"")</f>
        <v>4</v>
      </c>
      <c r="H45" s="4" t="str">
        <f>IFERROR(IF(VLOOKUP(H$3&amp;$A45,Southbound!$A:$J,8,FALSE)="","",VLOOKUP(H$3&amp;$A45,Southbound!$A:$J,8,FALSE)),"")</f>
        <v/>
      </c>
      <c r="I45" s="17">
        <f t="shared" si="5"/>
        <v>4</v>
      </c>
      <c r="J45" s="4" t="str">
        <f>IFERROR(IF(VLOOKUP(J$3&amp;$A45,Eastbound!$A:$J,8,FALSE)="","",VLOOKUP(J$3&amp;$A45,Eastbound!$A:$J,8,FALSE)),"")</f>
        <v/>
      </c>
      <c r="K45" s="4" t="str">
        <f>IFERROR(IF(VLOOKUP(K$3&amp;$A45,Eastbound!$A:$J,8,FALSE)="","",VLOOKUP(K$3&amp;$A45,Eastbound!$A:$J,8,FALSE)),"")</f>
        <v/>
      </c>
      <c r="L45" s="4" t="str">
        <f>IFERROR(IF(VLOOKUP(L$3&amp;$A45,Eastbound!$A:$J,8,FALSE)="","",VLOOKUP(L$3&amp;$A45,Eastbound!$A:$J,8,FALSE)),"")</f>
        <v/>
      </c>
      <c r="M45" s="17" t="str">
        <f t="shared" si="6"/>
        <v/>
      </c>
      <c r="N45" s="4" t="str">
        <f>IFERROR(IF(VLOOKUP(N$3&amp;$A45,Westbound!$A:$J,8,FALSE)="","",VLOOKUP(N$3&amp;$A45,Westbound!$A:$J,8,FALSE)),"")</f>
        <v/>
      </c>
      <c r="O45" s="4" t="str">
        <f>IFERROR(IF(VLOOKUP(O$3&amp;$A45,Westbound!$A:$J,8,FALSE)="","",VLOOKUP(O$3&amp;$A45,Westbound!$A:$J,8,FALSE)),"")</f>
        <v/>
      </c>
      <c r="P45" s="4" t="str">
        <f>IFERROR(IF(VLOOKUP(P$3&amp;$A45,Westbound!$A:$J,8,FALSE)="","",VLOOKUP(P$3&amp;$A45,Westbound!$A:$J,8,FALSE)),"")</f>
        <v/>
      </c>
      <c r="Q45" s="17" t="str">
        <f t="shared" si="7"/>
        <v/>
      </c>
    </row>
    <row r="46" spans="1:17" x14ac:dyDescent="0.25">
      <c r="A46" s="174" t="s">
        <v>617</v>
      </c>
      <c r="B46" s="4" t="str">
        <f>IFERROR(IF(VLOOKUP(B$3&amp;$A46,Northbound!$A:$J,8,FALSE)="","",VLOOKUP(B$3&amp;$A46,Northbound!$A:$J,8,FALSE)),"")</f>
        <v/>
      </c>
      <c r="C46" s="4">
        <f>IFERROR(IF(VLOOKUP(C$3&amp;$A46,Northbound!$A:$J,8,FALSE)="","",VLOOKUP(C$3&amp;$A46,Northbound!$A:$J,8,FALSE)),"")</f>
        <v>1</v>
      </c>
      <c r="D46" s="4" t="str">
        <f>IFERROR(IF(VLOOKUP(D$3&amp;$A46,Northbound!$A:$J,8,FALSE)="","",VLOOKUP(D$3&amp;$A46,Northbound!$A:$J,8,FALSE)),"")</f>
        <v/>
      </c>
      <c r="E46" s="17">
        <f t="shared" si="4"/>
        <v>1</v>
      </c>
      <c r="F46" s="4" t="str">
        <f>IFERROR(IF(VLOOKUP(F$3&amp;$A46,Southbound!$A:$J,8,FALSE)="","",VLOOKUP(F$3&amp;$A46,Southbound!$A:$J,8,FALSE)),"")</f>
        <v/>
      </c>
      <c r="G46" s="4">
        <f>IFERROR(IF(VLOOKUP(G$3&amp;$A46,Southbound!$A:$J,8,FALSE)="","",VLOOKUP(G$3&amp;$A46,Southbound!$A:$J,8,FALSE)),"")</f>
        <v>1</v>
      </c>
      <c r="H46" s="4" t="str">
        <f>IFERROR(IF(VLOOKUP(H$3&amp;$A46,Southbound!$A:$J,8,FALSE)="","",VLOOKUP(H$3&amp;$A46,Southbound!$A:$J,8,FALSE)),"")</f>
        <v/>
      </c>
      <c r="I46" s="17">
        <f t="shared" si="5"/>
        <v>1</v>
      </c>
      <c r="J46" s="4" t="str">
        <f>IFERROR(IF(VLOOKUP(J$3&amp;$A46,Eastbound!$A:$J,8,FALSE)="","",VLOOKUP(J$3&amp;$A46,Eastbound!$A:$J,8,FALSE)),"")</f>
        <v/>
      </c>
      <c r="K46" s="4" t="str">
        <f>IFERROR(IF(VLOOKUP(K$3&amp;$A46,Eastbound!$A:$J,8,FALSE)="","",VLOOKUP(K$3&amp;$A46,Eastbound!$A:$J,8,FALSE)),"")</f>
        <v/>
      </c>
      <c r="L46" s="4" t="str">
        <f>IFERROR(IF(VLOOKUP(L$3&amp;$A46,Eastbound!$A:$J,8,FALSE)="","",VLOOKUP(L$3&amp;$A46,Eastbound!$A:$J,8,FALSE)),"")</f>
        <v/>
      </c>
      <c r="M46" s="17" t="str">
        <f t="shared" si="6"/>
        <v/>
      </c>
      <c r="N46" s="4" t="str">
        <f>IFERROR(IF(VLOOKUP(N$3&amp;$A46,Westbound!$A:$J,8,FALSE)="","",VLOOKUP(N$3&amp;$A46,Westbound!$A:$J,8,FALSE)),"")</f>
        <v/>
      </c>
      <c r="O46" s="4" t="str">
        <f>IFERROR(IF(VLOOKUP(O$3&amp;$A46,Westbound!$A:$J,8,FALSE)="","",VLOOKUP(O$3&amp;$A46,Westbound!$A:$J,8,FALSE)),"")</f>
        <v/>
      </c>
      <c r="P46" s="4" t="str">
        <f>IFERROR(IF(VLOOKUP(P$3&amp;$A46,Westbound!$A:$J,8,FALSE)="","",VLOOKUP(P$3&amp;$A46,Westbound!$A:$J,8,FALSE)),"")</f>
        <v/>
      </c>
      <c r="Q46" s="17" t="str">
        <f t="shared" si="7"/>
        <v/>
      </c>
    </row>
    <row r="47" spans="1:17" x14ac:dyDescent="0.25">
      <c r="A47" s="174" t="s">
        <v>618</v>
      </c>
      <c r="B47" s="4" t="str">
        <f>IFERROR(IF(VLOOKUP(B$3&amp;$A47,Northbound!$A:$J,8,FALSE)="","",VLOOKUP(B$3&amp;$A47,Northbound!$A:$J,8,FALSE)),"")</f>
        <v/>
      </c>
      <c r="C47" s="4">
        <f>IFERROR(IF(VLOOKUP(C$3&amp;$A47,Northbound!$A:$J,8,FALSE)="","",VLOOKUP(C$3&amp;$A47,Northbound!$A:$J,8,FALSE)),"")</f>
        <v>1</v>
      </c>
      <c r="D47" s="4" t="str">
        <f>IFERROR(IF(VLOOKUP(D$3&amp;$A47,Northbound!$A:$J,8,FALSE)="","",VLOOKUP(D$3&amp;$A47,Northbound!$A:$J,8,FALSE)),"")</f>
        <v/>
      </c>
      <c r="E47" s="17">
        <f t="shared" si="4"/>
        <v>1</v>
      </c>
      <c r="F47" s="4" t="str">
        <f>IFERROR(IF(VLOOKUP(F$3&amp;$A47,Southbound!$A:$J,8,FALSE)="","",VLOOKUP(F$3&amp;$A47,Southbound!$A:$J,8,FALSE)),"")</f>
        <v/>
      </c>
      <c r="G47" s="4">
        <f>IFERROR(IF(VLOOKUP(G$3&amp;$A47,Southbound!$A:$J,8,FALSE)="","",VLOOKUP(G$3&amp;$A47,Southbound!$A:$J,8,FALSE)),"")</f>
        <v>9</v>
      </c>
      <c r="H47" s="4" t="str">
        <f>IFERROR(IF(VLOOKUP(H$3&amp;$A47,Southbound!$A:$J,8,FALSE)="","",VLOOKUP(H$3&amp;$A47,Southbound!$A:$J,8,FALSE)),"")</f>
        <v/>
      </c>
      <c r="I47" s="17">
        <f t="shared" si="5"/>
        <v>9</v>
      </c>
      <c r="J47" s="4" t="str">
        <f>IFERROR(IF(VLOOKUP(J$3&amp;$A47,Eastbound!$A:$J,8,FALSE)="","",VLOOKUP(J$3&amp;$A47,Eastbound!$A:$J,8,FALSE)),"")</f>
        <v/>
      </c>
      <c r="K47" s="4" t="str">
        <f>IFERROR(IF(VLOOKUP(K$3&amp;$A47,Eastbound!$A:$J,8,FALSE)="","",VLOOKUP(K$3&amp;$A47,Eastbound!$A:$J,8,FALSE)),"")</f>
        <v/>
      </c>
      <c r="L47" s="4" t="str">
        <f>IFERROR(IF(VLOOKUP(L$3&amp;$A47,Eastbound!$A:$J,8,FALSE)="","",VLOOKUP(L$3&amp;$A47,Eastbound!$A:$J,8,FALSE)),"")</f>
        <v/>
      </c>
      <c r="M47" s="17" t="str">
        <f t="shared" si="6"/>
        <v/>
      </c>
      <c r="N47" s="4" t="str">
        <f>IFERROR(IF(VLOOKUP(N$3&amp;$A47,Westbound!$A:$J,8,FALSE)="","",VLOOKUP(N$3&amp;$A47,Westbound!$A:$J,8,FALSE)),"")</f>
        <v/>
      </c>
      <c r="O47" s="4" t="str">
        <f>IFERROR(IF(VLOOKUP(O$3&amp;$A47,Westbound!$A:$J,8,FALSE)="","",VLOOKUP(O$3&amp;$A47,Westbound!$A:$J,8,FALSE)),"")</f>
        <v/>
      </c>
      <c r="P47" s="4" t="str">
        <f>IFERROR(IF(VLOOKUP(P$3&amp;$A47,Westbound!$A:$J,8,FALSE)="","",VLOOKUP(P$3&amp;$A47,Westbound!$A:$J,8,FALSE)),"")</f>
        <v/>
      </c>
      <c r="Q47" s="17" t="str">
        <f t="shared" si="7"/>
        <v/>
      </c>
    </row>
    <row r="48" spans="1:17" x14ac:dyDescent="0.25">
      <c r="A48" s="174" t="s">
        <v>619</v>
      </c>
      <c r="B48" s="4" t="str">
        <f>IFERROR(IF(VLOOKUP(B$3&amp;$A48,Northbound!$A:$J,8,FALSE)="","",VLOOKUP(B$3&amp;$A48,Northbound!$A:$J,8,FALSE)),"")</f>
        <v/>
      </c>
      <c r="C48" s="4">
        <f>IFERROR(IF(VLOOKUP(C$3&amp;$A48,Northbound!$A:$J,8,FALSE)="","",VLOOKUP(C$3&amp;$A48,Northbound!$A:$J,8,FALSE)),"")</f>
        <v>1</v>
      </c>
      <c r="D48" s="4" t="str">
        <f>IFERROR(IF(VLOOKUP(D$3&amp;$A48,Northbound!$A:$J,8,FALSE)="","",VLOOKUP(D$3&amp;$A48,Northbound!$A:$J,8,FALSE)),"")</f>
        <v/>
      </c>
      <c r="E48" s="17">
        <f t="shared" si="4"/>
        <v>1</v>
      </c>
      <c r="F48" s="4" t="str">
        <f>IFERROR(IF(VLOOKUP(F$3&amp;$A48,Southbound!$A:$J,8,FALSE)="","",VLOOKUP(F$3&amp;$A48,Southbound!$A:$J,8,FALSE)),"")</f>
        <v/>
      </c>
      <c r="G48" s="4">
        <f>IFERROR(IF(VLOOKUP(G$3&amp;$A48,Southbound!$A:$J,8,FALSE)="","",VLOOKUP(G$3&amp;$A48,Southbound!$A:$J,8,FALSE)),"")</f>
        <v>2</v>
      </c>
      <c r="H48" s="4" t="str">
        <f>IFERROR(IF(VLOOKUP(H$3&amp;$A48,Southbound!$A:$J,8,FALSE)="","",VLOOKUP(H$3&amp;$A48,Southbound!$A:$J,8,FALSE)),"")</f>
        <v/>
      </c>
      <c r="I48" s="17">
        <f t="shared" si="5"/>
        <v>2</v>
      </c>
      <c r="J48" s="4" t="str">
        <f>IFERROR(IF(VLOOKUP(J$3&amp;$A48,Eastbound!$A:$J,8,FALSE)="","",VLOOKUP(J$3&amp;$A48,Eastbound!$A:$J,8,FALSE)),"")</f>
        <v/>
      </c>
      <c r="K48" s="4" t="str">
        <f>IFERROR(IF(VLOOKUP(K$3&amp;$A48,Eastbound!$A:$J,8,FALSE)="","",VLOOKUP(K$3&amp;$A48,Eastbound!$A:$J,8,FALSE)),"")</f>
        <v/>
      </c>
      <c r="L48" s="4" t="str">
        <f>IFERROR(IF(VLOOKUP(L$3&amp;$A48,Eastbound!$A:$J,8,FALSE)="","",VLOOKUP(L$3&amp;$A48,Eastbound!$A:$J,8,FALSE)),"")</f>
        <v/>
      </c>
      <c r="M48" s="17" t="str">
        <f t="shared" si="6"/>
        <v/>
      </c>
      <c r="N48" s="4" t="str">
        <f>IFERROR(IF(VLOOKUP(N$3&amp;$A48,Westbound!$A:$J,8,FALSE)="","",VLOOKUP(N$3&amp;$A48,Westbound!$A:$J,8,FALSE)),"")</f>
        <v/>
      </c>
      <c r="O48" s="4" t="str">
        <f>IFERROR(IF(VLOOKUP(O$3&amp;$A48,Westbound!$A:$J,8,FALSE)="","",VLOOKUP(O$3&amp;$A48,Westbound!$A:$J,8,FALSE)),"")</f>
        <v/>
      </c>
      <c r="P48" s="4" t="str">
        <f>IFERROR(IF(VLOOKUP(P$3&amp;$A48,Westbound!$A:$J,8,FALSE)="","",VLOOKUP(P$3&amp;$A48,Westbound!$A:$J,8,FALSE)),"")</f>
        <v/>
      </c>
      <c r="Q48" s="17" t="str">
        <f t="shared" si="7"/>
        <v/>
      </c>
    </row>
    <row r="49" spans="1:17" x14ac:dyDescent="0.25">
      <c r="A49" s="174" t="s">
        <v>620</v>
      </c>
      <c r="B49" s="4" t="str">
        <f>IFERROR(IF(VLOOKUP(B$3&amp;$A49,Northbound!$A:$J,8,FALSE)="","",VLOOKUP(B$3&amp;$A49,Northbound!$A:$J,8,FALSE)),"")</f>
        <v/>
      </c>
      <c r="C49" s="4">
        <f>IFERROR(IF(VLOOKUP(C$3&amp;$A49,Northbound!$A:$J,8,FALSE)="","",VLOOKUP(C$3&amp;$A49,Northbound!$A:$J,8,FALSE)),"")</f>
        <v>2</v>
      </c>
      <c r="D49" s="4" t="str">
        <f>IFERROR(IF(VLOOKUP(D$3&amp;$A49,Northbound!$A:$J,8,FALSE)="","",VLOOKUP(D$3&amp;$A49,Northbound!$A:$J,8,FALSE)),"")</f>
        <v/>
      </c>
      <c r="E49" s="17">
        <f t="shared" si="4"/>
        <v>2</v>
      </c>
      <c r="F49" s="4" t="str">
        <f>IFERROR(IF(VLOOKUP(F$3&amp;$A49,Southbound!$A:$J,8,FALSE)="","",VLOOKUP(F$3&amp;$A49,Southbound!$A:$J,8,FALSE)),"")</f>
        <v/>
      </c>
      <c r="G49" s="4">
        <f>IFERROR(IF(VLOOKUP(G$3&amp;$A49,Southbound!$A:$J,8,FALSE)="","",VLOOKUP(G$3&amp;$A49,Southbound!$A:$J,8,FALSE)),"")</f>
        <v>9</v>
      </c>
      <c r="H49" s="4" t="str">
        <f>IFERROR(IF(VLOOKUP(H$3&amp;$A49,Southbound!$A:$J,8,FALSE)="","",VLOOKUP(H$3&amp;$A49,Southbound!$A:$J,8,FALSE)),"")</f>
        <v/>
      </c>
      <c r="I49" s="17">
        <f t="shared" si="5"/>
        <v>9</v>
      </c>
      <c r="J49" s="4" t="str">
        <f>IFERROR(IF(VLOOKUP(J$3&amp;$A49,Eastbound!$A:$J,8,FALSE)="","",VLOOKUP(J$3&amp;$A49,Eastbound!$A:$J,8,FALSE)),"")</f>
        <v/>
      </c>
      <c r="K49" s="4" t="str">
        <f>IFERROR(IF(VLOOKUP(K$3&amp;$A49,Eastbound!$A:$J,8,FALSE)="","",VLOOKUP(K$3&amp;$A49,Eastbound!$A:$J,8,FALSE)),"")</f>
        <v/>
      </c>
      <c r="L49" s="4" t="str">
        <f>IFERROR(IF(VLOOKUP(L$3&amp;$A49,Eastbound!$A:$J,8,FALSE)="","",VLOOKUP(L$3&amp;$A49,Eastbound!$A:$J,8,FALSE)),"")</f>
        <v/>
      </c>
      <c r="M49" s="17" t="str">
        <f t="shared" si="6"/>
        <v/>
      </c>
      <c r="N49" s="4" t="str">
        <f>IFERROR(IF(VLOOKUP(N$3&amp;$A49,Westbound!$A:$J,8,FALSE)="","",VLOOKUP(N$3&amp;$A49,Westbound!$A:$J,8,FALSE)),"")</f>
        <v/>
      </c>
      <c r="O49" s="4" t="str">
        <f>IFERROR(IF(VLOOKUP(O$3&amp;$A49,Westbound!$A:$J,8,FALSE)="","",VLOOKUP(O$3&amp;$A49,Westbound!$A:$J,8,FALSE)),"")</f>
        <v/>
      </c>
      <c r="P49" s="4" t="str">
        <f>IFERROR(IF(VLOOKUP(P$3&amp;$A49,Westbound!$A:$J,8,FALSE)="","",VLOOKUP(P$3&amp;$A49,Westbound!$A:$J,8,FALSE)),"")</f>
        <v/>
      </c>
      <c r="Q49" s="17" t="str">
        <f t="shared" si="7"/>
        <v/>
      </c>
    </row>
    <row r="50" spans="1:17" x14ac:dyDescent="0.25">
      <c r="A50" s="174" t="s">
        <v>621</v>
      </c>
      <c r="B50" s="4" t="str">
        <f>IFERROR(IF(VLOOKUP(B$3&amp;$A50,Northbound!$A:$J,8,FALSE)="","",VLOOKUP(B$3&amp;$A50,Northbound!$A:$J,8,FALSE)),"")</f>
        <v/>
      </c>
      <c r="C50" s="4">
        <f>IFERROR(IF(VLOOKUP(C$3&amp;$A50,Northbound!$A:$J,8,FALSE)="","",VLOOKUP(C$3&amp;$A50,Northbound!$A:$J,8,FALSE)),"")</f>
        <v>10</v>
      </c>
      <c r="D50" s="4" t="str">
        <f>IFERROR(IF(VLOOKUP(D$3&amp;$A50,Northbound!$A:$J,8,FALSE)="","",VLOOKUP(D$3&amp;$A50,Northbound!$A:$J,8,FALSE)),"")</f>
        <v/>
      </c>
      <c r="E50" s="17">
        <f t="shared" si="4"/>
        <v>10</v>
      </c>
      <c r="F50" s="4" t="str">
        <f>IFERROR(IF(VLOOKUP(F$3&amp;$A50,Southbound!$A:$J,8,FALSE)="","",VLOOKUP(F$3&amp;$A50,Southbound!$A:$J,8,FALSE)),"")</f>
        <v/>
      </c>
      <c r="G50" s="4">
        <f>IFERROR(IF(VLOOKUP(G$3&amp;$A50,Southbound!$A:$J,8,FALSE)="","",VLOOKUP(G$3&amp;$A50,Southbound!$A:$J,8,FALSE)),"")</f>
        <v>5</v>
      </c>
      <c r="H50" s="4" t="str">
        <f>IFERROR(IF(VLOOKUP(H$3&amp;$A50,Southbound!$A:$J,8,FALSE)="","",VLOOKUP(H$3&amp;$A50,Southbound!$A:$J,8,FALSE)),"")</f>
        <v/>
      </c>
      <c r="I50" s="17">
        <f t="shared" si="5"/>
        <v>5</v>
      </c>
      <c r="J50" s="4" t="str">
        <f>IFERROR(IF(VLOOKUP(J$3&amp;$A50,Eastbound!$A:$J,8,FALSE)="","",VLOOKUP(J$3&amp;$A50,Eastbound!$A:$J,8,FALSE)),"")</f>
        <v/>
      </c>
      <c r="K50" s="4" t="str">
        <f>IFERROR(IF(VLOOKUP(K$3&amp;$A50,Eastbound!$A:$J,8,FALSE)="","",VLOOKUP(K$3&amp;$A50,Eastbound!$A:$J,8,FALSE)),"")</f>
        <v/>
      </c>
      <c r="L50" s="4" t="str">
        <f>IFERROR(IF(VLOOKUP(L$3&amp;$A50,Eastbound!$A:$J,8,FALSE)="","",VLOOKUP(L$3&amp;$A50,Eastbound!$A:$J,8,FALSE)),"")</f>
        <v/>
      </c>
      <c r="M50" s="17" t="str">
        <f t="shared" si="6"/>
        <v/>
      </c>
      <c r="N50" s="4" t="str">
        <f>IFERROR(IF(VLOOKUP(N$3&amp;$A50,Westbound!$A:$J,8,FALSE)="","",VLOOKUP(N$3&amp;$A50,Westbound!$A:$J,8,FALSE)),"")</f>
        <v/>
      </c>
      <c r="O50" s="4" t="str">
        <f>IFERROR(IF(VLOOKUP(O$3&amp;$A50,Westbound!$A:$J,8,FALSE)="","",VLOOKUP(O$3&amp;$A50,Westbound!$A:$J,8,FALSE)),"")</f>
        <v/>
      </c>
      <c r="P50" s="4" t="str">
        <f>IFERROR(IF(VLOOKUP(P$3&amp;$A50,Westbound!$A:$J,8,FALSE)="","",VLOOKUP(P$3&amp;$A50,Westbound!$A:$J,8,FALSE)),"")</f>
        <v/>
      </c>
      <c r="Q50" s="17" t="str">
        <f t="shared" si="7"/>
        <v/>
      </c>
    </row>
    <row r="51" spans="1:17" x14ac:dyDescent="0.25">
      <c r="A51" s="174" t="s">
        <v>622</v>
      </c>
      <c r="B51" s="4">
        <f>IFERROR(IF(VLOOKUP(B$3&amp;$A51,Northbound!$A:$J,8,FALSE)="","",VLOOKUP(B$3&amp;$A51,Northbound!$A:$J,8,FALSE)),"")</f>
        <v>0</v>
      </c>
      <c r="C51" s="4" t="str">
        <f>IFERROR(IF(VLOOKUP(C$3&amp;$A51,Northbound!$A:$J,8,FALSE)="","",VLOOKUP(C$3&amp;$A51,Northbound!$A:$J,8,FALSE)),"")</f>
        <v/>
      </c>
      <c r="D51" s="4" t="str">
        <f>IFERROR(IF(VLOOKUP(D$3&amp;$A51,Northbound!$A:$J,8,FALSE)="","",VLOOKUP(D$3&amp;$A51,Northbound!$A:$J,8,FALSE)),"")</f>
        <v/>
      </c>
      <c r="E51" s="17">
        <f t="shared" si="4"/>
        <v>0</v>
      </c>
      <c r="F51" s="4">
        <f>IFERROR(IF(VLOOKUP(F$3&amp;$A51,Southbound!$A:$J,8,FALSE)="","",VLOOKUP(F$3&amp;$A51,Southbound!$A:$J,8,FALSE)),"")</f>
        <v>2</v>
      </c>
      <c r="G51" s="4" t="str">
        <f>IFERROR(IF(VLOOKUP(G$3&amp;$A51,Southbound!$A:$J,8,FALSE)="","",VLOOKUP(G$3&amp;$A51,Southbound!$A:$J,8,FALSE)),"")</f>
        <v/>
      </c>
      <c r="H51" s="4" t="str">
        <f>IFERROR(IF(VLOOKUP(H$3&amp;$A51,Southbound!$A:$J,8,FALSE)="","",VLOOKUP(H$3&amp;$A51,Southbound!$A:$J,8,FALSE)),"")</f>
        <v/>
      </c>
      <c r="I51" s="17">
        <f t="shared" si="5"/>
        <v>2</v>
      </c>
      <c r="J51" s="4" t="str">
        <f>IFERROR(IF(VLOOKUP(J$3&amp;$A51,Eastbound!$A:$J,8,FALSE)="","",VLOOKUP(J$3&amp;$A51,Eastbound!$A:$J,8,FALSE)),"")</f>
        <v/>
      </c>
      <c r="K51" s="4" t="str">
        <f>IFERROR(IF(VLOOKUP(K$3&amp;$A51,Eastbound!$A:$J,8,FALSE)="","",VLOOKUP(K$3&amp;$A51,Eastbound!$A:$J,8,FALSE)),"")</f>
        <v/>
      </c>
      <c r="L51" s="4" t="str">
        <f>IFERROR(IF(VLOOKUP(L$3&amp;$A51,Eastbound!$A:$J,8,FALSE)="","",VLOOKUP(L$3&amp;$A51,Eastbound!$A:$J,8,FALSE)),"")</f>
        <v/>
      </c>
      <c r="M51" s="17" t="str">
        <f t="shared" si="6"/>
        <v/>
      </c>
      <c r="N51" s="4" t="str">
        <f>IFERROR(IF(VLOOKUP(N$3&amp;$A51,Westbound!$A:$J,8,FALSE)="","",VLOOKUP(N$3&amp;$A51,Westbound!$A:$J,8,FALSE)),"")</f>
        <v/>
      </c>
      <c r="O51" s="4" t="str">
        <f>IFERROR(IF(VLOOKUP(O$3&amp;$A51,Westbound!$A:$J,8,FALSE)="","",VLOOKUP(O$3&amp;$A51,Westbound!$A:$J,8,FALSE)),"")</f>
        <v/>
      </c>
      <c r="P51" s="4" t="str">
        <f>IFERROR(IF(VLOOKUP(P$3&amp;$A51,Westbound!$A:$J,8,FALSE)="","",VLOOKUP(P$3&amp;$A51,Westbound!$A:$J,8,FALSE)),"")</f>
        <v/>
      </c>
      <c r="Q51" s="17" t="str">
        <f t="shared" si="7"/>
        <v/>
      </c>
    </row>
    <row r="52" spans="1:17" x14ac:dyDescent="0.25">
      <c r="A52" s="174" t="s">
        <v>623</v>
      </c>
      <c r="B52" s="4">
        <f>IFERROR(IF(VLOOKUP(B$3&amp;$A52,Northbound!$A:$J,8,FALSE)="","",VLOOKUP(B$3&amp;$A52,Northbound!$A:$J,8,FALSE)),"")</f>
        <v>2</v>
      </c>
      <c r="C52" s="4" t="str">
        <f>IFERROR(IF(VLOOKUP(C$3&amp;$A52,Northbound!$A:$J,8,FALSE)="","",VLOOKUP(C$3&amp;$A52,Northbound!$A:$J,8,FALSE)),"")</f>
        <v/>
      </c>
      <c r="D52" s="4" t="str">
        <f>IFERROR(IF(VLOOKUP(D$3&amp;$A52,Northbound!$A:$J,8,FALSE)="","",VLOOKUP(D$3&amp;$A52,Northbound!$A:$J,8,FALSE)),"")</f>
        <v/>
      </c>
      <c r="E52" s="17">
        <f t="shared" si="4"/>
        <v>2</v>
      </c>
      <c r="F52" s="4">
        <f>IFERROR(IF(VLOOKUP(F$3&amp;$A52,Southbound!$A:$J,8,FALSE)="","",VLOOKUP(F$3&amp;$A52,Southbound!$A:$J,8,FALSE)),"")</f>
        <v>2</v>
      </c>
      <c r="G52" s="4" t="str">
        <f>IFERROR(IF(VLOOKUP(G$3&amp;$A52,Southbound!$A:$J,8,FALSE)="","",VLOOKUP(G$3&amp;$A52,Southbound!$A:$J,8,FALSE)),"")</f>
        <v/>
      </c>
      <c r="H52" s="4" t="str">
        <f>IFERROR(IF(VLOOKUP(H$3&amp;$A52,Southbound!$A:$J,8,FALSE)="","",VLOOKUP(H$3&amp;$A52,Southbound!$A:$J,8,FALSE)),"")</f>
        <v/>
      </c>
      <c r="I52" s="17">
        <f t="shared" si="5"/>
        <v>2</v>
      </c>
      <c r="J52" s="4" t="str">
        <f>IFERROR(IF(VLOOKUP(J$3&amp;$A52,Eastbound!$A:$J,8,FALSE)="","",VLOOKUP(J$3&amp;$A52,Eastbound!$A:$J,8,FALSE)),"")</f>
        <v/>
      </c>
      <c r="K52" s="4" t="str">
        <f>IFERROR(IF(VLOOKUP(K$3&amp;$A52,Eastbound!$A:$J,8,FALSE)="","",VLOOKUP(K$3&amp;$A52,Eastbound!$A:$J,8,FALSE)),"")</f>
        <v/>
      </c>
      <c r="L52" s="4" t="str">
        <f>IFERROR(IF(VLOOKUP(L$3&amp;$A52,Eastbound!$A:$J,8,FALSE)="","",VLOOKUP(L$3&amp;$A52,Eastbound!$A:$J,8,FALSE)),"")</f>
        <v/>
      </c>
      <c r="M52" s="17" t="str">
        <f t="shared" si="6"/>
        <v/>
      </c>
      <c r="N52" s="4" t="str">
        <f>IFERROR(IF(VLOOKUP(N$3&amp;$A52,Westbound!$A:$J,8,FALSE)="","",VLOOKUP(N$3&amp;$A52,Westbound!$A:$J,8,FALSE)),"")</f>
        <v/>
      </c>
      <c r="O52" s="4" t="str">
        <f>IFERROR(IF(VLOOKUP(O$3&amp;$A52,Westbound!$A:$J,8,FALSE)="","",VLOOKUP(O$3&amp;$A52,Westbound!$A:$J,8,FALSE)),"")</f>
        <v/>
      </c>
      <c r="P52" s="4" t="str">
        <f>IFERROR(IF(VLOOKUP(P$3&amp;$A52,Westbound!$A:$J,8,FALSE)="","",VLOOKUP(P$3&amp;$A52,Westbound!$A:$J,8,FALSE)),"")</f>
        <v/>
      </c>
      <c r="Q52" s="17" t="str">
        <f t="shared" si="7"/>
        <v/>
      </c>
    </row>
    <row r="53" spans="1:17" x14ac:dyDescent="0.25">
      <c r="A53" s="174" t="s">
        <v>624</v>
      </c>
      <c r="B53" s="4">
        <f>IFERROR(IF(VLOOKUP(B$3&amp;$A53,Northbound!$A:$J,8,FALSE)="","",VLOOKUP(B$3&amp;$A53,Northbound!$A:$J,8,FALSE)),"")</f>
        <v>1</v>
      </c>
      <c r="C53" s="4" t="str">
        <f>IFERROR(IF(VLOOKUP(C$3&amp;$A53,Northbound!$A:$J,8,FALSE)="","",VLOOKUP(C$3&amp;$A53,Northbound!$A:$J,8,FALSE)),"")</f>
        <v/>
      </c>
      <c r="D53" s="4" t="str">
        <f>IFERROR(IF(VLOOKUP(D$3&amp;$A53,Northbound!$A:$J,8,FALSE)="","",VLOOKUP(D$3&amp;$A53,Northbound!$A:$J,8,FALSE)),"")</f>
        <v/>
      </c>
      <c r="E53" s="17">
        <f t="shared" si="4"/>
        <v>1</v>
      </c>
      <c r="F53" s="4">
        <f>IFERROR(IF(VLOOKUP(F$3&amp;$A53,Southbound!$A:$J,8,FALSE)="","",VLOOKUP(F$3&amp;$A53,Southbound!$A:$J,8,FALSE)),"")</f>
        <v>5</v>
      </c>
      <c r="G53" s="4" t="str">
        <f>IFERROR(IF(VLOOKUP(G$3&amp;$A53,Southbound!$A:$J,8,FALSE)="","",VLOOKUP(G$3&amp;$A53,Southbound!$A:$J,8,FALSE)),"")</f>
        <v/>
      </c>
      <c r="H53" s="4" t="str">
        <f>IFERROR(IF(VLOOKUP(H$3&amp;$A53,Southbound!$A:$J,8,FALSE)="","",VLOOKUP(H$3&amp;$A53,Southbound!$A:$J,8,FALSE)),"")</f>
        <v/>
      </c>
      <c r="I53" s="17">
        <f t="shared" si="5"/>
        <v>5</v>
      </c>
      <c r="J53" s="4" t="str">
        <f>IFERROR(IF(VLOOKUP(J$3&amp;$A53,Eastbound!$A:$J,8,FALSE)="","",VLOOKUP(J$3&amp;$A53,Eastbound!$A:$J,8,FALSE)),"")</f>
        <v/>
      </c>
      <c r="K53" s="4" t="str">
        <f>IFERROR(IF(VLOOKUP(K$3&amp;$A53,Eastbound!$A:$J,8,FALSE)="","",VLOOKUP(K$3&amp;$A53,Eastbound!$A:$J,8,FALSE)),"")</f>
        <v/>
      </c>
      <c r="L53" s="4" t="str">
        <f>IFERROR(IF(VLOOKUP(L$3&amp;$A53,Eastbound!$A:$J,8,FALSE)="","",VLOOKUP(L$3&amp;$A53,Eastbound!$A:$J,8,FALSE)),"")</f>
        <v/>
      </c>
      <c r="M53" s="17" t="str">
        <f t="shared" si="6"/>
        <v/>
      </c>
      <c r="N53" s="4" t="str">
        <f>IFERROR(IF(VLOOKUP(N$3&amp;$A53,Westbound!$A:$J,8,FALSE)="","",VLOOKUP(N$3&amp;$A53,Westbound!$A:$J,8,FALSE)),"")</f>
        <v/>
      </c>
      <c r="O53" s="4" t="str">
        <f>IFERROR(IF(VLOOKUP(O$3&amp;$A53,Westbound!$A:$J,8,FALSE)="","",VLOOKUP(O$3&amp;$A53,Westbound!$A:$J,8,FALSE)),"")</f>
        <v/>
      </c>
      <c r="P53" s="4" t="str">
        <f>IFERROR(IF(VLOOKUP(P$3&amp;$A53,Westbound!$A:$J,8,FALSE)="","",VLOOKUP(P$3&amp;$A53,Westbound!$A:$J,8,FALSE)),"")</f>
        <v/>
      </c>
      <c r="Q53" s="17" t="str">
        <f t="shared" si="7"/>
        <v/>
      </c>
    </row>
    <row r="54" spans="1:17" x14ac:dyDescent="0.25">
      <c r="A54" s="174" t="s">
        <v>625</v>
      </c>
      <c r="B54" s="4">
        <f>IFERROR(IF(VLOOKUP(B$3&amp;$A54,Northbound!$A:$J,8,FALSE)="","",VLOOKUP(B$3&amp;$A54,Northbound!$A:$J,8,FALSE)),"")</f>
        <v>4</v>
      </c>
      <c r="C54" s="4" t="str">
        <f>IFERROR(IF(VLOOKUP(C$3&amp;$A54,Northbound!$A:$J,8,FALSE)="","",VLOOKUP(C$3&amp;$A54,Northbound!$A:$J,8,FALSE)),"")</f>
        <v/>
      </c>
      <c r="D54" s="4" t="str">
        <f>IFERROR(IF(VLOOKUP(D$3&amp;$A54,Northbound!$A:$J,8,FALSE)="","",VLOOKUP(D$3&amp;$A54,Northbound!$A:$J,8,FALSE)),"")</f>
        <v/>
      </c>
      <c r="E54" s="17">
        <f t="shared" si="4"/>
        <v>4</v>
      </c>
      <c r="F54" s="4">
        <f>IFERROR(IF(VLOOKUP(F$3&amp;$A54,Southbound!$A:$J,8,FALSE)="","",VLOOKUP(F$3&amp;$A54,Southbound!$A:$J,8,FALSE)),"")</f>
        <v>3</v>
      </c>
      <c r="G54" s="4" t="str">
        <f>IFERROR(IF(VLOOKUP(G$3&amp;$A54,Southbound!$A:$J,8,FALSE)="","",VLOOKUP(G$3&amp;$A54,Southbound!$A:$J,8,FALSE)),"")</f>
        <v/>
      </c>
      <c r="H54" s="4" t="str">
        <f>IFERROR(IF(VLOOKUP(H$3&amp;$A54,Southbound!$A:$J,8,FALSE)="","",VLOOKUP(H$3&amp;$A54,Southbound!$A:$J,8,FALSE)),"")</f>
        <v/>
      </c>
      <c r="I54" s="17">
        <f t="shared" si="5"/>
        <v>3</v>
      </c>
      <c r="J54" s="4" t="str">
        <f>IFERROR(IF(VLOOKUP(J$3&amp;$A54,Eastbound!$A:$J,8,FALSE)="","",VLOOKUP(J$3&amp;$A54,Eastbound!$A:$J,8,FALSE)),"")</f>
        <v/>
      </c>
      <c r="K54" s="4" t="str">
        <f>IFERROR(IF(VLOOKUP(K$3&amp;$A54,Eastbound!$A:$J,8,FALSE)="","",VLOOKUP(K$3&amp;$A54,Eastbound!$A:$J,8,FALSE)),"")</f>
        <v/>
      </c>
      <c r="L54" s="4" t="str">
        <f>IFERROR(IF(VLOOKUP(L$3&amp;$A54,Eastbound!$A:$J,8,FALSE)="","",VLOOKUP(L$3&amp;$A54,Eastbound!$A:$J,8,FALSE)),"")</f>
        <v/>
      </c>
      <c r="M54" s="17" t="str">
        <f t="shared" si="6"/>
        <v/>
      </c>
      <c r="N54" s="4" t="str">
        <f>IFERROR(IF(VLOOKUP(N$3&amp;$A54,Westbound!$A:$J,8,FALSE)="","",VLOOKUP(N$3&amp;$A54,Westbound!$A:$J,8,FALSE)),"")</f>
        <v/>
      </c>
      <c r="O54" s="4" t="str">
        <f>IFERROR(IF(VLOOKUP(O$3&amp;$A54,Westbound!$A:$J,8,FALSE)="","",VLOOKUP(O$3&amp;$A54,Westbound!$A:$J,8,FALSE)),"")</f>
        <v/>
      </c>
      <c r="P54" s="4" t="str">
        <f>IFERROR(IF(VLOOKUP(P$3&amp;$A54,Westbound!$A:$J,8,FALSE)="","",VLOOKUP(P$3&amp;$A54,Westbound!$A:$J,8,FALSE)),"")</f>
        <v/>
      </c>
      <c r="Q54" s="17" t="str">
        <f t="shared" si="7"/>
        <v/>
      </c>
    </row>
    <row r="55" spans="1:17" x14ac:dyDescent="0.25">
      <c r="A55" s="174" t="s">
        <v>626</v>
      </c>
      <c r="B55" s="4">
        <f>IFERROR(IF(VLOOKUP(B$3&amp;$A55,Northbound!$A:$J,8,FALSE)="","",VLOOKUP(B$3&amp;$A55,Northbound!$A:$J,8,FALSE)),"")</f>
        <v>2</v>
      </c>
      <c r="C55" s="4" t="str">
        <f>IFERROR(IF(VLOOKUP(C$3&amp;$A55,Northbound!$A:$J,8,FALSE)="","",VLOOKUP(C$3&amp;$A55,Northbound!$A:$J,8,FALSE)),"")</f>
        <v/>
      </c>
      <c r="D55" s="4" t="str">
        <f>IFERROR(IF(VLOOKUP(D$3&amp;$A55,Northbound!$A:$J,8,FALSE)="","",VLOOKUP(D$3&amp;$A55,Northbound!$A:$J,8,FALSE)),"")</f>
        <v/>
      </c>
      <c r="E55" s="17">
        <f t="shared" si="4"/>
        <v>2</v>
      </c>
      <c r="F55" s="4">
        <f>IFERROR(IF(VLOOKUP(F$3&amp;$A55,Southbound!$A:$J,8,FALSE)="","",VLOOKUP(F$3&amp;$A55,Southbound!$A:$J,8,FALSE)),"")</f>
        <v>4</v>
      </c>
      <c r="G55" s="4" t="str">
        <f>IFERROR(IF(VLOOKUP(G$3&amp;$A55,Southbound!$A:$J,8,FALSE)="","",VLOOKUP(G$3&amp;$A55,Southbound!$A:$J,8,FALSE)),"")</f>
        <v/>
      </c>
      <c r="H55" s="4" t="str">
        <f>IFERROR(IF(VLOOKUP(H$3&amp;$A55,Southbound!$A:$J,8,FALSE)="","",VLOOKUP(H$3&amp;$A55,Southbound!$A:$J,8,FALSE)),"")</f>
        <v/>
      </c>
      <c r="I55" s="17">
        <f t="shared" si="5"/>
        <v>4</v>
      </c>
      <c r="J55" s="4" t="str">
        <f>IFERROR(IF(VLOOKUP(J$3&amp;$A55,Eastbound!$A:$J,8,FALSE)="","",VLOOKUP(J$3&amp;$A55,Eastbound!$A:$J,8,FALSE)),"")</f>
        <v/>
      </c>
      <c r="K55" s="4" t="str">
        <f>IFERROR(IF(VLOOKUP(K$3&amp;$A55,Eastbound!$A:$J,8,FALSE)="","",VLOOKUP(K$3&amp;$A55,Eastbound!$A:$J,8,FALSE)),"")</f>
        <v/>
      </c>
      <c r="L55" s="4" t="str">
        <f>IFERROR(IF(VLOOKUP(L$3&amp;$A55,Eastbound!$A:$J,8,FALSE)="","",VLOOKUP(L$3&amp;$A55,Eastbound!$A:$J,8,FALSE)),"")</f>
        <v/>
      </c>
      <c r="M55" s="17" t="str">
        <f t="shared" si="6"/>
        <v/>
      </c>
      <c r="N55" s="4" t="str">
        <f>IFERROR(IF(VLOOKUP(N$3&amp;$A55,Westbound!$A:$J,8,FALSE)="","",VLOOKUP(N$3&amp;$A55,Westbound!$A:$J,8,FALSE)),"")</f>
        <v/>
      </c>
      <c r="O55" s="4" t="str">
        <f>IFERROR(IF(VLOOKUP(O$3&amp;$A55,Westbound!$A:$J,8,FALSE)="","",VLOOKUP(O$3&amp;$A55,Westbound!$A:$J,8,FALSE)),"")</f>
        <v/>
      </c>
      <c r="P55" s="4" t="str">
        <f>IFERROR(IF(VLOOKUP(P$3&amp;$A55,Westbound!$A:$J,8,FALSE)="","",VLOOKUP(P$3&amp;$A55,Westbound!$A:$J,8,FALSE)),"")</f>
        <v/>
      </c>
      <c r="Q55" s="17" t="str">
        <f t="shared" si="7"/>
        <v/>
      </c>
    </row>
    <row r="56" spans="1:17" x14ac:dyDescent="0.25">
      <c r="A56" s="174" t="s">
        <v>627</v>
      </c>
      <c r="B56" s="4">
        <f>IFERROR(IF(VLOOKUP(B$3&amp;$A56,Northbound!$A:$J,8,FALSE)="","",VLOOKUP(B$3&amp;$A56,Northbound!$A:$J,8,FALSE)),"")</f>
        <v>3</v>
      </c>
      <c r="C56" s="4" t="str">
        <f>IFERROR(IF(VLOOKUP(C$3&amp;$A56,Northbound!$A:$J,8,FALSE)="","",VLOOKUP(C$3&amp;$A56,Northbound!$A:$J,8,FALSE)),"")</f>
        <v/>
      </c>
      <c r="D56" s="4" t="str">
        <f>IFERROR(IF(VLOOKUP(D$3&amp;$A56,Northbound!$A:$J,8,FALSE)="","",VLOOKUP(D$3&amp;$A56,Northbound!$A:$J,8,FALSE)),"")</f>
        <v/>
      </c>
      <c r="E56" s="17">
        <f t="shared" si="4"/>
        <v>3</v>
      </c>
      <c r="F56" s="4">
        <f>IFERROR(IF(VLOOKUP(F$3&amp;$A56,Southbound!$A:$J,8,FALSE)="","",VLOOKUP(F$3&amp;$A56,Southbound!$A:$J,8,FALSE)),"")</f>
        <v>5</v>
      </c>
      <c r="G56" s="4" t="str">
        <f>IFERROR(IF(VLOOKUP(G$3&amp;$A56,Southbound!$A:$J,8,FALSE)="","",VLOOKUP(G$3&amp;$A56,Southbound!$A:$J,8,FALSE)),"")</f>
        <v/>
      </c>
      <c r="H56" s="4" t="str">
        <f>IFERROR(IF(VLOOKUP(H$3&amp;$A56,Southbound!$A:$J,8,FALSE)="","",VLOOKUP(H$3&amp;$A56,Southbound!$A:$J,8,FALSE)),"")</f>
        <v/>
      </c>
      <c r="I56" s="17">
        <f t="shared" si="5"/>
        <v>5</v>
      </c>
      <c r="J56" s="4" t="str">
        <f>IFERROR(IF(VLOOKUP(J$3&amp;$A56,Eastbound!$A:$J,8,FALSE)="","",VLOOKUP(J$3&amp;$A56,Eastbound!$A:$J,8,FALSE)),"")</f>
        <v/>
      </c>
      <c r="K56" s="4" t="str">
        <f>IFERROR(IF(VLOOKUP(K$3&amp;$A56,Eastbound!$A:$J,8,FALSE)="","",VLOOKUP(K$3&amp;$A56,Eastbound!$A:$J,8,FALSE)),"")</f>
        <v/>
      </c>
      <c r="L56" s="4" t="str">
        <f>IFERROR(IF(VLOOKUP(L$3&amp;$A56,Eastbound!$A:$J,8,FALSE)="","",VLOOKUP(L$3&amp;$A56,Eastbound!$A:$J,8,FALSE)),"")</f>
        <v/>
      </c>
      <c r="M56" s="17" t="str">
        <f t="shared" si="6"/>
        <v/>
      </c>
      <c r="N56" s="4" t="str">
        <f>IFERROR(IF(VLOOKUP(N$3&amp;$A56,Westbound!$A:$J,8,FALSE)="","",VLOOKUP(N$3&amp;$A56,Westbound!$A:$J,8,FALSE)),"")</f>
        <v/>
      </c>
      <c r="O56" s="4" t="str">
        <f>IFERROR(IF(VLOOKUP(O$3&amp;$A56,Westbound!$A:$J,8,FALSE)="","",VLOOKUP(O$3&amp;$A56,Westbound!$A:$J,8,FALSE)),"")</f>
        <v/>
      </c>
      <c r="P56" s="4" t="str">
        <f>IFERROR(IF(VLOOKUP(P$3&amp;$A56,Westbound!$A:$J,8,FALSE)="","",VLOOKUP(P$3&amp;$A56,Westbound!$A:$J,8,FALSE)),"")</f>
        <v/>
      </c>
      <c r="Q56" s="17" t="str">
        <f t="shared" si="7"/>
        <v/>
      </c>
    </row>
    <row r="57" spans="1:17" x14ac:dyDescent="0.25">
      <c r="A57" s="174" t="s">
        <v>628</v>
      </c>
      <c r="B57" s="4">
        <f>IFERROR(IF(VLOOKUP(B$3&amp;$A57,Northbound!$A:$J,8,FALSE)="","",VLOOKUP(B$3&amp;$A57,Northbound!$A:$J,8,FALSE)),"")</f>
        <v>4</v>
      </c>
      <c r="C57" s="4" t="str">
        <f>IFERROR(IF(VLOOKUP(C$3&amp;$A57,Northbound!$A:$J,8,FALSE)="","",VLOOKUP(C$3&amp;$A57,Northbound!$A:$J,8,FALSE)),"")</f>
        <v/>
      </c>
      <c r="D57" s="4" t="str">
        <f>IFERROR(IF(VLOOKUP(D$3&amp;$A57,Northbound!$A:$J,8,FALSE)="","",VLOOKUP(D$3&amp;$A57,Northbound!$A:$J,8,FALSE)),"")</f>
        <v/>
      </c>
      <c r="E57" s="17">
        <f t="shared" si="4"/>
        <v>4</v>
      </c>
      <c r="F57" s="4">
        <f>IFERROR(IF(VLOOKUP(F$3&amp;$A57,Southbound!$A:$J,8,FALSE)="","",VLOOKUP(F$3&amp;$A57,Southbound!$A:$J,8,FALSE)),"")</f>
        <v>2</v>
      </c>
      <c r="G57" s="4" t="str">
        <f>IFERROR(IF(VLOOKUP(G$3&amp;$A57,Southbound!$A:$J,8,FALSE)="","",VLOOKUP(G$3&amp;$A57,Southbound!$A:$J,8,FALSE)),"")</f>
        <v/>
      </c>
      <c r="H57" s="4" t="str">
        <f>IFERROR(IF(VLOOKUP(H$3&amp;$A57,Southbound!$A:$J,8,FALSE)="","",VLOOKUP(H$3&amp;$A57,Southbound!$A:$J,8,FALSE)),"")</f>
        <v/>
      </c>
      <c r="I57" s="17">
        <f t="shared" si="5"/>
        <v>2</v>
      </c>
      <c r="J57" s="4" t="str">
        <f>IFERROR(IF(VLOOKUP(J$3&amp;$A57,Eastbound!$A:$J,8,FALSE)="","",VLOOKUP(J$3&amp;$A57,Eastbound!$A:$J,8,FALSE)),"")</f>
        <v/>
      </c>
      <c r="K57" s="4" t="str">
        <f>IFERROR(IF(VLOOKUP(K$3&amp;$A57,Eastbound!$A:$J,8,FALSE)="","",VLOOKUP(K$3&amp;$A57,Eastbound!$A:$J,8,FALSE)),"")</f>
        <v/>
      </c>
      <c r="L57" s="4" t="str">
        <f>IFERROR(IF(VLOOKUP(L$3&amp;$A57,Eastbound!$A:$J,8,FALSE)="","",VLOOKUP(L$3&amp;$A57,Eastbound!$A:$J,8,FALSE)),"")</f>
        <v/>
      </c>
      <c r="M57" s="17" t="str">
        <f t="shared" si="6"/>
        <v/>
      </c>
      <c r="N57" s="4" t="str">
        <f>IFERROR(IF(VLOOKUP(N$3&amp;$A57,Westbound!$A:$J,8,FALSE)="","",VLOOKUP(N$3&amp;$A57,Westbound!$A:$J,8,FALSE)),"")</f>
        <v/>
      </c>
      <c r="O57" s="4" t="str">
        <f>IFERROR(IF(VLOOKUP(O$3&amp;$A57,Westbound!$A:$J,8,FALSE)="","",VLOOKUP(O$3&amp;$A57,Westbound!$A:$J,8,FALSE)),"")</f>
        <v/>
      </c>
      <c r="P57" s="4" t="str">
        <f>IFERROR(IF(VLOOKUP(P$3&amp;$A57,Westbound!$A:$J,8,FALSE)="","",VLOOKUP(P$3&amp;$A57,Westbound!$A:$J,8,FALSE)),"")</f>
        <v/>
      </c>
      <c r="Q57" s="17" t="str">
        <f t="shared" si="7"/>
        <v/>
      </c>
    </row>
    <row r="58" spans="1:17" x14ac:dyDescent="0.25">
      <c r="A58" s="174" t="s">
        <v>629</v>
      </c>
      <c r="B58" s="4">
        <f>IFERROR(IF(VLOOKUP(B$3&amp;$A58,Northbound!$A:$J,8,FALSE)="","",VLOOKUP(B$3&amp;$A58,Northbound!$A:$J,8,FALSE)),"")</f>
        <v>0</v>
      </c>
      <c r="C58" s="4" t="str">
        <f>IFERROR(IF(VLOOKUP(C$3&amp;$A58,Northbound!$A:$J,8,FALSE)="","",VLOOKUP(C$3&amp;$A58,Northbound!$A:$J,8,FALSE)),"")</f>
        <v/>
      </c>
      <c r="D58" s="4" t="str">
        <f>IFERROR(IF(VLOOKUP(D$3&amp;$A58,Northbound!$A:$J,8,FALSE)="","",VLOOKUP(D$3&amp;$A58,Northbound!$A:$J,8,FALSE)),"")</f>
        <v/>
      </c>
      <c r="E58" s="17">
        <f t="shared" si="4"/>
        <v>0</v>
      </c>
      <c r="F58" s="4">
        <f>IFERROR(IF(VLOOKUP(F$3&amp;$A58,Southbound!$A:$J,8,FALSE)="","",VLOOKUP(F$3&amp;$A58,Southbound!$A:$J,8,FALSE)),"")</f>
        <v>1</v>
      </c>
      <c r="G58" s="4" t="str">
        <f>IFERROR(IF(VLOOKUP(G$3&amp;$A58,Southbound!$A:$J,8,FALSE)="","",VLOOKUP(G$3&amp;$A58,Southbound!$A:$J,8,FALSE)),"")</f>
        <v/>
      </c>
      <c r="H58" s="4" t="str">
        <f>IFERROR(IF(VLOOKUP(H$3&amp;$A58,Southbound!$A:$J,8,FALSE)="","",VLOOKUP(H$3&amp;$A58,Southbound!$A:$J,8,FALSE)),"")</f>
        <v/>
      </c>
      <c r="I58" s="17">
        <f t="shared" si="5"/>
        <v>1</v>
      </c>
      <c r="J58" s="4" t="str">
        <f>IFERROR(IF(VLOOKUP(J$3&amp;$A58,Eastbound!$A:$J,8,FALSE)="","",VLOOKUP(J$3&amp;$A58,Eastbound!$A:$J,8,FALSE)),"")</f>
        <v/>
      </c>
      <c r="K58" s="4" t="str">
        <f>IFERROR(IF(VLOOKUP(K$3&amp;$A58,Eastbound!$A:$J,8,FALSE)="","",VLOOKUP(K$3&amp;$A58,Eastbound!$A:$J,8,FALSE)),"")</f>
        <v/>
      </c>
      <c r="L58" s="4" t="str">
        <f>IFERROR(IF(VLOOKUP(L$3&amp;$A58,Eastbound!$A:$J,8,FALSE)="","",VLOOKUP(L$3&amp;$A58,Eastbound!$A:$J,8,FALSE)),"")</f>
        <v/>
      </c>
      <c r="M58" s="17" t="str">
        <f t="shared" si="6"/>
        <v/>
      </c>
      <c r="N58" s="4" t="str">
        <f>IFERROR(IF(VLOOKUP(N$3&amp;$A58,Westbound!$A:$J,8,FALSE)="","",VLOOKUP(N$3&amp;$A58,Westbound!$A:$J,8,FALSE)),"")</f>
        <v/>
      </c>
      <c r="O58" s="4" t="str">
        <f>IFERROR(IF(VLOOKUP(O$3&amp;$A58,Westbound!$A:$J,8,FALSE)="","",VLOOKUP(O$3&amp;$A58,Westbound!$A:$J,8,FALSE)),"")</f>
        <v/>
      </c>
      <c r="P58" s="4" t="str">
        <f>IFERROR(IF(VLOOKUP(P$3&amp;$A58,Westbound!$A:$J,8,FALSE)="","",VLOOKUP(P$3&amp;$A58,Westbound!$A:$J,8,FALSE)),"")</f>
        <v/>
      </c>
      <c r="Q58" s="17" t="str">
        <f t="shared" si="7"/>
        <v/>
      </c>
    </row>
    <row r="59" spans="1:17" x14ac:dyDescent="0.25">
      <c r="A59" s="174" t="s">
        <v>630</v>
      </c>
      <c r="B59" s="4">
        <f>IFERROR(IF(VLOOKUP(B$3&amp;$A59,Northbound!$A:$J,8,FALSE)="","",VLOOKUP(B$3&amp;$A59,Northbound!$A:$J,8,FALSE)),"")</f>
        <v>2</v>
      </c>
      <c r="C59" s="4" t="str">
        <f>IFERROR(IF(VLOOKUP(C$3&amp;$A59,Northbound!$A:$J,8,FALSE)="","",VLOOKUP(C$3&amp;$A59,Northbound!$A:$J,8,FALSE)),"")</f>
        <v/>
      </c>
      <c r="D59" s="4" t="str">
        <f>IFERROR(IF(VLOOKUP(D$3&amp;$A59,Northbound!$A:$J,8,FALSE)="","",VLOOKUP(D$3&amp;$A59,Northbound!$A:$J,8,FALSE)),"")</f>
        <v/>
      </c>
      <c r="E59" s="17">
        <f t="shared" si="4"/>
        <v>2</v>
      </c>
      <c r="F59" s="4">
        <f>IFERROR(IF(VLOOKUP(F$3&amp;$A59,Southbound!$A:$J,8,FALSE)="","",VLOOKUP(F$3&amp;$A59,Southbound!$A:$J,8,FALSE)),"")</f>
        <v>3</v>
      </c>
      <c r="G59" s="4" t="str">
        <f>IFERROR(IF(VLOOKUP(G$3&amp;$A59,Southbound!$A:$J,8,FALSE)="","",VLOOKUP(G$3&amp;$A59,Southbound!$A:$J,8,FALSE)),"")</f>
        <v/>
      </c>
      <c r="H59" s="4" t="str">
        <f>IFERROR(IF(VLOOKUP(H$3&amp;$A59,Southbound!$A:$J,8,FALSE)="","",VLOOKUP(H$3&amp;$A59,Southbound!$A:$J,8,FALSE)),"")</f>
        <v/>
      </c>
      <c r="I59" s="17">
        <f t="shared" si="5"/>
        <v>3</v>
      </c>
      <c r="J59" s="4" t="str">
        <f>IFERROR(IF(VLOOKUP(J$3&amp;$A59,Eastbound!$A:$J,8,FALSE)="","",VLOOKUP(J$3&amp;$A59,Eastbound!$A:$J,8,FALSE)),"")</f>
        <v/>
      </c>
      <c r="K59" s="4" t="str">
        <f>IFERROR(IF(VLOOKUP(K$3&amp;$A59,Eastbound!$A:$J,8,FALSE)="","",VLOOKUP(K$3&amp;$A59,Eastbound!$A:$J,8,FALSE)),"")</f>
        <v/>
      </c>
      <c r="L59" s="4" t="str">
        <f>IFERROR(IF(VLOOKUP(L$3&amp;$A59,Eastbound!$A:$J,8,FALSE)="","",VLOOKUP(L$3&amp;$A59,Eastbound!$A:$J,8,FALSE)),"")</f>
        <v/>
      </c>
      <c r="M59" s="17" t="str">
        <f t="shared" si="6"/>
        <v/>
      </c>
      <c r="N59" s="4" t="str">
        <f>IFERROR(IF(VLOOKUP(N$3&amp;$A59,Westbound!$A:$J,8,FALSE)="","",VLOOKUP(N$3&amp;$A59,Westbound!$A:$J,8,FALSE)),"")</f>
        <v/>
      </c>
      <c r="O59" s="4" t="str">
        <f>IFERROR(IF(VLOOKUP(O$3&amp;$A59,Westbound!$A:$J,8,FALSE)="","",VLOOKUP(O$3&amp;$A59,Westbound!$A:$J,8,FALSE)),"")</f>
        <v/>
      </c>
      <c r="P59" s="4" t="str">
        <f>IFERROR(IF(VLOOKUP(P$3&amp;$A59,Westbound!$A:$J,8,FALSE)="","",VLOOKUP(P$3&amp;$A59,Westbound!$A:$J,8,FALSE)),"")</f>
        <v/>
      </c>
      <c r="Q59" s="17" t="str">
        <f t="shared" si="7"/>
        <v/>
      </c>
    </row>
    <row r="60" spans="1:17" x14ac:dyDescent="0.25">
      <c r="A60" s="174" t="s">
        <v>631</v>
      </c>
      <c r="B60" s="4">
        <f>IFERROR(IF(VLOOKUP(B$3&amp;$A60,Northbound!$A:$J,8,FALSE)="","",VLOOKUP(B$3&amp;$A60,Northbound!$A:$J,8,FALSE)),"")</f>
        <v>4</v>
      </c>
      <c r="C60" s="4" t="str">
        <f>IFERROR(IF(VLOOKUP(C$3&amp;$A60,Northbound!$A:$J,8,FALSE)="","",VLOOKUP(C$3&amp;$A60,Northbound!$A:$J,8,FALSE)),"")</f>
        <v/>
      </c>
      <c r="D60" s="4" t="str">
        <f>IFERROR(IF(VLOOKUP(D$3&amp;$A60,Northbound!$A:$J,8,FALSE)="","",VLOOKUP(D$3&amp;$A60,Northbound!$A:$J,8,FALSE)),"")</f>
        <v/>
      </c>
      <c r="E60" s="17">
        <f t="shared" si="4"/>
        <v>4</v>
      </c>
      <c r="F60" s="4">
        <f>IFERROR(IF(VLOOKUP(F$3&amp;$A60,Southbound!$A:$J,8,FALSE)="","",VLOOKUP(F$3&amp;$A60,Southbound!$A:$J,8,FALSE)),"")</f>
        <v>2</v>
      </c>
      <c r="G60" s="4" t="str">
        <f>IFERROR(IF(VLOOKUP(G$3&amp;$A60,Southbound!$A:$J,8,FALSE)="","",VLOOKUP(G$3&amp;$A60,Southbound!$A:$J,8,FALSE)),"")</f>
        <v/>
      </c>
      <c r="H60" s="4" t="str">
        <f>IFERROR(IF(VLOOKUP(H$3&amp;$A60,Southbound!$A:$J,8,FALSE)="","",VLOOKUP(H$3&amp;$A60,Southbound!$A:$J,8,FALSE)),"")</f>
        <v/>
      </c>
      <c r="I60" s="17">
        <f t="shared" si="5"/>
        <v>2</v>
      </c>
      <c r="J60" s="4" t="str">
        <f>IFERROR(IF(VLOOKUP(J$3&amp;$A60,Eastbound!$A:$J,8,FALSE)="","",VLOOKUP(J$3&amp;$A60,Eastbound!$A:$J,8,FALSE)),"")</f>
        <v/>
      </c>
      <c r="K60" s="4" t="str">
        <f>IFERROR(IF(VLOOKUP(K$3&amp;$A60,Eastbound!$A:$J,8,FALSE)="","",VLOOKUP(K$3&amp;$A60,Eastbound!$A:$J,8,FALSE)),"")</f>
        <v/>
      </c>
      <c r="L60" s="4" t="str">
        <f>IFERROR(IF(VLOOKUP(L$3&amp;$A60,Eastbound!$A:$J,8,FALSE)="","",VLOOKUP(L$3&amp;$A60,Eastbound!$A:$J,8,FALSE)),"")</f>
        <v/>
      </c>
      <c r="M60" s="17" t="str">
        <f t="shared" si="6"/>
        <v/>
      </c>
      <c r="N60" s="4" t="str">
        <f>IFERROR(IF(VLOOKUP(N$3&amp;$A60,Westbound!$A:$J,8,FALSE)="","",VLOOKUP(N$3&amp;$A60,Westbound!$A:$J,8,FALSE)),"")</f>
        <v/>
      </c>
      <c r="O60" s="4" t="str">
        <f>IFERROR(IF(VLOOKUP(O$3&amp;$A60,Westbound!$A:$J,8,FALSE)="","",VLOOKUP(O$3&amp;$A60,Westbound!$A:$J,8,FALSE)),"")</f>
        <v/>
      </c>
      <c r="P60" s="4" t="str">
        <f>IFERROR(IF(VLOOKUP(P$3&amp;$A60,Westbound!$A:$J,8,FALSE)="","",VLOOKUP(P$3&amp;$A60,Westbound!$A:$J,8,FALSE)),"")</f>
        <v/>
      </c>
      <c r="Q60" s="17" t="str">
        <f t="shared" si="7"/>
        <v/>
      </c>
    </row>
    <row r="61" spans="1:17" x14ac:dyDescent="0.25">
      <c r="A61" s="174" t="s">
        <v>632</v>
      </c>
      <c r="B61" s="4">
        <f>IFERROR(IF(VLOOKUP(B$3&amp;$A61,Northbound!$A:$J,8,FALSE)="","",VLOOKUP(B$3&amp;$A61,Northbound!$A:$J,8,FALSE)),"")</f>
        <v>3</v>
      </c>
      <c r="C61" s="4" t="str">
        <f>IFERROR(IF(VLOOKUP(C$3&amp;$A61,Northbound!$A:$J,8,FALSE)="","",VLOOKUP(C$3&amp;$A61,Northbound!$A:$J,8,FALSE)),"")</f>
        <v/>
      </c>
      <c r="D61" s="4" t="str">
        <f>IFERROR(IF(VLOOKUP(D$3&amp;$A61,Northbound!$A:$J,8,FALSE)="","",VLOOKUP(D$3&amp;$A61,Northbound!$A:$J,8,FALSE)),"")</f>
        <v/>
      </c>
      <c r="E61" s="17">
        <f t="shared" si="4"/>
        <v>3</v>
      </c>
      <c r="F61" s="4">
        <f>IFERROR(IF(VLOOKUP(F$3&amp;$A61,Southbound!$A:$J,8,FALSE)="","",VLOOKUP(F$3&amp;$A61,Southbound!$A:$J,8,FALSE)),"")</f>
        <v>3</v>
      </c>
      <c r="G61" s="4" t="str">
        <f>IFERROR(IF(VLOOKUP(G$3&amp;$A61,Southbound!$A:$J,8,FALSE)="","",VLOOKUP(G$3&amp;$A61,Southbound!$A:$J,8,FALSE)),"")</f>
        <v/>
      </c>
      <c r="H61" s="4" t="str">
        <f>IFERROR(IF(VLOOKUP(H$3&amp;$A61,Southbound!$A:$J,8,FALSE)="","",VLOOKUP(H$3&amp;$A61,Southbound!$A:$J,8,FALSE)),"")</f>
        <v/>
      </c>
      <c r="I61" s="17">
        <f t="shared" si="5"/>
        <v>3</v>
      </c>
      <c r="J61" s="4" t="str">
        <f>IFERROR(IF(VLOOKUP(J$3&amp;$A61,Eastbound!$A:$J,8,FALSE)="","",VLOOKUP(J$3&amp;$A61,Eastbound!$A:$J,8,FALSE)),"")</f>
        <v/>
      </c>
      <c r="K61" s="4" t="str">
        <f>IFERROR(IF(VLOOKUP(K$3&amp;$A61,Eastbound!$A:$J,8,FALSE)="","",VLOOKUP(K$3&amp;$A61,Eastbound!$A:$J,8,FALSE)),"")</f>
        <v/>
      </c>
      <c r="L61" s="4" t="str">
        <f>IFERROR(IF(VLOOKUP(L$3&amp;$A61,Eastbound!$A:$J,8,FALSE)="","",VLOOKUP(L$3&amp;$A61,Eastbound!$A:$J,8,FALSE)),"")</f>
        <v/>
      </c>
      <c r="M61" s="17" t="str">
        <f t="shared" si="6"/>
        <v/>
      </c>
      <c r="N61" s="4" t="str">
        <f>IFERROR(IF(VLOOKUP(N$3&amp;$A61,Westbound!$A:$J,8,FALSE)="","",VLOOKUP(N$3&amp;$A61,Westbound!$A:$J,8,FALSE)),"")</f>
        <v/>
      </c>
      <c r="O61" s="4" t="str">
        <f>IFERROR(IF(VLOOKUP(O$3&amp;$A61,Westbound!$A:$J,8,FALSE)="","",VLOOKUP(O$3&amp;$A61,Westbound!$A:$J,8,FALSE)),"")</f>
        <v/>
      </c>
      <c r="P61" s="4" t="str">
        <f>IFERROR(IF(VLOOKUP(P$3&amp;$A61,Westbound!$A:$J,8,FALSE)="","",VLOOKUP(P$3&amp;$A61,Westbound!$A:$J,8,FALSE)),"")</f>
        <v/>
      </c>
      <c r="Q61" s="17" t="str">
        <f t="shared" si="7"/>
        <v/>
      </c>
    </row>
    <row r="62" spans="1:17" x14ac:dyDescent="0.25">
      <c r="A62" s="174" t="s">
        <v>633</v>
      </c>
      <c r="B62" s="4">
        <f>IFERROR(IF(VLOOKUP(B$3&amp;$A62,Northbound!$A:$J,8,FALSE)="","",VLOOKUP(B$3&amp;$A62,Northbound!$A:$J,8,FALSE)),"")</f>
        <v>6</v>
      </c>
      <c r="C62" s="4" t="str">
        <f>IFERROR(IF(VLOOKUP(C$3&amp;$A62,Northbound!$A:$J,8,FALSE)="","",VLOOKUP(C$3&amp;$A62,Northbound!$A:$J,8,FALSE)),"")</f>
        <v/>
      </c>
      <c r="D62" s="4" t="str">
        <f>IFERROR(IF(VLOOKUP(D$3&amp;$A62,Northbound!$A:$J,8,FALSE)="","",VLOOKUP(D$3&amp;$A62,Northbound!$A:$J,8,FALSE)),"")</f>
        <v/>
      </c>
      <c r="E62" s="17">
        <f t="shared" si="4"/>
        <v>6</v>
      </c>
      <c r="F62" s="4">
        <f>IFERROR(IF(VLOOKUP(F$3&amp;$A62,Southbound!$A:$J,8,FALSE)="","",VLOOKUP(F$3&amp;$A62,Southbound!$A:$J,8,FALSE)),"")</f>
        <v>4</v>
      </c>
      <c r="G62" s="4" t="str">
        <f>IFERROR(IF(VLOOKUP(G$3&amp;$A62,Southbound!$A:$J,8,FALSE)="","",VLOOKUP(G$3&amp;$A62,Southbound!$A:$J,8,FALSE)),"")</f>
        <v/>
      </c>
      <c r="H62" s="4" t="str">
        <f>IFERROR(IF(VLOOKUP(H$3&amp;$A62,Southbound!$A:$J,8,FALSE)="","",VLOOKUP(H$3&amp;$A62,Southbound!$A:$J,8,FALSE)),"")</f>
        <v/>
      </c>
      <c r="I62" s="17">
        <f t="shared" si="5"/>
        <v>4</v>
      </c>
      <c r="J62" s="4" t="str">
        <f>IFERROR(IF(VLOOKUP(J$3&amp;$A62,Eastbound!$A:$J,8,FALSE)="","",VLOOKUP(J$3&amp;$A62,Eastbound!$A:$J,8,FALSE)),"")</f>
        <v/>
      </c>
      <c r="K62" s="4" t="str">
        <f>IFERROR(IF(VLOOKUP(K$3&amp;$A62,Eastbound!$A:$J,8,FALSE)="","",VLOOKUP(K$3&amp;$A62,Eastbound!$A:$J,8,FALSE)),"")</f>
        <v/>
      </c>
      <c r="L62" s="4" t="str">
        <f>IFERROR(IF(VLOOKUP(L$3&amp;$A62,Eastbound!$A:$J,8,FALSE)="","",VLOOKUP(L$3&amp;$A62,Eastbound!$A:$J,8,FALSE)),"")</f>
        <v/>
      </c>
      <c r="M62" s="17" t="str">
        <f t="shared" si="6"/>
        <v/>
      </c>
      <c r="N62" s="4" t="str">
        <f>IFERROR(IF(VLOOKUP(N$3&amp;$A62,Westbound!$A:$J,8,FALSE)="","",VLOOKUP(N$3&amp;$A62,Westbound!$A:$J,8,FALSE)),"")</f>
        <v/>
      </c>
      <c r="O62" s="4" t="str">
        <f>IFERROR(IF(VLOOKUP(O$3&amp;$A62,Westbound!$A:$J,8,FALSE)="","",VLOOKUP(O$3&amp;$A62,Westbound!$A:$J,8,FALSE)),"")</f>
        <v/>
      </c>
      <c r="P62" s="4" t="str">
        <f>IFERROR(IF(VLOOKUP(P$3&amp;$A62,Westbound!$A:$J,8,FALSE)="","",VLOOKUP(P$3&amp;$A62,Westbound!$A:$J,8,FALSE)),"")</f>
        <v/>
      </c>
      <c r="Q62" s="17" t="str">
        <f t="shared" si="7"/>
        <v/>
      </c>
    </row>
    <row r="63" spans="1:17" x14ac:dyDescent="0.25">
      <c r="A63" s="174" t="s">
        <v>634</v>
      </c>
      <c r="B63" s="4">
        <f>IFERROR(IF(VLOOKUP(B$3&amp;$A63,Northbound!$A:$J,8,FALSE)="","",VLOOKUP(B$3&amp;$A63,Northbound!$A:$J,8,FALSE)),"")</f>
        <v>7</v>
      </c>
      <c r="C63" s="4" t="str">
        <f>IFERROR(IF(VLOOKUP(C$3&amp;$A63,Northbound!$A:$J,8,FALSE)="","",VLOOKUP(C$3&amp;$A63,Northbound!$A:$J,8,FALSE)),"")</f>
        <v/>
      </c>
      <c r="D63" s="4" t="str">
        <f>IFERROR(IF(VLOOKUP(D$3&amp;$A63,Northbound!$A:$J,8,FALSE)="","",VLOOKUP(D$3&amp;$A63,Northbound!$A:$J,8,FALSE)),"")</f>
        <v/>
      </c>
      <c r="E63" s="17">
        <f t="shared" si="4"/>
        <v>7</v>
      </c>
      <c r="F63" s="4">
        <f>IFERROR(IF(VLOOKUP(F$3&amp;$A63,Southbound!$A:$J,8,FALSE)="","",VLOOKUP(F$3&amp;$A63,Southbound!$A:$J,8,FALSE)),"")</f>
        <v>7</v>
      </c>
      <c r="G63" s="4" t="str">
        <f>IFERROR(IF(VLOOKUP(G$3&amp;$A63,Southbound!$A:$J,8,FALSE)="","",VLOOKUP(G$3&amp;$A63,Southbound!$A:$J,8,FALSE)),"")</f>
        <v/>
      </c>
      <c r="H63" s="4" t="str">
        <f>IFERROR(IF(VLOOKUP(H$3&amp;$A63,Southbound!$A:$J,8,FALSE)="","",VLOOKUP(H$3&amp;$A63,Southbound!$A:$J,8,FALSE)),"")</f>
        <v/>
      </c>
      <c r="I63" s="17">
        <f t="shared" si="5"/>
        <v>7</v>
      </c>
      <c r="J63" s="4" t="str">
        <f>IFERROR(IF(VLOOKUP(J$3&amp;$A63,Eastbound!$A:$J,8,FALSE)="","",VLOOKUP(J$3&amp;$A63,Eastbound!$A:$J,8,FALSE)),"")</f>
        <v/>
      </c>
      <c r="K63" s="4" t="str">
        <f>IFERROR(IF(VLOOKUP(K$3&amp;$A63,Eastbound!$A:$J,8,FALSE)="","",VLOOKUP(K$3&amp;$A63,Eastbound!$A:$J,8,FALSE)),"")</f>
        <v/>
      </c>
      <c r="L63" s="4" t="str">
        <f>IFERROR(IF(VLOOKUP(L$3&amp;$A63,Eastbound!$A:$J,8,FALSE)="","",VLOOKUP(L$3&amp;$A63,Eastbound!$A:$J,8,FALSE)),"")</f>
        <v/>
      </c>
      <c r="M63" s="17" t="str">
        <f t="shared" si="6"/>
        <v/>
      </c>
      <c r="N63" s="4" t="str">
        <f>IFERROR(IF(VLOOKUP(N$3&amp;$A63,Westbound!$A:$J,8,FALSE)="","",VLOOKUP(N$3&amp;$A63,Westbound!$A:$J,8,FALSE)),"")</f>
        <v/>
      </c>
      <c r="O63" s="4" t="str">
        <f>IFERROR(IF(VLOOKUP(O$3&amp;$A63,Westbound!$A:$J,8,FALSE)="","",VLOOKUP(O$3&amp;$A63,Westbound!$A:$J,8,FALSE)),"")</f>
        <v/>
      </c>
      <c r="P63" s="4" t="str">
        <f>IFERROR(IF(VLOOKUP(P$3&amp;$A63,Westbound!$A:$J,8,FALSE)="","",VLOOKUP(P$3&amp;$A63,Westbound!$A:$J,8,FALSE)),"")</f>
        <v/>
      </c>
      <c r="Q63" s="17" t="str">
        <f t="shared" si="7"/>
        <v/>
      </c>
    </row>
    <row r="64" spans="1:17" x14ac:dyDescent="0.25">
      <c r="A64" s="174" t="s">
        <v>635</v>
      </c>
      <c r="B64" s="4">
        <f>IFERROR(IF(VLOOKUP(B$3&amp;$A64,Northbound!$A:$J,8,FALSE)="","",VLOOKUP(B$3&amp;$A64,Northbound!$A:$J,8,FALSE)),"")</f>
        <v>12</v>
      </c>
      <c r="C64" s="4" t="str">
        <f>IFERROR(IF(VLOOKUP(C$3&amp;$A64,Northbound!$A:$J,8,FALSE)="","",VLOOKUP(C$3&amp;$A64,Northbound!$A:$J,8,FALSE)),"")</f>
        <v/>
      </c>
      <c r="D64" s="4" t="str">
        <f>IFERROR(IF(VLOOKUP(D$3&amp;$A64,Northbound!$A:$J,8,FALSE)="","",VLOOKUP(D$3&amp;$A64,Northbound!$A:$J,8,FALSE)),"")</f>
        <v/>
      </c>
      <c r="E64" s="17">
        <f t="shared" si="4"/>
        <v>12</v>
      </c>
      <c r="F64" s="4">
        <f>IFERROR(IF(VLOOKUP(F$3&amp;$A64,Southbound!$A:$J,8,FALSE)="","",VLOOKUP(F$3&amp;$A64,Southbound!$A:$J,8,FALSE)),"")</f>
        <v>4</v>
      </c>
      <c r="G64" s="4" t="str">
        <f>IFERROR(IF(VLOOKUP(G$3&amp;$A64,Southbound!$A:$J,8,FALSE)="","",VLOOKUP(G$3&amp;$A64,Southbound!$A:$J,8,FALSE)),"")</f>
        <v/>
      </c>
      <c r="H64" s="4" t="str">
        <f>IFERROR(IF(VLOOKUP(H$3&amp;$A64,Southbound!$A:$J,8,FALSE)="","",VLOOKUP(H$3&amp;$A64,Southbound!$A:$J,8,FALSE)),"")</f>
        <v/>
      </c>
      <c r="I64" s="17">
        <f t="shared" si="5"/>
        <v>4</v>
      </c>
      <c r="J64" s="4" t="str">
        <f>IFERROR(IF(VLOOKUP(J$3&amp;$A64,Eastbound!$A:$J,8,FALSE)="","",VLOOKUP(J$3&amp;$A64,Eastbound!$A:$J,8,FALSE)),"")</f>
        <v/>
      </c>
      <c r="K64" s="4" t="str">
        <f>IFERROR(IF(VLOOKUP(K$3&amp;$A64,Eastbound!$A:$J,8,FALSE)="","",VLOOKUP(K$3&amp;$A64,Eastbound!$A:$J,8,FALSE)),"")</f>
        <v/>
      </c>
      <c r="L64" s="4" t="str">
        <f>IFERROR(IF(VLOOKUP(L$3&amp;$A64,Eastbound!$A:$J,8,FALSE)="","",VLOOKUP(L$3&amp;$A64,Eastbound!$A:$J,8,FALSE)),"")</f>
        <v/>
      </c>
      <c r="M64" s="17" t="str">
        <f t="shared" si="6"/>
        <v/>
      </c>
      <c r="N64" s="4" t="str">
        <f>IFERROR(IF(VLOOKUP(N$3&amp;$A64,Westbound!$A:$J,8,FALSE)="","",VLOOKUP(N$3&amp;$A64,Westbound!$A:$J,8,FALSE)),"")</f>
        <v/>
      </c>
      <c r="O64" s="4" t="str">
        <f>IFERROR(IF(VLOOKUP(O$3&amp;$A64,Westbound!$A:$J,8,FALSE)="","",VLOOKUP(O$3&amp;$A64,Westbound!$A:$J,8,FALSE)),"")</f>
        <v/>
      </c>
      <c r="P64" s="4" t="str">
        <f>IFERROR(IF(VLOOKUP(P$3&amp;$A64,Westbound!$A:$J,8,FALSE)="","",VLOOKUP(P$3&amp;$A64,Westbound!$A:$J,8,FALSE)),"")</f>
        <v/>
      </c>
      <c r="Q64" s="17" t="str">
        <f t="shared" si="7"/>
        <v/>
      </c>
    </row>
    <row r="65" spans="1:17" x14ac:dyDescent="0.25">
      <c r="A65" s="174" t="s">
        <v>636</v>
      </c>
      <c r="B65" s="4">
        <f>IFERROR(IF(VLOOKUP(B$3&amp;$A65,Northbound!$A:$J,8,FALSE)="","",VLOOKUP(B$3&amp;$A65,Northbound!$A:$J,8,FALSE)),"")</f>
        <v>7</v>
      </c>
      <c r="C65" s="4" t="str">
        <f>IFERROR(IF(VLOOKUP(C$3&amp;$A65,Northbound!$A:$J,8,FALSE)="","",VLOOKUP(C$3&amp;$A65,Northbound!$A:$J,8,FALSE)),"")</f>
        <v/>
      </c>
      <c r="D65" s="4" t="str">
        <f>IFERROR(IF(VLOOKUP(D$3&amp;$A65,Northbound!$A:$J,8,FALSE)="","",VLOOKUP(D$3&amp;$A65,Northbound!$A:$J,8,FALSE)),"")</f>
        <v/>
      </c>
      <c r="E65" s="17">
        <f t="shared" si="4"/>
        <v>7</v>
      </c>
      <c r="F65" s="4">
        <f>IFERROR(IF(VLOOKUP(F$3&amp;$A65,Southbound!$A:$J,8,FALSE)="","",VLOOKUP(F$3&amp;$A65,Southbound!$A:$J,8,FALSE)),"")</f>
        <v>3</v>
      </c>
      <c r="G65" s="4" t="str">
        <f>IFERROR(IF(VLOOKUP(G$3&amp;$A65,Southbound!$A:$J,8,FALSE)="","",VLOOKUP(G$3&amp;$A65,Southbound!$A:$J,8,FALSE)),"")</f>
        <v/>
      </c>
      <c r="H65" s="4" t="str">
        <f>IFERROR(IF(VLOOKUP(H$3&amp;$A65,Southbound!$A:$J,8,FALSE)="","",VLOOKUP(H$3&amp;$A65,Southbound!$A:$J,8,FALSE)),"")</f>
        <v/>
      </c>
      <c r="I65" s="17">
        <f t="shared" si="5"/>
        <v>3</v>
      </c>
      <c r="J65" s="4" t="str">
        <f>IFERROR(IF(VLOOKUP(J$3&amp;$A65,Eastbound!$A:$J,8,FALSE)="","",VLOOKUP(J$3&amp;$A65,Eastbound!$A:$J,8,FALSE)),"")</f>
        <v/>
      </c>
      <c r="K65" s="4" t="str">
        <f>IFERROR(IF(VLOOKUP(K$3&amp;$A65,Eastbound!$A:$J,8,FALSE)="","",VLOOKUP(K$3&amp;$A65,Eastbound!$A:$J,8,FALSE)),"")</f>
        <v/>
      </c>
      <c r="L65" s="4" t="str">
        <f>IFERROR(IF(VLOOKUP(L$3&amp;$A65,Eastbound!$A:$J,8,FALSE)="","",VLOOKUP(L$3&amp;$A65,Eastbound!$A:$J,8,FALSE)),"")</f>
        <v/>
      </c>
      <c r="M65" s="17" t="str">
        <f t="shared" si="6"/>
        <v/>
      </c>
      <c r="N65" s="4" t="str">
        <f>IFERROR(IF(VLOOKUP(N$3&amp;$A65,Westbound!$A:$J,8,FALSE)="","",VLOOKUP(N$3&amp;$A65,Westbound!$A:$J,8,FALSE)),"")</f>
        <v/>
      </c>
      <c r="O65" s="4" t="str">
        <f>IFERROR(IF(VLOOKUP(O$3&amp;$A65,Westbound!$A:$J,8,FALSE)="","",VLOOKUP(O$3&amp;$A65,Westbound!$A:$J,8,FALSE)),"")</f>
        <v/>
      </c>
      <c r="P65" s="4" t="str">
        <f>IFERROR(IF(VLOOKUP(P$3&amp;$A65,Westbound!$A:$J,8,FALSE)="","",VLOOKUP(P$3&amp;$A65,Westbound!$A:$J,8,FALSE)),"")</f>
        <v/>
      </c>
      <c r="Q65" s="17" t="str">
        <f t="shared" si="7"/>
        <v/>
      </c>
    </row>
    <row r="66" spans="1:17" x14ac:dyDescent="0.25">
      <c r="A66" s="174" t="s">
        <v>637</v>
      </c>
      <c r="B66" s="4">
        <f>IFERROR(IF(VLOOKUP(B$3&amp;$A66,Northbound!$A:$J,8,FALSE)="","",VLOOKUP(B$3&amp;$A66,Northbound!$A:$J,8,FALSE)),"")</f>
        <v>8</v>
      </c>
      <c r="C66" s="4" t="str">
        <f>IFERROR(IF(VLOOKUP(C$3&amp;$A66,Northbound!$A:$J,8,FALSE)="","",VLOOKUP(C$3&amp;$A66,Northbound!$A:$J,8,FALSE)),"")</f>
        <v/>
      </c>
      <c r="D66" s="4" t="str">
        <f>IFERROR(IF(VLOOKUP(D$3&amp;$A66,Northbound!$A:$J,8,FALSE)="","",VLOOKUP(D$3&amp;$A66,Northbound!$A:$J,8,FALSE)),"")</f>
        <v/>
      </c>
      <c r="E66" s="17">
        <f t="shared" si="4"/>
        <v>8</v>
      </c>
      <c r="F66" s="4">
        <f>IFERROR(IF(VLOOKUP(F$3&amp;$A66,Southbound!$A:$J,8,FALSE)="","",VLOOKUP(F$3&amp;$A66,Southbound!$A:$J,8,FALSE)),"")</f>
        <v>5</v>
      </c>
      <c r="G66" s="4" t="str">
        <f>IFERROR(IF(VLOOKUP(G$3&amp;$A66,Southbound!$A:$J,8,FALSE)="","",VLOOKUP(G$3&amp;$A66,Southbound!$A:$J,8,FALSE)),"")</f>
        <v/>
      </c>
      <c r="H66" s="4" t="str">
        <f>IFERROR(IF(VLOOKUP(H$3&amp;$A66,Southbound!$A:$J,8,FALSE)="","",VLOOKUP(H$3&amp;$A66,Southbound!$A:$J,8,FALSE)),"")</f>
        <v/>
      </c>
      <c r="I66" s="17">
        <f t="shared" si="5"/>
        <v>5</v>
      </c>
      <c r="J66" s="4" t="str">
        <f>IFERROR(IF(VLOOKUP(J$3&amp;$A66,Eastbound!$A:$J,8,FALSE)="","",VLOOKUP(J$3&amp;$A66,Eastbound!$A:$J,8,FALSE)),"")</f>
        <v/>
      </c>
      <c r="K66" s="4" t="str">
        <f>IFERROR(IF(VLOOKUP(K$3&amp;$A66,Eastbound!$A:$J,8,FALSE)="","",VLOOKUP(K$3&amp;$A66,Eastbound!$A:$J,8,FALSE)),"")</f>
        <v/>
      </c>
      <c r="L66" s="4" t="str">
        <f>IFERROR(IF(VLOOKUP(L$3&amp;$A66,Eastbound!$A:$J,8,FALSE)="","",VLOOKUP(L$3&amp;$A66,Eastbound!$A:$J,8,FALSE)),"")</f>
        <v/>
      </c>
      <c r="M66" s="17" t="str">
        <f t="shared" si="6"/>
        <v/>
      </c>
      <c r="N66" s="4" t="str">
        <f>IFERROR(IF(VLOOKUP(N$3&amp;$A66,Westbound!$A:$J,8,FALSE)="","",VLOOKUP(N$3&amp;$A66,Westbound!$A:$J,8,FALSE)),"")</f>
        <v/>
      </c>
      <c r="O66" s="4" t="str">
        <f>IFERROR(IF(VLOOKUP(O$3&amp;$A66,Westbound!$A:$J,8,FALSE)="","",VLOOKUP(O$3&amp;$A66,Westbound!$A:$J,8,FALSE)),"")</f>
        <v/>
      </c>
      <c r="P66" s="4" t="str">
        <f>IFERROR(IF(VLOOKUP(P$3&amp;$A66,Westbound!$A:$J,8,FALSE)="","",VLOOKUP(P$3&amp;$A66,Westbound!$A:$J,8,FALSE)),"")</f>
        <v/>
      </c>
      <c r="Q66" s="17" t="str">
        <f t="shared" si="7"/>
        <v/>
      </c>
    </row>
    <row r="67" spans="1:17" x14ac:dyDescent="0.25">
      <c r="A67" s="174" t="s">
        <v>638</v>
      </c>
      <c r="B67" s="4">
        <f>IFERROR(IF(VLOOKUP(B$3&amp;$A67,Northbound!$A:$J,8,FALSE)="","",VLOOKUP(B$3&amp;$A67,Northbound!$A:$J,8,FALSE)),"")</f>
        <v>23</v>
      </c>
      <c r="C67" s="4" t="str">
        <f>IFERROR(IF(VLOOKUP(C$3&amp;$A67,Northbound!$A:$J,8,FALSE)="","",VLOOKUP(C$3&amp;$A67,Northbound!$A:$J,8,FALSE)),"")</f>
        <v/>
      </c>
      <c r="D67" s="4" t="str">
        <f>IFERROR(IF(VLOOKUP(D$3&amp;$A67,Northbound!$A:$J,8,FALSE)="","",VLOOKUP(D$3&amp;$A67,Northbound!$A:$J,8,FALSE)),"")</f>
        <v/>
      </c>
      <c r="E67" s="17">
        <f t="shared" si="4"/>
        <v>23</v>
      </c>
      <c r="F67" s="4">
        <f>IFERROR(IF(VLOOKUP(F$3&amp;$A67,Southbound!$A:$J,8,FALSE)="","",VLOOKUP(F$3&amp;$A67,Southbound!$A:$J,8,FALSE)),"")</f>
        <v>9</v>
      </c>
      <c r="G67" s="4" t="str">
        <f>IFERROR(IF(VLOOKUP(G$3&amp;$A67,Southbound!$A:$J,8,FALSE)="","",VLOOKUP(G$3&amp;$A67,Southbound!$A:$J,8,FALSE)),"")</f>
        <v/>
      </c>
      <c r="H67" s="4" t="str">
        <f>IFERROR(IF(VLOOKUP(H$3&amp;$A67,Southbound!$A:$J,8,FALSE)="","",VLOOKUP(H$3&amp;$A67,Southbound!$A:$J,8,FALSE)),"")</f>
        <v/>
      </c>
      <c r="I67" s="17">
        <f t="shared" si="5"/>
        <v>9</v>
      </c>
      <c r="J67" s="4" t="str">
        <f>IFERROR(IF(VLOOKUP(J$3&amp;$A67,Eastbound!$A:$J,8,FALSE)="","",VLOOKUP(J$3&amp;$A67,Eastbound!$A:$J,8,FALSE)),"")</f>
        <v/>
      </c>
      <c r="K67" s="4" t="str">
        <f>IFERROR(IF(VLOOKUP(K$3&amp;$A67,Eastbound!$A:$J,8,FALSE)="","",VLOOKUP(K$3&amp;$A67,Eastbound!$A:$J,8,FALSE)),"")</f>
        <v/>
      </c>
      <c r="L67" s="4" t="str">
        <f>IFERROR(IF(VLOOKUP(L$3&amp;$A67,Eastbound!$A:$J,8,FALSE)="","",VLOOKUP(L$3&amp;$A67,Eastbound!$A:$J,8,FALSE)),"")</f>
        <v/>
      </c>
      <c r="M67" s="17" t="str">
        <f t="shared" si="6"/>
        <v/>
      </c>
      <c r="N67" s="4" t="str">
        <f>IFERROR(IF(VLOOKUP(N$3&amp;$A67,Westbound!$A:$J,8,FALSE)="","",VLOOKUP(N$3&amp;$A67,Westbound!$A:$J,8,FALSE)),"")</f>
        <v/>
      </c>
      <c r="O67" s="4" t="str">
        <f>IFERROR(IF(VLOOKUP(O$3&amp;$A67,Westbound!$A:$J,8,FALSE)="","",VLOOKUP(O$3&amp;$A67,Westbound!$A:$J,8,FALSE)),"")</f>
        <v/>
      </c>
      <c r="P67" s="4" t="str">
        <f>IFERROR(IF(VLOOKUP(P$3&amp;$A67,Westbound!$A:$J,8,FALSE)="","",VLOOKUP(P$3&amp;$A67,Westbound!$A:$J,8,FALSE)),"")</f>
        <v/>
      </c>
      <c r="Q67" s="17" t="str">
        <f t="shared" si="7"/>
        <v/>
      </c>
    </row>
    <row r="68" spans="1:17" x14ac:dyDescent="0.25">
      <c r="A68" s="174" t="s">
        <v>639</v>
      </c>
      <c r="B68" s="4">
        <f>IFERROR(IF(VLOOKUP(B$3&amp;$A68,Northbound!$A:$J,8,FALSE)="","",VLOOKUP(B$3&amp;$A68,Northbound!$A:$J,8,FALSE)),"")</f>
        <v>25</v>
      </c>
      <c r="C68" s="4" t="str">
        <f>IFERROR(IF(VLOOKUP(C$3&amp;$A68,Northbound!$A:$J,8,FALSE)="","",VLOOKUP(C$3&amp;$A68,Northbound!$A:$J,8,FALSE)),"")</f>
        <v/>
      </c>
      <c r="D68" s="4" t="str">
        <f>IFERROR(IF(VLOOKUP(D$3&amp;$A68,Northbound!$A:$J,8,FALSE)="","",VLOOKUP(D$3&amp;$A68,Northbound!$A:$J,8,FALSE)),"")</f>
        <v/>
      </c>
      <c r="E68" s="17">
        <f t="shared" si="4"/>
        <v>25</v>
      </c>
      <c r="F68" s="4">
        <f>IFERROR(IF(VLOOKUP(F$3&amp;$A68,Southbound!$A:$J,8,FALSE)="","",VLOOKUP(F$3&amp;$A68,Southbound!$A:$J,8,FALSE)),"")</f>
        <v>4</v>
      </c>
      <c r="G68" s="4" t="str">
        <f>IFERROR(IF(VLOOKUP(G$3&amp;$A68,Southbound!$A:$J,8,FALSE)="","",VLOOKUP(G$3&amp;$A68,Southbound!$A:$J,8,FALSE)),"")</f>
        <v/>
      </c>
      <c r="H68" s="4" t="str">
        <f>IFERROR(IF(VLOOKUP(H$3&amp;$A68,Southbound!$A:$J,8,FALSE)="","",VLOOKUP(H$3&amp;$A68,Southbound!$A:$J,8,FALSE)),"")</f>
        <v/>
      </c>
      <c r="I68" s="17">
        <f t="shared" si="5"/>
        <v>4</v>
      </c>
      <c r="J68" s="4" t="str">
        <f>IFERROR(IF(VLOOKUP(J$3&amp;$A68,Eastbound!$A:$J,8,FALSE)="","",VLOOKUP(J$3&amp;$A68,Eastbound!$A:$J,8,FALSE)),"")</f>
        <v/>
      </c>
      <c r="K68" s="4" t="str">
        <f>IFERROR(IF(VLOOKUP(K$3&amp;$A68,Eastbound!$A:$J,8,FALSE)="","",VLOOKUP(K$3&amp;$A68,Eastbound!$A:$J,8,FALSE)),"")</f>
        <v/>
      </c>
      <c r="L68" s="4" t="str">
        <f>IFERROR(IF(VLOOKUP(L$3&amp;$A68,Eastbound!$A:$J,8,FALSE)="","",VLOOKUP(L$3&amp;$A68,Eastbound!$A:$J,8,FALSE)),"")</f>
        <v/>
      </c>
      <c r="M68" s="17" t="str">
        <f t="shared" si="6"/>
        <v/>
      </c>
      <c r="N68" s="4" t="str">
        <f>IFERROR(IF(VLOOKUP(N$3&amp;$A68,Westbound!$A:$J,8,FALSE)="","",VLOOKUP(N$3&amp;$A68,Westbound!$A:$J,8,FALSE)),"")</f>
        <v/>
      </c>
      <c r="O68" s="4" t="str">
        <f>IFERROR(IF(VLOOKUP(O$3&amp;$A68,Westbound!$A:$J,8,FALSE)="","",VLOOKUP(O$3&amp;$A68,Westbound!$A:$J,8,FALSE)),"")</f>
        <v/>
      </c>
      <c r="P68" s="4" t="str">
        <f>IFERROR(IF(VLOOKUP(P$3&amp;$A68,Westbound!$A:$J,8,FALSE)="","",VLOOKUP(P$3&amp;$A68,Westbound!$A:$J,8,FALSE)),"")</f>
        <v/>
      </c>
      <c r="Q68" s="17" t="str">
        <f t="shared" si="7"/>
        <v/>
      </c>
    </row>
    <row r="69" spans="1:17" x14ac:dyDescent="0.25">
      <c r="A69" s="174" t="s">
        <v>640</v>
      </c>
      <c r="B69" s="4">
        <f>IFERROR(IF(VLOOKUP(B$3&amp;$A69,Northbound!$A:$J,8,FALSE)="","",VLOOKUP(B$3&amp;$A69,Northbound!$A:$J,8,FALSE)),"")</f>
        <v>31</v>
      </c>
      <c r="C69" s="4" t="str">
        <f>IFERROR(IF(VLOOKUP(C$3&amp;$A69,Northbound!$A:$J,8,FALSE)="","",VLOOKUP(C$3&amp;$A69,Northbound!$A:$J,8,FALSE)),"")</f>
        <v/>
      </c>
      <c r="D69" s="4" t="str">
        <f>IFERROR(IF(VLOOKUP(D$3&amp;$A69,Northbound!$A:$J,8,FALSE)="","",VLOOKUP(D$3&amp;$A69,Northbound!$A:$J,8,FALSE)),"")</f>
        <v/>
      </c>
      <c r="E69" s="17">
        <f t="shared" ref="E69:E99" si="8">IFERROR(AVERAGE(B69:D69),"")</f>
        <v>31</v>
      </c>
      <c r="F69" s="4">
        <f>IFERROR(IF(VLOOKUP(F$3&amp;$A69,Southbound!$A:$J,8,FALSE)="","",VLOOKUP(F$3&amp;$A69,Southbound!$A:$J,8,FALSE)),"")</f>
        <v>9</v>
      </c>
      <c r="G69" s="4" t="str">
        <f>IFERROR(IF(VLOOKUP(G$3&amp;$A69,Southbound!$A:$J,8,FALSE)="","",VLOOKUP(G$3&amp;$A69,Southbound!$A:$J,8,FALSE)),"")</f>
        <v/>
      </c>
      <c r="H69" s="4" t="str">
        <f>IFERROR(IF(VLOOKUP(H$3&amp;$A69,Southbound!$A:$J,8,FALSE)="","",VLOOKUP(H$3&amp;$A69,Southbound!$A:$J,8,FALSE)),"")</f>
        <v/>
      </c>
      <c r="I69" s="17">
        <f t="shared" ref="I69:I99" si="9">IFERROR(AVERAGE(F69:H69),"")</f>
        <v>9</v>
      </c>
      <c r="J69" s="4" t="str">
        <f>IFERROR(IF(VLOOKUP(J$3&amp;$A69,Eastbound!$A:$J,8,FALSE)="","",VLOOKUP(J$3&amp;$A69,Eastbound!$A:$J,8,FALSE)),"")</f>
        <v/>
      </c>
      <c r="K69" s="4" t="str">
        <f>IFERROR(IF(VLOOKUP(K$3&amp;$A69,Eastbound!$A:$J,8,FALSE)="","",VLOOKUP(K$3&amp;$A69,Eastbound!$A:$J,8,FALSE)),"")</f>
        <v/>
      </c>
      <c r="L69" s="4" t="str">
        <f>IFERROR(IF(VLOOKUP(L$3&amp;$A69,Eastbound!$A:$J,8,FALSE)="","",VLOOKUP(L$3&amp;$A69,Eastbound!$A:$J,8,FALSE)),"")</f>
        <v/>
      </c>
      <c r="M69" s="17" t="str">
        <f t="shared" ref="M69:M99" si="10">IFERROR(AVERAGE(J69:L69),"")</f>
        <v/>
      </c>
      <c r="N69" s="4" t="str">
        <f>IFERROR(IF(VLOOKUP(N$3&amp;$A69,Westbound!$A:$J,8,FALSE)="","",VLOOKUP(N$3&amp;$A69,Westbound!$A:$J,8,FALSE)),"")</f>
        <v/>
      </c>
      <c r="O69" s="4" t="str">
        <f>IFERROR(IF(VLOOKUP(O$3&amp;$A69,Westbound!$A:$J,8,FALSE)="","",VLOOKUP(O$3&amp;$A69,Westbound!$A:$J,8,FALSE)),"")</f>
        <v/>
      </c>
      <c r="P69" s="4" t="str">
        <f>IFERROR(IF(VLOOKUP(P$3&amp;$A69,Westbound!$A:$J,8,FALSE)="","",VLOOKUP(P$3&amp;$A69,Westbound!$A:$J,8,FALSE)),"")</f>
        <v/>
      </c>
      <c r="Q69" s="17" t="str">
        <f t="shared" ref="Q69:Q99" si="11">IFERROR(AVERAGE(N69:P69),"")</f>
        <v/>
      </c>
    </row>
    <row r="70" spans="1:17" x14ac:dyDescent="0.25">
      <c r="A70" s="174" t="s">
        <v>641</v>
      </c>
      <c r="B70" s="4">
        <f>IFERROR(IF(VLOOKUP(B$3&amp;$A70,Northbound!$A:$J,8,FALSE)="","",VLOOKUP(B$3&amp;$A70,Northbound!$A:$J,8,FALSE)),"")</f>
        <v>17</v>
      </c>
      <c r="C70" s="4" t="str">
        <f>IFERROR(IF(VLOOKUP(C$3&amp;$A70,Northbound!$A:$J,8,FALSE)="","",VLOOKUP(C$3&amp;$A70,Northbound!$A:$J,8,FALSE)),"")</f>
        <v/>
      </c>
      <c r="D70" s="4" t="str">
        <f>IFERROR(IF(VLOOKUP(D$3&amp;$A70,Northbound!$A:$J,8,FALSE)="","",VLOOKUP(D$3&amp;$A70,Northbound!$A:$J,8,FALSE)),"")</f>
        <v/>
      </c>
      <c r="E70" s="17">
        <f t="shared" si="8"/>
        <v>17</v>
      </c>
      <c r="F70" s="4">
        <f>IFERROR(IF(VLOOKUP(F$3&amp;$A70,Southbound!$A:$J,8,FALSE)="","",VLOOKUP(F$3&amp;$A70,Southbound!$A:$J,8,FALSE)),"")</f>
        <v>7</v>
      </c>
      <c r="G70" s="4" t="str">
        <f>IFERROR(IF(VLOOKUP(G$3&amp;$A70,Southbound!$A:$J,8,FALSE)="","",VLOOKUP(G$3&amp;$A70,Southbound!$A:$J,8,FALSE)),"")</f>
        <v/>
      </c>
      <c r="H70" s="4" t="str">
        <f>IFERROR(IF(VLOOKUP(H$3&amp;$A70,Southbound!$A:$J,8,FALSE)="","",VLOOKUP(H$3&amp;$A70,Southbound!$A:$J,8,FALSE)),"")</f>
        <v/>
      </c>
      <c r="I70" s="17">
        <f t="shared" si="9"/>
        <v>7</v>
      </c>
      <c r="J70" s="4" t="str">
        <f>IFERROR(IF(VLOOKUP(J$3&amp;$A70,Eastbound!$A:$J,8,FALSE)="","",VLOOKUP(J$3&amp;$A70,Eastbound!$A:$J,8,FALSE)),"")</f>
        <v/>
      </c>
      <c r="K70" s="4" t="str">
        <f>IFERROR(IF(VLOOKUP(K$3&amp;$A70,Eastbound!$A:$J,8,FALSE)="","",VLOOKUP(K$3&amp;$A70,Eastbound!$A:$J,8,FALSE)),"")</f>
        <v/>
      </c>
      <c r="L70" s="4" t="str">
        <f>IFERROR(IF(VLOOKUP(L$3&amp;$A70,Eastbound!$A:$J,8,FALSE)="","",VLOOKUP(L$3&amp;$A70,Eastbound!$A:$J,8,FALSE)),"")</f>
        <v/>
      </c>
      <c r="M70" s="17" t="str">
        <f t="shared" si="10"/>
        <v/>
      </c>
      <c r="N70" s="4" t="str">
        <f>IFERROR(IF(VLOOKUP(N$3&amp;$A70,Westbound!$A:$J,8,FALSE)="","",VLOOKUP(N$3&amp;$A70,Westbound!$A:$J,8,FALSE)),"")</f>
        <v/>
      </c>
      <c r="O70" s="4" t="str">
        <f>IFERROR(IF(VLOOKUP(O$3&amp;$A70,Westbound!$A:$J,8,FALSE)="","",VLOOKUP(O$3&amp;$A70,Westbound!$A:$J,8,FALSE)),"")</f>
        <v/>
      </c>
      <c r="P70" s="4" t="str">
        <f>IFERROR(IF(VLOOKUP(P$3&amp;$A70,Westbound!$A:$J,8,FALSE)="","",VLOOKUP(P$3&amp;$A70,Westbound!$A:$J,8,FALSE)),"")</f>
        <v/>
      </c>
      <c r="Q70" s="17" t="str">
        <f t="shared" si="11"/>
        <v/>
      </c>
    </row>
    <row r="71" spans="1:17" x14ac:dyDescent="0.25">
      <c r="A71" s="174" t="s">
        <v>642</v>
      </c>
      <c r="B71" s="4">
        <f>IFERROR(IF(VLOOKUP(B$3&amp;$A71,Northbound!$A:$J,8,FALSE)="","",VLOOKUP(B$3&amp;$A71,Northbound!$A:$J,8,FALSE)),"")</f>
        <v>19</v>
      </c>
      <c r="C71" s="4" t="str">
        <f>IFERROR(IF(VLOOKUP(C$3&amp;$A71,Northbound!$A:$J,8,FALSE)="","",VLOOKUP(C$3&amp;$A71,Northbound!$A:$J,8,FALSE)),"")</f>
        <v/>
      </c>
      <c r="D71" s="4" t="str">
        <f>IFERROR(IF(VLOOKUP(D$3&amp;$A71,Northbound!$A:$J,8,FALSE)="","",VLOOKUP(D$3&amp;$A71,Northbound!$A:$J,8,FALSE)),"")</f>
        <v/>
      </c>
      <c r="E71" s="17">
        <f t="shared" si="8"/>
        <v>19</v>
      </c>
      <c r="F71" s="4">
        <f>IFERROR(IF(VLOOKUP(F$3&amp;$A71,Southbound!$A:$J,8,FALSE)="","",VLOOKUP(F$3&amp;$A71,Southbound!$A:$J,8,FALSE)),"")</f>
        <v>6</v>
      </c>
      <c r="G71" s="4" t="str">
        <f>IFERROR(IF(VLOOKUP(G$3&amp;$A71,Southbound!$A:$J,8,FALSE)="","",VLOOKUP(G$3&amp;$A71,Southbound!$A:$J,8,FALSE)),"")</f>
        <v/>
      </c>
      <c r="H71" s="4" t="str">
        <f>IFERROR(IF(VLOOKUP(H$3&amp;$A71,Southbound!$A:$J,8,FALSE)="","",VLOOKUP(H$3&amp;$A71,Southbound!$A:$J,8,FALSE)),"")</f>
        <v/>
      </c>
      <c r="I71" s="17">
        <f t="shared" si="9"/>
        <v>6</v>
      </c>
      <c r="J71" s="4" t="str">
        <f>IFERROR(IF(VLOOKUP(J$3&amp;$A71,Eastbound!$A:$J,8,FALSE)="","",VLOOKUP(J$3&amp;$A71,Eastbound!$A:$J,8,FALSE)),"")</f>
        <v/>
      </c>
      <c r="K71" s="4" t="str">
        <f>IFERROR(IF(VLOOKUP(K$3&amp;$A71,Eastbound!$A:$J,8,FALSE)="","",VLOOKUP(K$3&amp;$A71,Eastbound!$A:$J,8,FALSE)),"")</f>
        <v/>
      </c>
      <c r="L71" s="4" t="str">
        <f>IFERROR(IF(VLOOKUP(L$3&amp;$A71,Eastbound!$A:$J,8,FALSE)="","",VLOOKUP(L$3&amp;$A71,Eastbound!$A:$J,8,FALSE)),"")</f>
        <v/>
      </c>
      <c r="M71" s="17" t="str">
        <f t="shared" si="10"/>
        <v/>
      </c>
      <c r="N71" s="4" t="str">
        <f>IFERROR(IF(VLOOKUP(N$3&amp;$A71,Westbound!$A:$J,8,FALSE)="","",VLOOKUP(N$3&amp;$A71,Westbound!$A:$J,8,FALSE)),"")</f>
        <v/>
      </c>
      <c r="O71" s="4" t="str">
        <f>IFERROR(IF(VLOOKUP(O$3&amp;$A71,Westbound!$A:$J,8,FALSE)="","",VLOOKUP(O$3&amp;$A71,Westbound!$A:$J,8,FALSE)),"")</f>
        <v/>
      </c>
      <c r="P71" s="4" t="str">
        <f>IFERROR(IF(VLOOKUP(P$3&amp;$A71,Westbound!$A:$J,8,FALSE)="","",VLOOKUP(P$3&amp;$A71,Westbound!$A:$J,8,FALSE)),"")</f>
        <v/>
      </c>
      <c r="Q71" s="17" t="str">
        <f t="shared" si="11"/>
        <v/>
      </c>
    </row>
    <row r="72" spans="1:17" x14ac:dyDescent="0.25">
      <c r="A72" s="174" t="s">
        <v>643</v>
      </c>
      <c r="B72" s="4">
        <f>IFERROR(IF(VLOOKUP(B$3&amp;$A72,Northbound!$A:$J,8,FALSE)="","",VLOOKUP(B$3&amp;$A72,Northbound!$A:$J,8,FALSE)),"")</f>
        <v>21</v>
      </c>
      <c r="C72" s="4" t="str">
        <f>IFERROR(IF(VLOOKUP(C$3&amp;$A72,Northbound!$A:$J,8,FALSE)="","",VLOOKUP(C$3&amp;$A72,Northbound!$A:$J,8,FALSE)),"")</f>
        <v/>
      </c>
      <c r="D72" s="4" t="str">
        <f>IFERROR(IF(VLOOKUP(D$3&amp;$A72,Northbound!$A:$J,8,FALSE)="","",VLOOKUP(D$3&amp;$A72,Northbound!$A:$J,8,FALSE)),"")</f>
        <v/>
      </c>
      <c r="E72" s="17">
        <f t="shared" si="8"/>
        <v>21</v>
      </c>
      <c r="F72" s="4">
        <f>IFERROR(IF(VLOOKUP(F$3&amp;$A72,Southbound!$A:$J,8,FALSE)="","",VLOOKUP(F$3&amp;$A72,Southbound!$A:$J,8,FALSE)),"")</f>
        <v>3</v>
      </c>
      <c r="G72" s="4" t="str">
        <f>IFERROR(IF(VLOOKUP(G$3&amp;$A72,Southbound!$A:$J,8,FALSE)="","",VLOOKUP(G$3&amp;$A72,Southbound!$A:$J,8,FALSE)),"")</f>
        <v/>
      </c>
      <c r="H72" s="4" t="str">
        <f>IFERROR(IF(VLOOKUP(H$3&amp;$A72,Southbound!$A:$J,8,FALSE)="","",VLOOKUP(H$3&amp;$A72,Southbound!$A:$J,8,FALSE)),"")</f>
        <v/>
      </c>
      <c r="I72" s="17">
        <f t="shared" si="9"/>
        <v>3</v>
      </c>
      <c r="J72" s="4" t="str">
        <f>IFERROR(IF(VLOOKUP(J$3&amp;$A72,Eastbound!$A:$J,8,FALSE)="","",VLOOKUP(J$3&amp;$A72,Eastbound!$A:$J,8,FALSE)),"")</f>
        <v/>
      </c>
      <c r="K72" s="4" t="str">
        <f>IFERROR(IF(VLOOKUP(K$3&amp;$A72,Eastbound!$A:$J,8,FALSE)="","",VLOOKUP(K$3&amp;$A72,Eastbound!$A:$J,8,FALSE)),"")</f>
        <v/>
      </c>
      <c r="L72" s="4" t="str">
        <f>IFERROR(IF(VLOOKUP(L$3&amp;$A72,Eastbound!$A:$J,8,FALSE)="","",VLOOKUP(L$3&amp;$A72,Eastbound!$A:$J,8,FALSE)),"")</f>
        <v/>
      </c>
      <c r="M72" s="17" t="str">
        <f t="shared" si="10"/>
        <v/>
      </c>
      <c r="N72" s="4" t="str">
        <f>IFERROR(IF(VLOOKUP(N$3&amp;$A72,Westbound!$A:$J,8,FALSE)="","",VLOOKUP(N$3&amp;$A72,Westbound!$A:$J,8,FALSE)),"")</f>
        <v/>
      </c>
      <c r="O72" s="4" t="str">
        <f>IFERROR(IF(VLOOKUP(O$3&amp;$A72,Westbound!$A:$J,8,FALSE)="","",VLOOKUP(O$3&amp;$A72,Westbound!$A:$J,8,FALSE)),"")</f>
        <v/>
      </c>
      <c r="P72" s="4" t="str">
        <f>IFERROR(IF(VLOOKUP(P$3&amp;$A72,Westbound!$A:$J,8,FALSE)="","",VLOOKUP(P$3&amp;$A72,Westbound!$A:$J,8,FALSE)),"")</f>
        <v/>
      </c>
      <c r="Q72" s="17" t="str">
        <f t="shared" si="11"/>
        <v/>
      </c>
    </row>
    <row r="73" spans="1:17" x14ac:dyDescent="0.25">
      <c r="A73" s="174" t="s">
        <v>644</v>
      </c>
      <c r="B73" s="4">
        <f>IFERROR(IF(VLOOKUP(B$3&amp;$A73,Northbound!$A:$J,8,FALSE)="","",VLOOKUP(B$3&amp;$A73,Northbound!$A:$J,8,FALSE)),"")</f>
        <v>14</v>
      </c>
      <c r="C73" s="4" t="str">
        <f>IFERROR(IF(VLOOKUP(C$3&amp;$A73,Northbound!$A:$J,8,FALSE)="","",VLOOKUP(C$3&amp;$A73,Northbound!$A:$J,8,FALSE)),"")</f>
        <v/>
      </c>
      <c r="D73" s="4" t="str">
        <f>IFERROR(IF(VLOOKUP(D$3&amp;$A73,Northbound!$A:$J,8,FALSE)="","",VLOOKUP(D$3&amp;$A73,Northbound!$A:$J,8,FALSE)),"")</f>
        <v/>
      </c>
      <c r="E73" s="17">
        <f t="shared" si="8"/>
        <v>14</v>
      </c>
      <c r="F73" s="4">
        <f>IFERROR(IF(VLOOKUP(F$3&amp;$A73,Southbound!$A:$J,8,FALSE)="","",VLOOKUP(F$3&amp;$A73,Southbound!$A:$J,8,FALSE)),"")</f>
        <v>3</v>
      </c>
      <c r="G73" s="4" t="str">
        <f>IFERROR(IF(VLOOKUP(G$3&amp;$A73,Southbound!$A:$J,8,FALSE)="","",VLOOKUP(G$3&amp;$A73,Southbound!$A:$J,8,FALSE)),"")</f>
        <v/>
      </c>
      <c r="H73" s="4" t="str">
        <f>IFERROR(IF(VLOOKUP(H$3&amp;$A73,Southbound!$A:$J,8,FALSE)="","",VLOOKUP(H$3&amp;$A73,Southbound!$A:$J,8,FALSE)),"")</f>
        <v/>
      </c>
      <c r="I73" s="17">
        <f t="shared" si="9"/>
        <v>3</v>
      </c>
      <c r="J73" s="4" t="str">
        <f>IFERROR(IF(VLOOKUP(J$3&amp;$A73,Eastbound!$A:$J,8,FALSE)="","",VLOOKUP(J$3&amp;$A73,Eastbound!$A:$J,8,FALSE)),"")</f>
        <v/>
      </c>
      <c r="K73" s="4" t="str">
        <f>IFERROR(IF(VLOOKUP(K$3&amp;$A73,Eastbound!$A:$J,8,FALSE)="","",VLOOKUP(K$3&amp;$A73,Eastbound!$A:$J,8,FALSE)),"")</f>
        <v/>
      </c>
      <c r="L73" s="4" t="str">
        <f>IFERROR(IF(VLOOKUP(L$3&amp;$A73,Eastbound!$A:$J,8,FALSE)="","",VLOOKUP(L$3&amp;$A73,Eastbound!$A:$J,8,FALSE)),"")</f>
        <v/>
      </c>
      <c r="M73" s="17" t="str">
        <f t="shared" si="10"/>
        <v/>
      </c>
      <c r="N73" s="4" t="str">
        <f>IFERROR(IF(VLOOKUP(N$3&amp;$A73,Westbound!$A:$J,8,FALSE)="","",VLOOKUP(N$3&amp;$A73,Westbound!$A:$J,8,FALSE)),"")</f>
        <v/>
      </c>
      <c r="O73" s="4" t="str">
        <f>IFERROR(IF(VLOOKUP(O$3&amp;$A73,Westbound!$A:$J,8,FALSE)="","",VLOOKUP(O$3&amp;$A73,Westbound!$A:$J,8,FALSE)),"")</f>
        <v/>
      </c>
      <c r="P73" s="4" t="str">
        <f>IFERROR(IF(VLOOKUP(P$3&amp;$A73,Westbound!$A:$J,8,FALSE)="","",VLOOKUP(P$3&amp;$A73,Westbound!$A:$J,8,FALSE)),"")</f>
        <v/>
      </c>
      <c r="Q73" s="17" t="str">
        <f t="shared" si="11"/>
        <v/>
      </c>
    </row>
    <row r="74" spans="1:17" x14ac:dyDescent="0.25">
      <c r="A74" s="174" t="s">
        <v>645</v>
      </c>
      <c r="B74" s="4">
        <f>IFERROR(IF(VLOOKUP(B$3&amp;$A74,Northbound!$A:$J,8,FALSE)="","",VLOOKUP(B$3&amp;$A74,Northbound!$A:$J,8,FALSE)),"")</f>
        <v>19</v>
      </c>
      <c r="C74" s="4" t="str">
        <f>IFERROR(IF(VLOOKUP(C$3&amp;$A74,Northbound!$A:$J,8,FALSE)="","",VLOOKUP(C$3&amp;$A74,Northbound!$A:$J,8,FALSE)),"")</f>
        <v/>
      </c>
      <c r="D74" s="4" t="str">
        <f>IFERROR(IF(VLOOKUP(D$3&amp;$A74,Northbound!$A:$J,8,FALSE)="","",VLOOKUP(D$3&amp;$A74,Northbound!$A:$J,8,FALSE)),"")</f>
        <v/>
      </c>
      <c r="E74" s="17">
        <f t="shared" si="8"/>
        <v>19</v>
      </c>
      <c r="F74" s="4">
        <f>IFERROR(IF(VLOOKUP(F$3&amp;$A74,Southbound!$A:$J,8,FALSE)="","",VLOOKUP(F$3&amp;$A74,Southbound!$A:$J,8,FALSE)),"")</f>
        <v>2</v>
      </c>
      <c r="G74" s="4" t="str">
        <f>IFERROR(IF(VLOOKUP(G$3&amp;$A74,Southbound!$A:$J,8,FALSE)="","",VLOOKUP(G$3&amp;$A74,Southbound!$A:$J,8,FALSE)),"")</f>
        <v/>
      </c>
      <c r="H74" s="4" t="str">
        <f>IFERROR(IF(VLOOKUP(H$3&amp;$A74,Southbound!$A:$J,8,FALSE)="","",VLOOKUP(H$3&amp;$A74,Southbound!$A:$J,8,FALSE)),"")</f>
        <v/>
      </c>
      <c r="I74" s="17">
        <f t="shared" si="9"/>
        <v>2</v>
      </c>
      <c r="J74" s="4" t="str">
        <f>IFERROR(IF(VLOOKUP(J$3&amp;$A74,Eastbound!$A:$J,8,FALSE)="","",VLOOKUP(J$3&amp;$A74,Eastbound!$A:$J,8,FALSE)),"")</f>
        <v/>
      </c>
      <c r="K74" s="4" t="str">
        <f>IFERROR(IF(VLOOKUP(K$3&amp;$A74,Eastbound!$A:$J,8,FALSE)="","",VLOOKUP(K$3&amp;$A74,Eastbound!$A:$J,8,FALSE)),"")</f>
        <v/>
      </c>
      <c r="L74" s="4" t="str">
        <f>IFERROR(IF(VLOOKUP(L$3&amp;$A74,Eastbound!$A:$J,8,FALSE)="","",VLOOKUP(L$3&amp;$A74,Eastbound!$A:$J,8,FALSE)),"")</f>
        <v/>
      </c>
      <c r="M74" s="17" t="str">
        <f t="shared" si="10"/>
        <v/>
      </c>
      <c r="N74" s="4" t="str">
        <f>IFERROR(IF(VLOOKUP(N$3&amp;$A74,Westbound!$A:$J,8,FALSE)="","",VLOOKUP(N$3&amp;$A74,Westbound!$A:$J,8,FALSE)),"")</f>
        <v/>
      </c>
      <c r="O74" s="4" t="str">
        <f>IFERROR(IF(VLOOKUP(O$3&amp;$A74,Westbound!$A:$J,8,FALSE)="","",VLOOKUP(O$3&amp;$A74,Westbound!$A:$J,8,FALSE)),"")</f>
        <v/>
      </c>
      <c r="P74" s="4" t="str">
        <f>IFERROR(IF(VLOOKUP(P$3&amp;$A74,Westbound!$A:$J,8,FALSE)="","",VLOOKUP(P$3&amp;$A74,Westbound!$A:$J,8,FALSE)),"")</f>
        <v/>
      </c>
      <c r="Q74" s="17" t="str">
        <f t="shared" si="11"/>
        <v/>
      </c>
    </row>
    <row r="75" spans="1:17" x14ac:dyDescent="0.25">
      <c r="A75" s="174" t="s">
        <v>646</v>
      </c>
      <c r="B75" s="4">
        <f>IFERROR(IF(VLOOKUP(B$3&amp;$A75,Northbound!$A:$J,8,FALSE)="","",VLOOKUP(B$3&amp;$A75,Northbound!$A:$J,8,FALSE)),"")</f>
        <v>6</v>
      </c>
      <c r="C75" s="4" t="str">
        <f>IFERROR(IF(VLOOKUP(C$3&amp;$A75,Northbound!$A:$J,8,FALSE)="","",VLOOKUP(C$3&amp;$A75,Northbound!$A:$J,8,FALSE)),"")</f>
        <v/>
      </c>
      <c r="D75" s="4" t="str">
        <f>IFERROR(IF(VLOOKUP(D$3&amp;$A75,Northbound!$A:$J,8,FALSE)="","",VLOOKUP(D$3&amp;$A75,Northbound!$A:$J,8,FALSE)),"")</f>
        <v/>
      </c>
      <c r="E75" s="17">
        <f t="shared" si="8"/>
        <v>6</v>
      </c>
      <c r="F75" s="4">
        <f>IFERROR(IF(VLOOKUP(F$3&amp;$A75,Southbound!$A:$J,8,FALSE)="","",VLOOKUP(F$3&amp;$A75,Southbound!$A:$J,8,FALSE)),"")</f>
        <v>6</v>
      </c>
      <c r="G75" s="4" t="str">
        <f>IFERROR(IF(VLOOKUP(G$3&amp;$A75,Southbound!$A:$J,8,FALSE)="","",VLOOKUP(G$3&amp;$A75,Southbound!$A:$J,8,FALSE)),"")</f>
        <v/>
      </c>
      <c r="H75" s="4" t="str">
        <f>IFERROR(IF(VLOOKUP(H$3&amp;$A75,Southbound!$A:$J,8,FALSE)="","",VLOOKUP(H$3&amp;$A75,Southbound!$A:$J,8,FALSE)),"")</f>
        <v/>
      </c>
      <c r="I75" s="17">
        <f t="shared" si="9"/>
        <v>6</v>
      </c>
      <c r="J75" s="4" t="str">
        <f>IFERROR(IF(VLOOKUP(J$3&amp;$A75,Eastbound!$A:$J,8,FALSE)="","",VLOOKUP(J$3&amp;$A75,Eastbound!$A:$J,8,FALSE)),"")</f>
        <v/>
      </c>
      <c r="K75" s="4" t="str">
        <f>IFERROR(IF(VLOOKUP(K$3&amp;$A75,Eastbound!$A:$J,8,FALSE)="","",VLOOKUP(K$3&amp;$A75,Eastbound!$A:$J,8,FALSE)),"")</f>
        <v/>
      </c>
      <c r="L75" s="4" t="str">
        <f>IFERROR(IF(VLOOKUP(L$3&amp;$A75,Eastbound!$A:$J,8,FALSE)="","",VLOOKUP(L$3&amp;$A75,Eastbound!$A:$J,8,FALSE)),"")</f>
        <v/>
      </c>
      <c r="M75" s="17" t="str">
        <f t="shared" si="10"/>
        <v/>
      </c>
      <c r="N75" s="4" t="str">
        <f>IFERROR(IF(VLOOKUP(N$3&amp;$A75,Westbound!$A:$J,8,FALSE)="","",VLOOKUP(N$3&amp;$A75,Westbound!$A:$J,8,FALSE)),"")</f>
        <v/>
      </c>
      <c r="O75" s="4" t="str">
        <f>IFERROR(IF(VLOOKUP(O$3&amp;$A75,Westbound!$A:$J,8,FALSE)="","",VLOOKUP(O$3&amp;$A75,Westbound!$A:$J,8,FALSE)),"")</f>
        <v/>
      </c>
      <c r="P75" s="4" t="str">
        <f>IFERROR(IF(VLOOKUP(P$3&amp;$A75,Westbound!$A:$J,8,FALSE)="","",VLOOKUP(P$3&amp;$A75,Westbound!$A:$J,8,FALSE)),"")</f>
        <v/>
      </c>
      <c r="Q75" s="17" t="str">
        <f t="shared" si="11"/>
        <v/>
      </c>
    </row>
    <row r="76" spans="1:17" x14ac:dyDescent="0.25">
      <c r="A76" s="174" t="s">
        <v>647</v>
      </c>
      <c r="B76" s="4">
        <f>IFERROR(IF(VLOOKUP(B$3&amp;$A76,Northbound!$A:$J,8,FALSE)="","",VLOOKUP(B$3&amp;$A76,Northbound!$A:$J,8,FALSE)),"")</f>
        <v>4</v>
      </c>
      <c r="C76" s="4" t="str">
        <f>IFERROR(IF(VLOOKUP(C$3&amp;$A76,Northbound!$A:$J,8,FALSE)="","",VLOOKUP(C$3&amp;$A76,Northbound!$A:$J,8,FALSE)),"")</f>
        <v/>
      </c>
      <c r="D76" s="4" t="str">
        <f>IFERROR(IF(VLOOKUP(D$3&amp;$A76,Northbound!$A:$J,8,FALSE)="","",VLOOKUP(D$3&amp;$A76,Northbound!$A:$J,8,FALSE)),"")</f>
        <v/>
      </c>
      <c r="E76" s="17">
        <f t="shared" si="8"/>
        <v>4</v>
      </c>
      <c r="F76" s="4">
        <f>IFERROR(IF(VLOOKUP(F$3&amp;$A76,Southbound!$A:$J,8,FALSE)="","",VLOOKUP(F$3&amp;$A76,Southbound!$A:$J,8,FALSE)),"")</f>
        <v>2</v>
      </c>
      <c r="G76" s="4" t="str">
        <f>IFERROR(IF(VLOOKUP(G$3&amp;$A76,Southbound!$A:$J,8,FALSE)="","",VLOOKUP(G$3&amp;$A76,Southbound!$A:$J,8,FALSE)),"")</f>
        <v/>
      </c>
      <c r="H76" s="4" t="str">
        <f>IFERROR(IF(VLOOKUP(H$3&amp;$A76,Southbound!$A:$J,8,FALSE)="","",VLOOKUP(H$3&amp;$A76,Southbound!$A:$J,8,FALSE)),"")</f>
        <v/>
      </c>
      <c r="I76" s="17">
        <f t="shared" si="9"/>
        <v>2</v>
      </c>
      <c r="J76" s="4" t="str">
        <f>IFERROR(IF(VLOOKUP(J$3&amp;$A76,Eastbound!$A:$J,8,FALSE)="","",VLOOKUP(J$3&amp;$A76,Eastbound!$A:$J,8,FALSE)),"")</f>
        <v/>
      </c>
      <c r="K76" s="4" t="str">
        <f>IFERROR(IF(VLOOKUP(K$3&amp;$A76,Eastbound!$A:$J,8,FALSE)="","",VLOOKUP(K$3&amp;$A76,Eastbound!$A:$J,8,FALSE)),"")</f>
        <v/>
      </c>
      <c r="L76" s="4" t="str">
        <f>IFERROR(IF(VLOOKUP(L$3&amp;$A76,Eastbound!$A:$J,8,FALSE)="","",VLOOKUP(L$3&amp;$A76,Eastbound!$A:$J,8,FALSE)),"")</f>
        <v/>
      </c>
      <c r="M76" s="17" t="str">
        <f t="shared" si="10"/>
        <v/>
      </c>
      <c r="N76" s="4" t="str">
        <f>IFERROR(IF(VLOOKUP(N$3&amp;$A76,Westbound!$A:$J,8,FALSE)="","",VLOOKUP(N$3&amp;$A76,Westbound!$A:$J,8,FALSE)),"")</f>
        <v/>
      </c>
      <c r="O76" s="4" t="str">
        <f>IFERROR(IF(VLOOKUP(O$3&amp;$A76,Westbound!$A:$J,8,FALSE)="","",VLOOKUP(O$3&amp;$A76,Westbound!$A:$J,8,FALSE)),"")</f>
        <v/>
      </c>
      <c r="P76" s="4" t="str">
        <f>IFERROR(IF(VLOOKUP(P$3&amp;$A76,Westbound!$A:$J,8,FALSE)="","",VLOOKUP(P$3&amp;$A76,Westbound!$A:$J,8,FALSE)),"")</f>
        <v/>
      </c>
      <c r="Q76" s="17" t="str">
        <f t="shared" si="11"/>
        <v/>
      </c>
    </row>
    <row r="77" spans="1:17" x14ac:dyDescent="0.25">
      <c r="A77" s="174" t="s">
        <v>648</v>
      </c>
      <c r="B77" s="4">
        <f>IFERROR(IF(VLOOKUP(B$3&amp;$A77,Northbound!$A:$J,8,FALSE)="","",VLOOKUP(B$3&amp;$A77,Northbound!$A:$J,8,FALSE)),"")</f>
        <v>10</v>
      </c>
      <c r="C77" s="4" t="str">
        <f>IFERROR(IF(VLOOKUP(C$3&amp;$A77,Northbound!$A:$J,8,FALSE)="","",VLOOKUP(C$3&amp;$A77,Northbound!$A:$J,8,FALSE)),"")</f>
        <v/>
      </c>
      <c r="D77" s="4" t="str">
        <f>IFERROR(IF(VLOOKUP(D$3&amp;$A77,Northbound!$A:$J,8,FALSE)="","",VLOOKUP(D$3&amp;$A77,Northbound!$A:$J,8,FALSE)),"")</f>
        <v/>
      </c>
      <c r="E77" s="17">
        <f t="shared" si="8"/>
        <v>10</v>
      </c>
      <c r="F77" s="4">
        <f>IFERROR(IF(VLOOKUP(F$3&amp;$A77,Southbound!$A:$J,8,FALSE)="","",VLOOKUP(F$3&amp;$A77,Southbound!$A:$J,8,FALSE)),"")</f>
        <v>4</v>
      </c>
      <c r="G77" s="4" t="str">
        <f>IFERROR(IF(VLOOKUP(G$3&amp;$A77,Southbound!$A:$J,8,FALSE)="","",VLOOKUP(G$3&amp;$A77,Southbound!$A:$J,8,FALSE)),"")</f>
        <v/>
      </c>
      <c r="H77" s="4" t="str">
        <f>IFERROR(IF(VLOOKUP(H$3&amp;$A77,Southbound!$A:$J,8,FALSE)="","",VLOOKUP(H$3&amp;$A77,Southbound!$A:$J,8,FALSE)),"")</f>
        <v/>
      </c>
      <c r="I77" s="17">
        <f t="shared" si="9"/>
        <v>4</v>
      </c>
      <c r="J77" s="4" t="str">
        <f>IFERROR(IF(VLOOKUP(J$3&amp;$A77,Eastbound!$A:$J,8,FALSE)="","",VLOOKUP(J$3&amp;$A77,Eastbound!$A:$J,8,FALSE)),"")</f>
        <v/>
      </c>
      <c r="K77" s="4" t="str">
        <f>IFERROR(IF(VLOOKUP(K$3&amp;$A77,Eastbound!$A:$J,8,FALSE)="","",VLOOKUP(K$3&amp;$A77,Eastbound!$A:$J,8,FALSE)),"")</f>
        <v/>
      </c>
      <c r="L77" s="4" t="str">
        <f>IFERROR(IF(VLOOKUP(L$3&amp;$A77,Eastbound!$A:$J,8,FALSE)="","",VLOOKUP(L$3&amp;$A77,Eastbound!$A:$J,8,FALSE)),"")</f>
        <v/>
      </c>
      <c r="M77" s="17" t="str">
        <f t="shared" si="10"/>
        <v/>
      </c>
      <c r="N77" s="4" t="str">
        <f>IFERROR(IF(VLOOKUP(N$3&amp;$A77,Westbound!$A:$J,8,FALSE)="","",VLOOKUP(N$3&amp;$A77,Westbound!$A:$J,8,FALSE)),"")</f>
        <v/>
      </c>
      <c r="O77" s="4" t="str">
        <f>IFERROR(IF(VLOOKUP(O$3&amp;$A77,Westbound!$A:$J,8,FALSE)="","",VLOOKUP(O$3&amp;$A77,Westbound!$A:$J,8,FALSE)),"")</f>
        <v/>
      </c>
      <c r="P77" s="4" t="str">
        <f>IFERROR(IF(VLOOKUP(P$3&amp;$A77,Westbound!$A:$J,8,FALSE)="","",VLOOKUP(P$3&amp;$A77,Westbound!$A:$J,8,FALSE)),"")</f>
        <v/>
      </c>
      <c r="Q77" s="17" t="str">
        <f t="shared" si="11"/>
        <v/>
      </c>
    </row>
    <row r="78" spans="1:17" x14ac:dyDescent="0.25">
      <c r="A78" s="174" t="s">
        <v>649</v>
      </c>
      <c r="B78" s="4">
        <f>IFERROR(IF(VLOOKUP(B$3&amp;$A78,Northbound!$A:$J,8,FALSE)="","",VLOOKUP(B$3&amp;$A78,Northbound!$A:$J,8,FALSE)),"")</f>
        <v>6</v>
      </c>
      <c r="C78" s="4" t="str">
        <f>IFERROR(IF(VLOOKUP(C$3&amp;$A78,Northbound!$A:$J,8,FALSE)="","",VLOOKUP(C$3&amp;$A78,Northbound!$A:$J,8,FALSE)),"")</f>
        <v/>
      </c>
      <c r="D78" s="4" t="str">
        <f>IFERROR(IF(VLOOKUP(D$3&amp;$A78,Northbound!$A:$J,8,FALSE)="","",VLOOKUP(D$3&amp;$A78,Northbound!$A:$J,8,FALSE)),"")</f>
        <v/>
      </c>
      <c r="E78" s="17">
        <f t="shared" si="8"/>
        <v>6</v>
      </c>
      <c r="F78" s="4">
        <f>IFERROR(IF(VLOOKUP(F$3&amp;$A78,Southbound!$A:$J,8,FALSE)="","",VLOOKUP(F$3&amp;$A78,Southbound!$A:$J,8,FALSE)),"")</f>
        <v>6</v>
      </c>
      <c r="G78" s="4" t="str">
        <f>IFERROR(IF(VLOOKUP(G$3&amp;$A78,Southbound!$A:$J,8,FALSE)="","",VLOOKUP(G$3&amp;$A78,Southbound!$A:$J,8,FALSE)),"")</f>
        <v/>
      </c>
      <c r="H78" s="4" t="str">
        <f>IFERROR(IF(VLOOKUP(H$3&amp;$A78,Southbound!$A:$J,8,FALSE)="","",VLOOKUP(H$3&amp;$A78,Southbound!$A:$J,8,FALSE)),"")</f>
        <v/>
      </c>
      <c r="I78" s="17">
        <f t="shared" si="9"/>
        <v>6</v>
      </c>
      <c r="J78" s="4" t="str">
        <f>IFERROR(IF(VLOOKUP(J$3&amp;$A78,Eastbound!$A:$J,8,FALSE)="","",VLOOKUP(J$3&amp;$A78,Eastbound!$A:$J,8,FALSE)),"")</f>
        <v/>
      </c>
      <c r="K78" s="4" t="str">
        <f>IFERROR(IF(VLOOKUP(K$3&amp;$A78,Eastbound!$A:$J,8,FALSE)="","",VLOOKUP(K$3&amp;$A78,Eastbound!$A:$J,8,FALSE)),"")</f>
        <v/>
      </c>
      <c r="L78" s="4" t="str">
        <f>IFERROR(IF(VLOOKUP(L$3&amp;$A78,Eastbound!$A:$J,8,FALSE)="","",VLOOKUP(L$3&amp;$A78,Eastbound!$A:$J,8,FALSE)),"")</f>
        <v/>
      </c>
      <c r="M78" s="17" t="str">
        <f t="shared" si="10"/>
        <v/>
      </c>
      <c r="N78" s="4" t="str">
        <f>IFERROR(IF(VLOOKUP(N$3&amp;$A78,Westbound!$A:$J,8,FALSE)="","",VLOOKUP(N$3&amp;$A78,Westbound!$A:$J,8,FALSE)),"")</f>
        <v/>
      </c>
      <c r="O78" s="4" t="str">
        <f>IFERROR(IF(VLOOKUP(O$3&amp;$A78,Westbound!$A:$J,8,FALSE)="","",VLOOKUP(O$3&amp;$A78,Westbound!$A:$J,8,FALSE)),"")</f>
        <v/>
      </c>
      <c r="P78" s="4" t="str">
        <f>IFERROR(IF(VLOOKUP(P$3&amp;$A78,Westbound!$A:$J,8,FALSE)="","",VLOOKUP(P$3&amp;$A78,Westbound!$A:$J,8,FALSE)),"")</f>
        <v/>
      </c>
      <c r="Q78" s="17" t="str">
        <f t="shared" si="11"/>
        <v/>
      </c>
    </row>
    <row r="79" spans="1:17" x14ac:dyDescent="0.25">
      <c r="A79" s="174" t="s">
        <v>650</v>
      </c>
      <c r="B79" s="4">
        <f>IFERROR(IF(VLOOKUP(B$3&amp;$A79,Northbound!$A:$J,8,FALSE)="","",VLOOKUP(B$3&amp;$A79,Northbound!$A:$J,8,FALSE)),"")</f>
        <v>4</v>
      </c>
      <c r="C79" s="4" t="str">
        <f>IFERROR(IF(VLOOKUP(C$3&amp;$A79,Northbound!$A:$J,8,FALSE)="","",VLOOKUP(C$3&amp;$A79,Northbound!$A:$J,8,FALSE)),"")</f>
        <v/>
      </c>
      <c r="D79" s="4" t="str">
        <f>IFERROR(IF(VLOOKUP(D$3&amp;$A79,Northbound!$A:$J,8,FALSE)="","",VLOOKUP(D$3&amp;$A79,Northbound!$A:$J,8,FALSE)),"")</f>
        <v/>
      </c>
      <c r="E79" s="17">
        <f t="shared" si="8"/>
        <v>4</v>
      </c>
      <c r="F79" s="4">
        <f>IFERROR(IF(VLOOKUP(F$3&amp;$A79,Southbound!$A:$J,8,FALSE)="","",VLOOKUP(F$3&amp;$A79,Southbound!$A:$J,8,FALSE)),"")</f>
        <v>1</v>
      </c>
      <c r="G79" s="4" t="str">
        <f>IFERROR(IF(VLOOKUP(G$3&amp;$A79,Southbound!$A:$J,8,FALSE)="","",VLOOKUP(G$3&amp;$A79,Southbound!$A:$J,8,FALSE)),"")</f>
        <v/>
      </c>
      <c r="H79" s="4" t="str">
        <f>IFERROR(IF(VLOOKUP(H$3&amp;$A79,Southbound!$A:$J,8,FALSE)="","",VLOOKUP(H$3&amp;$A79,Southbound!$A:$J,8,FALSE)),"")</f>
        <v/>
      </c>
      <c r="I79" s="17">
        <f t="shared" si="9"/>
        <v>1</v>
      </c>
      <c r="J79" s="4" t="str">
        <f>IFERROR(IF(VLOOKUP(J$3&amp;$A79,Eastbound!$A:$J,8,FALSE)="","",VLOOKUP(J$3&amp;$A79,Eastbound!$A:$J,8,FALSE)),"")</f>
        <v/>
      </c>
      <c r="K79" s="4" t="str">
        <f>IFERROR(IF(VLOOKUP(K$3&amp;$A79,Eastbound!$A:$J,8,FALSE)="","",VLOOKUP(K$3&amp;$A79,Eastbound!$A:$J,8,FALSE)),"")</f>
        <v/>
      </c>
      <c r="L79" s="4" t="str">
        <f>IFERROR(IF(VLOOKUP(L$3&amp;$A79,Eastbound!$A:$J,8,FALSE)="","",VLOOKUP(L$3&amp;$A79,Eastbound!$A:$J,8,FALSE)),"")</f>
        <v/>
      </c>
      <c r="M79" s="17" t="str">
        <f t="shared" si="10"/>
        <v/>
      </c>
      <c r="N79" s="4" t="str">
        <f>IFERROR(IF(VLOOKUP(N$3&amp;$A79,Westbound!$A:$J,8,FALSE)="","",VLOOKUP(N$3&amp;$A79,Westbound!$A:$J,8,FALSE)),"")</f>
        <v/>
      </c>
      <c r="O79" s="4" t="str">
        <f>IFERROR(IF(VLOOKUP(O$3&amp;$A79,Westbound!$A:$J,8,FALSE)="","",VLOOKUP(O$3&amp;$A79,Westbound!$A:$J,8,FALSE)),"")</f>
        <v/>
      </c>
      <c r="P79" s="4" t="str">
        <f>IFERROR(IF(VLOOKUP(P$3&amp;$A79,Westbound!$A:$J,8,FALSE)="","",VLOOKUP(P$3&amp;$A79,Westbound!$A:$J,8,FALSE)),"")</f>
        <v/>
      </c>
      <c r="Q79" s="17" t="str">
        <f t="shared" si="11"/>
        <v/>
      </c>
    </row>
    <row r="80" spans="1:17" x14ac:dyDescent="0.25">
      <c r="A80" s="174" t="s">
        <v>651</v>
      </c>
      <c r="B80" s="4">
        <f>IFERROR(IF(VLOOKUP(B$3&amp;$A80,Northbound!$A:$J,8,FALSE)="","",VLOOKUP(B$3&amp;$A80,Northbound!$A:$J,8,FALSE)),"")</f>
        <v>1</v>
      </c>
      <c r="C80" s="4" t="str">
        <f>IFERROR(IF(VLOOKUP(C$3&amp;$A80,Northbound!$A:$J,8,FALSE)="","",VLOOKUP(C$3&amp;$A80,Northbound!$A:$J,8,FALSE)),"")</f>
        <v/>
      </c>
      <c r="D80" s="4" t="str">
        <f>IFERROR(IF(VLOOKUP(D$3&amp;$A80,Northbound!$A:$J,8,FALSE)="","",VLOOKUP(D$3&amp;$A80,Northbound!$A:$J,8,FALSE)),"")</f>
        <v/>
      </c>
      <c r="E80" s="17">
        <f t="shared" si="8"/>
        <v>1</v>
      </c>
      <c r="F80" s="4">
        <f>IFERROR(IF(VLOOKUP(F$3&amp;$A80,Southbound!$A:$J,8,FALSE)="","",VLOOKUP(F$3&amp;$A80,Southbound!$A:$J,8,FALSE)),"")</f>
        <v>4</v>
      </c>
      <c r="G80" s="4" t="str">
        <f>IFERROR(IF(VLOOKUP(G$3&amp;$A80,Southbound!$A:$J,8,FALSE)="","",VLOOKUP(G$3&amp;$A80,Southbound!$A:$J,8,FALSE)),"")</f>
        <v/>
      </c>
      <c r="H80" s="4" t="str">
        <f>IFERROR(IF(VLOOKUP(H$3&amp;$A80,Southbound!$A:$J,8,FALSE)="","",VLOOKUP(H$3&amp;$A80,Southbound!$A:$J,8,FALSE)),"")</f>
        <v/>
      </c>
      <c r="I80" s="17">
        <f t="shared" si="9"/>
        <v>4</v>
      </c>
      <c r="J80" s="4" t="str">
        <f>IFERROR(IF(VLOOKUP(J$3&amp;$A80,Eastbound!$A:$J,8,FALSE)="","",VLOOKUP(J$3&amp;$A80,Eastbound!$A:$J,8,FALSE)),"")</f>
        <v/>
      </c>
      <c r="K80" s="4" t="str">
        <f>IFERROR(IF(VLOOKUP(K$3&amp;$A80,Eastbound!$A:$J,8,FALSE)="","",VLOOKUP(K$3&amp;$A80,Eastbound!$A:$J,8,FALSE)),"")</f>
        <v/>
      </c>
      <c r="L80" s="4" t="str">
        <f>IFERROR(IF(VLOOKUP(L$3&amp;$A80,Eastbound!$A:$J,8,FALSE)="","",VLOOKUP(L$3&amp;$A80,Eastbound!$A:$J,8,FALSE)),"")</f>
        <v/>
      </c>
      <c r="M80" s="17" t="str">
        <f t="shared" si="10"/>
        <v/>
      </c>
      <c r="N80" s="4" t="str">
        <f>IFERROR(IF(VLOOKUP(N$3&amp;$A80,Westbound!$A:$J,8,FALSE)="","",VLOOKUP(N$3&amp;$A80,Westbound!$A:$J,8,FALSE)),"")</f>
        <v/>
      </c>
      <c r="O80" s="4" t="str">
        <f>IFERROR(IF(VLOOKUP(O$3&amp;$A80,Westbound!$A:$J,8,FALSE)="","",VLOOKUP(O$3&amp;$A80,Westbound!$A:$J,8,FALSE)),"")</f>
        <v/>
      </c>
      <c r="P80" s="4" t="str">
        <f>IFERROR(IF(VLOOKUP(P$3&amp;$A80,Westbound!$A:$J,8,FALSE)="","",VLOOKUP(P$3&amp;$A80,Westbound!$A:$J,8,FALSE)),"")</f>
        <v/>
      </c>
      <c r="Q80" s="17" t="str">
        <f t="shared" si="11"/>
        <v/>
      </c>
    </row>
    <row r="81" spans="1:17" x14ac:dyDescent="0.25">
      <c r="A81" s="174" t="s">
        <v>652</v>
      </c>
      <c r="B81" s="4">
        <f>IFERROR(IF(VLOOKUP(B$3&amp;$A81,Northbound!$A:$J,8,FALSE)="","",VLOOKUP(B$3&amp;$A81,Northbound!$A:$J,8,FALSE)),"")</f>
        <v>5</v>
      </c>
      <c r="C81" s="4" t="str">
        <f>IFERROR(IF(VLOOKUP(C$3&amp;$A81,Northbound!$A:$J,8,FALSE)="","",VLOOKUP(C$3&amp;$A81,Northbound!$A:$J,8,FALSE)),"")</f>
        <v/>
      </c>
      <c r="D81" s="4" t="str">
        <f>IFERROR(IF(VLOOKUP(D$3&amp;$A81,Northbound!$A:$J,8,FALSE)="","",VLOOKUP(D$3&amp;$A81,Northbound!$A:$J,8,FALSE)),"")</f>
        <v/>
      </c>
      <c r="E81" s="17">
        <f t="shared" si="8"/>
        <v>5</v>
      </c>
      <c r="F81" s="4">
        <f>IFERROR(IF(VLOOKUP(F$3&amp;$A81,Southbound!$A:$J,8,FALSE)="","",VLOOKUP(F$3&amp;$A81,Southbound!$A:$J,8,FALSE)),"")</f>
        <v>2</v>
      </c>
      <c r="G81" s="4" t="str">
        <f>IFERROR(IF(VLOOKUP(G$3&amp;$A81,Southbound!$A:$J,8,FALSE)="","",VLOOKUP(G$3&amp;$A81,Southbound!$A:$J,8,FALSE)),"")</f>
        <v/>
      </c>
      <c r="H81" s="4" t="str">
        <f>IFERROR(IF(VLOOKUP(H$3&amp;$A81,Southbound!$A:$J,8,FALSE)="","",VLOOKUP(H$3&amp;$A81,Southbound!$A:$J,8,FALSE)),"")</f>
        <v/>
      </c>
      <c r="I81" s="17">
        <f t="shared" si="9"/>
        <v>2</v>
      </c>
      <c r="J81" s="4" t="str">
        <f>IFERROR(IF(VLOOKUP(J$3&amp;$A81,Eastbound!$A:$J,8,FALSE)="","",VLOOKUP(J$3&amp;$A81,Eastbound!$A:$J,8,FALSE)),"")</f>
        <v/>
      </c>
      <c r="K81" s="4" t="str">
        <f>IFERROR(IF(VLOOKUP(K$3&amp;$A81,Eastbound!$A:$J,8,FALSE)="","",VLOOKUP(K$3&amp;$A81,Eastbound!$A:$J,8,FALSE)),"")</f>
        <v/>
      </c>
      <c r="L81" s="4" t="str">
        <f>IFERROR(IF(VLOOKUP(L$3&amp;$A81,Eastbound!$A:$J,8,FALSE)="","",VLOOKUP(L$3&amp;$A81,Eastbound!$A:$J,8,FALSE)),"")</f>
        <v/>
      </c>
      <c r="M81" s="17" t="str">
        <f t="shared" si="10"/>
        <v/>
      </c>
      <c r="N81" s="4" t="str">
        <f>IFERROR(IF(VLOOKUP(N$3&amp;$A81,Westbound!$A:$J,8,FALSE)="","",VLOOKUP(N$3&amp;$A81,Westbound!$A:$J,8,FALSE)),"")</f>
        <v/>
      </c>
      <c r="O81" s="4" t="str">
        <f>IFERROR(IF(VLOOKUP(O$3&amp;$A81,Westbound!$A:$J,8,FALSE)="","",VLOOKUP(O$3&amp;$A81,Westbound!$A:$J,8,FALSE)),"")</f>
        <v/>
      </c>
      <c r="P81" s="4" t="str">
        <f>IFERROR(IF(VLOOKUP(P$3&amp;$A81,Westbound!$A:$J,8,FALSE)="","",VLOOKUP(P$3&amp;$A81,Westbound!$A:$J,8,FALSE)),"")</f>
        <v/>
      </c>
      <c r="Q81" s="17" t="str">
        <f t="shared" si="11"/>
        <v/>
      </c>
    </row>
    <row r="82" spans="1:17" x14ac:dyDescent="0.25">
      <c r="A82" s="174" t="s">
        <v>653</v>
      </c>
      <c r="B82" s="4">
        <f>IFERROR(IF(VLOOKUP(B$3&amp;$A82,Northbound!$A:$J,8,FALSE)="","",VLOOKUP(B$3&amp;$A82,Northbound!$A:$J,8,FALSE)),"")</f>
        <v>2</v>
      </c>
      <c r="C82" s="4" t="str">
        <f>IFERROR(IF(VLOOKUP(C$3&amp;$A82,Northbound!$A:$J,8,FALSE)="","",VLOOKUP(C$3&amp;$A82,Northbound!$A:$J,8,FALSE)),"")</f>
        <v/>
      </c>
      <c r="D82" s="4" t="str">
        <f>IFERROR(IF(VLOOKUP(D$3&amp;$A82,Northbound!$A:$J,8,FALSE)="","",VLOOKUP(D$3&amp;$A82,Northbound!$A:$J,8,FALSE)),"")</f>
        <v/>
      </c>
      <c r="E82" s="17">
        <f t="shared" si="8"/>
        <v>2</v>
      </c>
      <c r="F82" s="4">
        <f>IFERROR(IF(VLOOKUP(F$3&amp;$A82,Southbound!$A:$J,8,FALSE)="","",VLOOKUP(F$3&amp;$A82,Southbound!$A:$J,8,FALSE)),"")</f>
        <v>0</v>
      </c>
      <c r="G82" s="4" t="str">
        <f>IFERROR(IF(VLOOKUP(G$3&amp;$A82,Southbound!$A:$J,8,FALSE)="","",VLOOKUP(G$3&amp;$A82,Southbound!$A:$J,8,FALSE)),"")</f>
        <v/>
      </c>
      <c r="H82" s="4" t="str">
        <f>IFERROR(IF(VLOOKUP(H$3&amp;$A82,Southbound!$A:$J,8,FALSE)="","",VLOOKUP(H$3&amp;$A82,Southbound!$A:$J,8,FALSE)),"")</f>
        <v/>
      </c>
      <c r="I82" s="17">
        <f t="shared" si="9"/>
        <v>0</v>
      </c>
      <c r="J82" s="4" t="str">
        <f>IFERROR(IF(VLOOKUP(J$3&amp;$A82,Eastbound!$A:$J,8,FALSE)="","",VLOOKUP(J$3&amp;$A82,Eastbound!$A:$J,8,FALSE)),"")</f>
        <v/>
      </c>
      <c r="K82" s="4" t="str">
        <f>IFERROR(IF(VLOOKUP(K$3&amp;$A82,Eastbound!$A:$J,8,FALSE)="","",VLOOKUP(K$3&amp;$A82,Eastbound!$A:$J,8,FALSE)),"")</f>
        <v/>
      </c>
      <c r="L82" s="4" t="str">
        <f>IFERROR(IF(VLOOKUP(L$3&amp;$A82,Eastbound!$A:$J,8,FALSE)="","",VLOOKUP(L$3&amp;$A82,Eastbound!$A:$J,8,FALSE)),"")</f>
        <v/>
      </c>
      <c r="M82" s="17" t="str">
        <f t="shared" si="10"/>
        <v/>
      </c>
      <c r="N82" s="4" t="str">
        <f>IFERROR(IF(VLOOKUP(N$3&amp;$A82,Westbound!$A:$J,8,FALSE)="","",VLOOKUP(N$3&amp;$A82,Westbound!$A:$J,8,FALSE)),"")</f>
        <v/>
      </c>
      <c r="O82" s="4" t="str">
        <f>IFERROR(IF(VLOOKUP(O$3&amp;$A82,Westbound!$A:$J,8,FALSE)="","",VLOOKUP(O$3&amp;$A82,Westbound!$A:$J,8,FALSE)),"")</f>
        <v/>
      </c>
      <c r="P82" s="4" t="str">
        <f>IFERROR(IF(VLOOKUP(P$3&amp;$A82,Westbound!$A:$J,8,FALSE)="","",VLOOKUP(P$3&amp;$A82,Westbound!$A:$J,8,FALSE)),"")</f>
        <v/>
      </c>
      <c r="Q82" s="17" t="str">
        <f t="shared" si="11"/>
        <v/>
      </c>
    </row>
    <row r="83" spans="1:17" x14ac:dyDescent="0.25">
      <c r="A83" s="174" t="s">
        <v>654</v>
      </c>
      <c r="B83" s="4">
        <f>IFERROR(IF(VLOOKUP(B$3&amp;$A83,Northbound!$A:$J,8,FALSE)="","",VLOOKUP(B$3&amp;$A83,Northbound!$A:$J,8,FALSE)),"")</f>
        <v>5</v>
      </c>
      <c r="C83" s="4" t="str">
        <f>IFERROR(IF(VLOOKUP(C$3&amp;$A83,Northbound!$A:$J,8,FALSE)="","",VLOOKUP(C$3&amp;$A83,Northbound!$A:$J,8,FALSE)),"")</f>
        <v/>
      </c>
      <c r="D83" s="4" t="str">
        <f>IFERROR(IF(VLOOKUP(D$3&amp;$A83,Northbound!$A:$J,8,FALSE)="","",VLOOKUP(D$3&amp;$A83,Northbound!$A:$J,8,FALSE)),"")</f>
        <v/>
      </c>
      <c r="E83" s="17">
        <f t="shared" si="8"/>
        <v>5</v>
      </c>
      <c r="F83" s="4">
        <f>IFERROR(IF(VLOOKUP(F$3&amp;$A83,Southbound!$A:$J,8,FALSE)="","",VLOOKUP(F$3&amp;$A83,Southbound!$A:$J,8,FALSE)),"")</f>
        <v>1</v>
      </c>
      <c r="G83" s="4" t="str">
        <f>IFERROR(IF(VLOOKUP(G$3&amp;$A83,Southbound!$A:$J,8,FALSE)="","",VLOOKUP(G$3&amp;$A83,Southbound!$A:$J,8,FALSE)),"")</f>
        <v/>
      </c>
      <c r="H83" s="4" t="str">
        <f>IFERROR(IF(VLOOKUP(H$3&amp;$A83,Southbound!$A:$J,8,FALSE)="","",VLOOKUP(H$3&amp;$A83,Southbound!$A:$J,8,FALSE)),"")</f>
        <v/>
      </c>
      <c r="I83" s="17">
        <f t="shared" si="9"/>
        <v>1</v>
      </c>
      <c r="J83" s="4" t="str">
        <f>IFERROR(IF(VLOOKUP(J$3&amp;$A83,Eastbound!$A:$J,8,FALSE)="","",VLOOKUP(J$3&amp;$A83,Eastbound!$A:$J,8,FALSE)),"")</f>
        <v/>
      </c>
      <c r="K83" s="4" t="str">
        <f>IFERROR(IF(VLOOKUP(K$3&amp;$A83,Eastbound!$A:$J,8,FALSE)="","",VLOOKUP(K$3&amp;$A83,Eastbound!$A:$J,8,FALSE)),"")</f>
        <v/>
      </c>
      <c r="L83" s="4" t="str">
        <f>IFERROR(IF(VLOOKUP(L$3&amp;$A83,Eastbound!$A:$J,8,FALSE)="","",VLOOKUP(L$3&amp;$A83,Eastbound!$A:$J,8,FALSE)),"")</f>
        <v/>
      </c>
      <c r="M83" s="17" t="str">
        <f t="shared" si="10"/>
        <v/>
      </c>
      <c r="N83" s="4" t="str">
        <f>IFERROR(IF(VLOOKUP(N$3&amp;$A83,Westbound!$A:$J,8,FALSE)="","",VLOOKUP(N$3&amp;$A83,Westbound!$A:$J,8,FALSE)),"")</f>
        <v/>
      </c>
      <c r="O83" s="4" t="str">
        <f>IFERROR(IF(VLOOKUP(O$3&amp;$A83,Westbound!$A:$J,8,FALSE)="","",VLOOKUP(O$3&amp;$A83,Westbound!$A:$J,8,FALSE)),"")</f>
        <v/>
      </c>
      <c r="P83" s="4" t="str">
        <f>IFERROR(IF(VLOOKUP(P$3&amp;$A83,Westbound!$A:$J,8,FALSE)="","",VLOOKUP(P$3&amp;$A83,Westbound!$A:$J,8,FALSE)),"")</f>
        <v/>
      </c>
      <c r="Q83" s="17" t="str">
        <f t="shared" si="11"/>
        <v/>
      </c>
    </row>
    <row r="84" spans="1:17" x14ac:dyDescent="0.25">
      <c r="A84" s="174" t="s">
        <v>655</v>
      </c>
      <c r="B84" s="4">
        <f>IFERROR(IF(VLOOKUP(B$3&amp;$A84,Northbound!$A:$J,8,FALSE)="","",VLOOKUP(B$3&amp;$A84,Northbound!$A:$J,8,FALSE)),"")</f>
        <v>1</v>
      </c>
      <c r="C84" s="4" t="str">
        <f>IFERROR(IF(VLOOKUP(C$3&amp;$A84,Northbound!$A:$J,8,FALSE)="","",VLOOKUP(C$3&amp;$A84,Northbound!$A:$J,8,FALSE)),"")</f>
        <v/>
      </c>
      <c r="D84" s="4" t="str">
        <f>IFERROR(IF(VLOOKUP(D$3&amp;$A84,Northbound!$A:$J,8,FALSE)="","",VLOOKUP(D$3&amp;$A84,Northbound!$A:$J,8,FALSE)),"")</f>
        <v/>
      </c>
      <c r="E84" s="17">
        <f t="shared" si="8"/>
        <v>1</v>
      </c>
      <c r="F84" s="4">
        <f>IFERROR(IF(VLOOKUP(F$3&amp;$A84,Southbound!$A:$J,8,FALSE)="","",VLOOKUP(F$3&amp;$A84,Southbound!$A:$J,8,FALSE)),"")</f>
        <v>1</v>
      </c>
      <c r="G84" s="4" t="str">
        <f>IFERROR(IF(VLOOKUP(G$3&amp;$A84,Southbound!$A:$J,8,FALSE)="","",VLOOKUP(G$3&amp;$A84,Southbound!$A:$J,8,FALSE)),"")</f>
        <v/>
      </c>
      <c r="H84" s="4" t="str">
        <f>IFERROR(IF(VLOOKUP(H$3&amp;$A84,Southbound!$A:$J,8,FALSE)="","",VLOOKUP(H$3&amp;$A84,Southbound!$A:$J,8,FALSE)),"")</f>
        <v/>
      </c>
      <c r="I84" s="17">
        <f t="shared" si="9"/>
        <v>1</v>
      </c>
      <c r="J84" s="4" t="str">
        <f>IFERROR(IF(VLOOKUP(J$3&amp;$A84,Eastbound!$A:$J,8,FALSE)="","",VLOOKUP(J$3&amp;$A84,Eastbound!$A:$J,8,FALSE)),"")</f>
        <v/>
      </c>
      <c r="K84" s="4" t="str">
        <f>IFERROR(IF(VLOOKUP(K$3&amp;$A84,Eastbound!$A:$J,8,FALSE)="","",VLOOKUP(K$3&amp;$A84,Eastbound!$A:$J,8,FALSE)),"")</f>
        <v/>
      </c>
      <c r="L84" s="4" t="str">
        <f>IFERROR(IF(VLOOKUP(L$3&amp;$A84,Eastbound!$A:$J,8,FALSE)="","",VLOOKUP(L$3&amp;$A84,Eastbound!$A:$J,8,FALSE)),"")</f>
        <v/>
      </c>
      <c r="M84" s="17" t="str">
        <f t="shared" si="10"/>
        <v/>
      </c>
      <c r="N84" s="4" t="str">
        <f>IFERROR(IF(VLOOKUP(N$3&amp;$A84,Westbound!$A:$J,8,FALSE)="","",VLOOKUP(N$3&amp;$A84,Westbound!$A:$J,8,FALSE)),"")</f>
        <v/>
      </c>
      <c r="O84" s="4" t="str">
        <f>IFERROR(IF(VLOOKUP(O$3&amp;$A84,Westbound!$A:$J,8,FALSE)="","",VLOOKUP(O$3&amp;$A84,Westbound!$A:$J,8,FALSE)),"")</f>
        <v/>
      </c>
      <c r="P84" s="4" t="str">
        <f>IFERROR(IF(VLOOKUP(P$3&amp;$A84,Westbound!$A:$J,8,FALSE)="","",VLOOKUP(P$3&amp;$A84,Westbound!$A:$J,8,FALSE)),"")</f>
        <v/>
      </c>
      <c r="Q84" s="17" t="str">
        <f t="shared" si="11"/>
        <v/>
      </c>
    </row>
    <row r="85" spans="1:17" x14ac:dyDescent="0.25">
      <c r="A85" s="174" t="s">
        <v>656</v>
      </c>
      <c r="B85" s="4">
        <f>IFERROR(IF(VLOOKUP(B$3&amp;$A85,Northbound!$A:$J,8,FALSE)="","",VLOOKUP(B$3&amp;$A85,Northbound!$A:$J,8,FALSE)),"")</f>
        <v>4</v>
      </c>
      <c r="C85" s="4" t="str">
        <f>IFERROR(IF(VLOOKUP(C$3&amp;$A85,Northbound!$A:$J,8,FALSE)="","",VLOOKUP(C$3&amp;$A85,Northbound!$A:$J,8,FALSE)),"")</f>
        <v/>
      </c>
      <c r="D85" s="4" t="str">
        <f>IFERROR(IF(VLOOKUP(D$3&amp;$A85,Northbound!$A:$J,8,FALSE)="","",VLOOKUP(D$3&amp;$A85,Northbound!$A:$J,8,FALSE)),"")</f>
        <v/>
      </c>
      <c r="E85" s="17">
        <f t="shared" si="8"/>
        <v>4</v>
      </c>
      <c r="F85" s="4">
        <f>IFERROR(IF(VLOOKUP(F$3&amp;$A85,Southbound!$A:$J,8,FALSE)="","",VLOOKUP(F$3&amp;$A85,Southbound!$A:$J,8,FALSE)),"")</f>
        <v>4</v>
      </c>
      <c r="G85" s="4" t="str">
        <f>IFERROR(IF(VLOOKUP(G$3&amp;$A85,Southbound!$A:$J,8,FALSE)="","",VLOOKUP(G$3&amp;$A85,Southbound!$A:$J,8,FALSE)),"")</f>
        <v/>
      </c>
      <c r="H85" s="4" t="str">
        <f>IFERROR(IF(VLOOKUP(H$3&amp;$A85,Southbound!$A:$J,8,FALSE)="","",VLOOKUP(H$3&amp;$A85,Southbound!$A:$J,8,FALSE)),"")</f>
        <v/>
      </c>
      <c r="I85" s="17">
        <f t="shared" si="9"/>
        <v>4</v>
      </c>
      <c r="J85" s="4" t="str">
        <f>IFERROR(IF(VLOOKUP(J$3&amp;$A85,Eastbound!$A:$J,8,FALSE)="","",VLOOKUP(J$3&amp;$A85,Eastbound!$A:$J,8,FALSE)),"")</f>
        <v/>
      </c>
      <c r="K85" s="4" t="str">
        <f>IFERROR(IF(VLOOKUP(K$3&amp;$A85,Eastbound!$A:$J,8,FALSE)="","",VLOOKUP(K$3&amp;$A85,Eastbound!$A:$J,8,FALSE)),"")</f>
        <v/>
      </c>
      <c r="L85" s="4" t="str">
        <f>IFERROR(IF(VLOOKUP(L$3&amp;$A85,Eastbound!$A:$J,8,FALSE)="","",VLOOKUP(L$3&amp;$A85,Eastbound!$A:$J,8,FALSE)),"")</f>
        <v/>
      </c>
      <c r="M85" s="17" t="str">
        <f t="shared" si="10"/>
        <v/>
      </c>
      <c r="N85" s="4" t="str">
        <f>IFERROR(IF(VLOOKUP(N$3&amp;$A85,Westbound!$A:$J,8,FALSE)="","",VLOOKUP(N$3&amp;$A85,Westbound!$A:$J,8,FALSE)),"")</f>
        <v/>
      </c>
      <c r="O85" s="4" t="str">
        <f>IFERROR(IF(VLOOKUP(O$3&amp;$A85,Westbound!$A:$J,8,FALSE)="","",VLOOKUP(O$3&amp;$A85,Westbound!$A:$J,8,FALSE)),"")</f>
        <v/>
      </c>
      <c r="P85" s="4" t="str">
        <f>IFERROR(IF(VLOOKUP(P$3&amp;$A85,Westbound!$A:$J,8,FALSE)="","",VLOOKUP(P$3&amp;$A85,Westbound!$A:$J,8,FALSE)),"")</f>
        <v/>
      </c>
      <c r="Q85" s="17" t="str">
        <f t="shared" si="11"/>
        <v/>
      </c>
    </row>
    <row r="86" spans="1:17" x14ac:dyDescent="0.25">
      <c r="A86" s="174" t="s">
        <v>657</v>
      </c>
      <c r="B86" s="4">
        <f>IFERROR(IF(VLOOKUP(B$3&amp;$A86,Northbound!$A:$J,8,FALSE)="","",VLOOKUP(B$3&amp;$A86,Northbound!$A:$J,8,FALSE)),"")</f>
        <v>4</v>
      </c>
      <c r="C86" s="4" t="str">
        <f>IFERROR(IF(VLOOKUP(C$3&amp;$A86,Northbound!$A:$J,8,FALSE)="","",VLOOKUP(C$3&amp;$A86,Northbound!$A:$J,8,FALSE)),"")</f>
        <v/>
      </c>
      <c r="D86" s="4" t="str">
        <f>IFERROR(IF(VLOOKUP(D$3&amp;$A86,Northbound!$A:$J,8,FALSE)="","",VLOOKUP(D$3&amp;$A86,Northbound!$A:$J,8,FALSE)),"")</f>
        <v/>
      </c>
      <c r="E86" s="17">
        <f t="shared" si="8"/>
        <v>4</v>
      </c>
      <c r="F86" s="4">
        <f>IFERROR(IF(VLOOKUP(F$3&amp;$A86,Southbound!$A:$J,8,FALSE)="","",VLOOKUP(F$3&amp;$A86,Southbound!$A:$J,8,FALSE)),"")</f>
        <v>7</v>
      </c>
      <c r="G86" s="4" t="str">
        <f>IFERROR(IF(VLOOKUP(G$3&amp;$A86,Southbound!$A:$J,8,FALSE)="","",VLOOKUP(G$3&amp;$A86,Southbound!$A:$J,8,FALSE)),"")</f>
        <v/>
      </c>
      <c r="H86" s="4" t="str">
        <f>IFERROR(IF(VLOOKUP(H$3&amp;$A86,Southbound!$A:$J,8,FALSE)="","",VLOOKUP(H$3&amp;$A86,Southbound!$A:$J,8,FALSE)),"")</f>
        <v/>
      </c>
      <c r="I86" s="17">
        <f t="shared" si="9"/>
        <v>7</v>
      </c>
      <c r="J86" s="4" t="str">
        <f>IFERROR(IF(VLOOKUP(J$3&amp;$A86,Eastbound!$A:$J,8,FALSE)="","",VLOOKUP(J$3&amp;$A86,Eastbound!$A:$J,8,FALSE)),"")</f>
        <v/>
      </c>
      <c r="K86" s="4" t="str">
        <f>IFERROR(IF(VLOOKUP(K$3&amp;$A86,Eastbound!$A:$J,8,FALSE)="","",VLOOKUP(K$3&amp;$A86,Eastbound!$A:$J,8,FALSE)),"")</f>
        <v/>
      </c>
      <c r="L86" s="4" t="str">
        <f>IFERROR(IF(VLOOKUP(L$3&amp;$A86,Eastbound!$A:$J,8,FALSE)="","",VLOOKUP(L$3&amp;$A86,Eastbound!$A:$J,8,FALSE)),"")</f>
        <v/>
      </c>
      <c r="M86" s="17" t="str">
        <f t="shared" si="10"/>
        <v/>
      </c>
      <c r="N86" s="4" t="str">
        <f>IFERROR(IF(VLOOKUP(N$3&amp;$A86,Westbound!$A:$J,8,FALSE)="","",VLOOKUP(N$3&amp;$A86,Westbound!$A:$J,8,FALSE)),"")</f>
        <v/>
      </c>
      <c r="O86" s="4" t="str">
        <f>IFERROR(IF(VLOOKUP(O$3&amp;$A86,Westbound!$A:$J,8,FALSE)="","",VLOOKUP(O$3&amp;$A86,Westbound!$A:$J,8,FALSE)),"")</f>
        <v/>
      </c>
      <c r="P86" s="4" t="str">
        <f>IFERROR(IF(VLOOKUP(P$3&amp;$A86,Westbound!$A:$J,8,FALSE)="","",VLOOKUP(P$3&amp;$A86,Westbound!$A:$J,8,FALSE)),"")</f>
        <v/>
      </c>
      <c r="Q86" s="17" t="str">
        <f t="shared" si="11"/>
        <v/>
      </c>
    </row>
    <row r="87" spans="1:17" x14ac:dyDescent="0.25">
      <c r="A87" s="174" t="s">
        <v>658</v>
      </c>
      <c r="B87" s="4">
        <f>IFERROR(IF(VLOOKUP(B$3&amp;$A87,Northbound!$A:$J,8,FALSE)="","",VLOOKUP(B$3&amp;$A87,Northbound!$A:$J,8,FALSE)),"")</f>
        <v>2</v>
      </c>
      <c r="C87" s="4" t="str">
        <f>IFERROR(IF(VLOOKUP(C$3&amp;$A87,Northbound!$A:$J,8,FALSE)="","",VLOOKUP(C$3&amp;$A87,Northbound!$A:$J,8,FALSE)),"")</f>
        <v/>
      </c>
      <c r="D87" s="4" t="str">
        <f>IFERROR(IF(VLOOKUP(D$3&amp;$A87,Northbound!$A:$J,8,FALSE)="","",VLOOKUP(D$3&amp;$A87,Northbound!$A:$J,8,FALSE)),"")</f>
        <v/>
      </c>
      <c r="E87" s="17">
        <f t="shared" si="8"/>
        <v>2</v>
      </c>
      <c r="F87" s="4">
        <f>IFERROR(IF(VLOOKUP(F$3&amp;$A87,Southbound!$A:$J,8,FALSE)="","",VLOOKUP(F$3&amp;$A87,Southbound!$A:$J,8,FALSE)),"")</f>
        <v>4</v>
      </c>
      <c r="G87" s="4" t="str">
        <f>IFERROR(IF(VLOOKUP(G$3&amp;$A87,Southbound!$A:$J,8,FALSE)="","",VLOOKUP(G$3&amp;$A87,Southbound!$A:$J,8,FALSE)),"")</f>
        <v/>
      </c>
      <c r="H87" s="4" t="str">
        <f>IFERROR(IF(VLOOKUP(H$3&amp;$A87,Southbound!$A:$J,8,FALSE)="","",VLOOKUP(H$3&amp;$A87,Southbound!$A:$J,8,FALSE)),"")</f>
        <v/>
      </c>
      <c r="I87" s="17">
        <f t="shared" si="9"/>
        <v>4</v>
      </c>
      <c r="J87" s="4" t="str">
        <f>IFERROR(IF(VLOOKUP(J$3&amp;$A87,Eastbound!$A:$J,8,FALSE)="","",VLOOKUP(J$3&amp;$A87,Eastbound!$A:$J,8,FALSE)),"")</f>
        <v/>
      </c>
      <c r="K87" s="4" t="str">
        <f>IFERROR(IF(VLOOKUP(K$3&amp;$A87,Eastbound!$A:$J,8,FALSE)="","",VLOOKUP(K$3&amp;$A87,Eastbound!$A:$J,8,FALSE)),"")</f>
        <v/>
      </c>
      <c r="L87" s="4" t="str">
        <f>IFERROR(IF(VLOOKUP(L$3&amp;$A87,Eastbound!$A:$J,8,FALSE)="","",VLOOKUP(L$3&amp;$A87,Eastbound!$A:$J,8,FALSE)),"")</f>
        <v/>
      </c>
      <c r="M87" s="17" t="str">
        <f t="shared" si="10"/>
        <v/>
      </c>
      <c r="N87" s="4" t="str">
        <f>IFERROR(IF(VLOOKUP(N$3&amp;$A87,Westbound!$A:$J,8,FALSE)="","",VLOOKUP(N$3&amp;$A87,Westbound!$A:$J,8,FALSE)),"")</f>
        <v/>
      </c>
      <c r="O87" s="4" t="str">
        <f>IFERROR(IF(VLOOKUP(O$3&amp;$A87,Westbound!$A:$J,8,FALSE)="","",VLOOKUP(O$3&amp;$A87,Westbound!$A:$J,8,FALSE)),"")</f>
        <v/>
      </c>
      <c r="P87" s="4" t="str">
        <f>IFERROR(IF(VLOOKUP(P$3&amp;$A87,Westbound!$A:$J,8,FALSE)="","",VLOOKUP(P$3&amp;$A87,Westbound!$A:$J,8,FALSE)),"")</f>
        <v/>
      </c>
      <c r="Q87" s="17" t="str">
        <f t="shared" si="11"/>
        <v/>
      </c>
    </row>
    <row r="88" spans="1:17" x14ac:dyDescent="0.25">
      <c r="A88" s="174" t="s">
        <v>659</v>
      </c>
      <c r="B88" s="4">
        <f>IFERROR(IF(VLOOKUP(B$3&amp;$A88,Northbound!$A:$J,8,FALSE)="","",VLOOKUP(B$3&amp;$A88,Northbound!$A:$J,8,FALSE)),"")</f>
        <v>10</v>
      </c>
      <c r="C88" s="4" t="str">
        <f>IFERROR(IF(VLOOKUP(C$3&amp;$A88,Northbound!$A:$J,8,FALSE)="","",VLOOKUP(C$3&amp;$A88,Northbound!$A:$J,8,FALSE)),"")</f>
        <v/>
      </c>
      <c r="D88" s="4" t="str">
        <f>IFERROR(IF(VLOOKUP(D$3&amp;$A88,Northbound!$A:$J,8,FALSE)="","",VLOOKUP(D$3&amp;$A88,Northbound!$A:$J,8,FALSE)),"")</f>
        <v/>
      </c>
      <c r="E88" s="17">
        <f t="shared" si="8"/>
        <v>10</v>
      </c>
      <c r="F88" s="4">
        <f>IFERROR(IF(VLOOKUP(F$3&amp;$A88,Southbound!$A:$J,8,FALSE)="","",VLOOKUP(F$3&amp;$A88,Southbound!$A:$J,8,FALSE)),"")</f>
        <v>0</v>
      </c>
      <c r="G88" s="4" t="str">
        <f>IFERROR(IF(VLOOKUP(G$3&amp;$A88,Southbound!$A:$J,8,FALSE)="","",VLOOKUP(G$3&amp;$A88,Southbound!$A:$J,8,FALSE)),"")</f>
        <v/>
      </c>
      <c r="H88" s="4" t="str">
        <f>IFERROR(IF(VLOOKUP(H$3&amp;$A88,Southbound!$A:$J,8,FALSE)="","",VLOOKUP(H$3&amp;$A88,Southbound!$A:$J,8,FALSE)),"")</f>
        <v/>
      </c>
      <c r="I88" s="17">
        <f t="shared" si="9"/>
        <v>0</v>
      </c>
      <c r="J88" s="4" t="str">
        <f>IFERROR(IF(VLOOKUP(J$3&amp;$A88,Eastbound!$A:$J,8,FALSE)="","",VLOOKUP(J$3&amp;$A88,Eastbound!$A:$J,8,FALSE)),"")</f>
        <v/>
      </c>
      <c r="K88" s="4" t="str">
        <f>IFERROR(IF(VLOOKUP(K$3&amp;$A88,Eastbound!$A:$J,8,FALSE)="","",VLOOKUP(K$3&amp;$A88,Eastbound!$A:$J,8,FALSE)),"")</f>
        <v/>
      </c>
      <c r="L88" s="4" t="str">
        <f>IFERROR(IF(VLOOKUP(L$3&amp;$A88,Eastbound!$A:$J,8,FALSE)="","",VLOOKUP(L$3&amp;$A88,Eastbound!$A:$J,8,FALSE)),"")</f>
        <v/>
      </c>
      <c r="M88" s="17" t="str">
        <f t="shared" si="10"/>
        <v/>
      </c>
      <c r="N88" s="4" t="str">
        <f>IFERROR(IF(VLOOKUP(N$3&amp;$A88,Westbound!$A:$J,8,FALSE)="","",VLOOKUP(N$3&amp;$A88,Westbound!$A:$J,8,FALSE)),"")</f>
        <v/>
      </c>
      <c r="O88" s="4" t="str">
        <f>IFERROR(IF(VLOOKUP(O$3&amp;$A88,Westbound!$A:$J,8,FALSE)="","",VLOOKUP(O$3&amp;$A88,Westbound!$A:$J,8,FALSE)),"")</f>
        <v/>
      </c>
      <c r="P88" s="4" t="str">
        <f>IFERROR(IF(VLOOKUP(P$3&amp;$A88,Westbound!$A:$J,8,FALSE)="","",VLOOKUP(P$3&amp;$A88,Westbound!$A:$J,8,FALSE)),"")</f>
        <v/>
      </c>
      <c r="Q88" s="17" t="str">
        <f t="shared" si="11"/>
        <v/>
      </c>
    </row>
    <row r="89" spans="1:17" x14ac:dyDescent="0.25">
      <c r="A89" s="174" t="s">
        <v>660</v>
      </c>
      <c r="B89" s="4">
        <f>IFERROR(IF(VLOOKUP(B$3&amp;$A89,Northbound!$A:$J,8,FALSE)="","",VLOOKUP(B$3&amp;$A89,Northbound!$A:$J,8,FALSE)),"")</f>
        <v>5</v>
      </c>
      <c r="C89" s="4" t="str">
        <f>IFERROR(IF(VLOOKUP(C$3&amp;$A89,Northbound!$A:$J,8,FALSE)="","",VLOOKUP(C$3&amp;$A89,Northbound!$A:$J,8,FALSE)),"")</f>
        <v/>
      </c>
      <c r="D89" s="4" t="str">
        <f>IFERROR(IF(VLOOKUP(D$3&amp;$A89,Northbound!$A:$J,8,FALSE)="","",VLOOKUP(D$3&amp;$A89,Northbound!$A:$J,8,FALSE)),"")</f>
        <v/>
      </c>
      <c r="E89" s="17">
        <f t="shared" si="8"/>
        <v>5</v>
      </c>
      <c r="F89" s="4">
        <f>IFERROR(IF(VLOOKUP(F$3&amp;$A89,Southbound!$A:$J,8,FALSE)="","",VLOOKUP(F$3&amp;$A89,Southbound!$A:$J,8,FALSE)),"")</f>
        <v>0</v>
      </c>
      <c r="G89" s="4" t="str">
        <f>IFERROR(IF(VLOOKUP(G$3&amp;$A89,Southbound!$A:$J,8,FALSE)="","",VLOOKUP(G$3&amp;$A89,Southbound!$A:$J,8,FALSE)),"")</f>
        <v/>
      </c>
      <c r="H89" s="4" t="str">
        <f>IFERROR(IF(VLOOKUP(H$3&amp;$A89,Southbound!$A:$J,8,FALSE)="","",VLOOKUP(H$3&amp;$A89,Southbound!$A:$J,8,FALSE)),"")</f>
        <v/>
      </c>
      <c r="I89" s="17">
        <f t="shared" si="9"/>
        <v>0</v>
      </c>
      <c r="J89" s="4" t="str">
        <f>IFERROR(IF(VLOOKUP(J$3&amp;$A89,Eastbound!$A:$J,8,FALSE)="","",VLOOKUP(J$3&amp;$A89,Eastbound!$A:$J,8,FALSE)),"")</f>
        <v/>
      </c>
      <c r="K89" s="4" t="str">
        <f>IFERROR(IF(VLOOKUP(K$3&amp;$A89,Eastbound!$A:$J,8,FALSE)="","",VLOOKUP(K$3&amp;$A89,Eastbound!$A:$J,8,FALSE)),"")</f>
        <v/>
      </c>
      <c r="L89" s="4" t="str">
        <f>IFERROR(IF(VLOOKUP(L$3&amp;$A89,Eastbound!$A:$J,8,FALSE)="","",VLOOKUP(L$3&amp;$A89,Eastbound!$A:$J,8,FALSE)),"")</f>
        <v/>
      </c>
      <c r="M89" s="17" t="str">
        <f t="shared" si="10"/>
        <v/>
      </c>
      <c r="N89" s="4" t="str">
        <f>IFERROR(IF(VLOOKUP(N$3&amp;$A89,Westbound!$A:$J,8,FALSE)="","",VLOOKUP(N$3&amp;$A89,Westbound!$A:$J,8,FALSE)),"")</f>
        <v/>
      </c>
      <c r="O89" s="4" t="str">
        <f>IFERROR(IF(VLOOKUP(O$3&amp;$A89,Westbound!$A:$J,8,FALSE)="","",VLOOKUP(O$3&amp;$A89,Westbound!$A:$J,8,FALSE)),"")</f>
        <v/>
      </c>
      <c r="P89" s="4" t="str">
        <f>IFERROR(IF(VLOOKUP(P$3&amp;$A89,Westbound!$A:$J,8,FALSE)="","",VLOOKUP(P$3&amp;$A89,Westbound!$A:$J,8,FALSE)),"")</f>
        <v/>
      </c>
      <c r="Q89" s="17" t="str">
        <f t="shared" si="11"/>
        <v/>
      </c>
    </row>
    <row r="90" spans="1:17" x14ac:dyDescent="0.25">
      <c r="A90" s="174" t="s">
        <v>661</v>
      </c>
      <c r="B90" s="4">
        <f>IFERROR(IF(VLOOKUP(B$3&amp;$A90,Northbound!$A:$J,8,FALSE)="","",VLOOKUP(B$3&amp;$A90,Northbound!$A:$J,8,FALSE)),"")</f>
        <v>3</v>
      </c>
      <c r="C90" s="4" t="str">
        <f>IFERROR(IF(VLOOKUP(C$3&amp;$A90,Northbound!$A:$J,8,FALSE)="","",VLOOKUP(C$3&amp;$A90,Northbound!$A:$J,8,FALSE)),"")</f>
        <v/>
      </c>
      <c r="D90" s="4" t="str">
        <f>IFERROR(IF(VLOOKUP(D$3&amp;$A90,Northbound!$A:$J,8,FALSE)="","",VLOOKUP(D$3&amp;$A90,Northbound!$A:$J,8,FALSE)),"")</f>
        <v/>
      </c>
      <c r="E90" s="17">
        <f t="shared" si="8"/>
        <v>3</v>
      </c>
      <c r="F90" s="4">
        <f>IFERROR(IF(VLOOKUP(F$3&amp;$A90,Southbound!$A:$J,8,FALSE)="","",VLOOKUP(F$3&amp;$A90,Southbound!$A:$J,8,FALSE)),"")</f>
        <v>1</v>
      </c>
      <c r="G90" s="4" t="str">
        <f>IFERROR(IF(VLOOKUP(G$3&amp;$A90,Southbound!$A:$J,8,FALSE)="","",VLOOKUP(G$3&amp;$A90,Southbound!$A:$J,8,FALSE)),"")</f>
        <v/>
      </c>
      <c r="H90" s="4" t="str">
        <f>IFERROR(IF(VLOOKUP(H$3&amp;$A90,Southbound!$A:$J,8,FALSE)="","",VLOOKUP(H$3&amp;$A90,Southbound!$A:$J,8,FALSE)),"")</f>
        <v/>
      </c>
      <c r="I90" s="17">
        <f t="shared" si="9"/>
        <v>1</v>
      </c>
      <c r="J90" s="4" t="str">
        <f>IFERROR(IF(VLOOKUP(J$3&amp;$A90,Eastbound!$A:$J,8,FALSE)="","",VLOOKUP(J$3&amp;$A90,Eastbound!$A:$J,8,FALSE)),"")</f>
        <v/>
      </c>
      <c r="K90" s="4" t="str">
        <f>IFERROR(IF(VLOOKUP(K$3&amp;$A90,Eastbound!$A:$J,8,FALSE)="","",VLOOKUP(K$3&amp;$A90,Eastbound!$A:$J,8,FALSE)),"")</f>
        <v/>
      </c>
      <c r="L90" s="4" t="str">
        <f>IFERROR(IF(VLOOKUP(L$3&amp;$A90,Eastbound!$A:$J,8,FALSE)="","",VLOOKUP(L$3&amp;$A90,Eastbound!$A:$J,8,FALSE)),"")</f>
        <v/>
      </c>
      <c r="M90" s="17" t="str">
        <f t="shared" si="10"/>
        <v/>
      </c>
      <c r="N90" s="4" t="str">
        <f>IFERROR(IF(VLOOKUP(N$3&amp;$A90,Westbound!$A:$J,8,FALSE)="","",VLOOKUP(N$3&amp;$A90,Westbound!$A:$J,8,FALSE)),"")</f>
        <v/>
      </c>
      <c r="O90" s="4" t="str">
        <f>IFERROR(IF(VLOOKUP(O$3&amp;$A90,Westbound!$A:$J,8,FALSE)="","",VLOOKUP(O$3&amp;$A90,Westbound!$A:$J,8,FALSE)),"")</f>
        <v/>
      </c>
      <c r="P90" s="4" t="str">
        <f>IFERROR(IF(VLOOKUP(P$3&amp;$A90,Westbound!$A:$J,8,FALSE)="","",VLOOKUP(P$3&amp;$A90,Westbound!$A:$J,8,FALSE)),"")</f>
        <v/>
      </c>
      <c r="Q90" s="17" t="str">
        <f t="shared" si="11"/>
        <v/>
      </c>
    </row>
    <row r="91" spans="1:17" x14ac:dyDescent="0.25">
      <c r="A91" s="174" t="s">
        <v>662</v>
      </c>
      <c r="B91" s="4">
        <f>IFERROR(IF(VLOOKUP(B$3&amp;$A91,Northbound!$A:$J,8,FALSE)="","",VLOOKUP(B$3&amp;$A91,Northbound!$A:$J,8,FALSE)),"")</f>
        <v>0</v>
      </c>
      <c r="C91" s="4" t="str">
        <f>IFERROR(IF(VLOOKUP(C$3&amp;$A91,Northbound!$A:$J,8,FALSE)="","",VLOOKUP(C$3&amp;$A91,Northbound!$A:$J,8,FALSE)),"")</f>
        <v/>
      </c>
      <c r="D91" s="4" t="str">
        <f>IFERROR(IF(VLOOKUP(D$3&amp;$A91,Northbound!$A:$J,8,FALSE)="","",VLOOKUP(D$3&amp;$A91,Northbound!$A:$J,8,FALSE)),"")</f>
        <v/>
      </c>
      <c r="E91" s="17">
        <f t="shared" si="8"/>
        <v>0</v>
      </c>
      <c r="F91" s="4">
        <f>IFERROR(IF(VLOOKUP(F$3&amp;$A91,Southbound!$A:$J,8,FALSE)="","",VLOOKUP(F$3&amp;$A91,Southbound!$A:$J,8,FALSE)),"")</f>
        <v>4</v>
      </c>
      <c r="G91" s="4" t="str">
        <f>IFERROR(IF(VLOOKUP(G$3&amp;$A91,Southbound!$A:$J,8,FALSE)="","",VLOOKUP(G$3&amp;$A91,Southbound!$A:$J,8,FALSE)),"")</f>
        <v/>
      </c>
      <c r="H91" s="4" t="str">
        <f>IFERROR(IF(VLOOKUP(H$3&amp;$A91,Southbound!$A:$J,8,FALSE)="","",VLOOKUP(H$3&amp;$A91,Southbound!$A:$J,8,FALSE)),"")</f>
        <v/>
      </c>
      <c r="I91" s="17">
        <f t="shared" si="9"/>
        <v>4</v>
      </c>
      <c r="J91" s="4" t="str">
        <f>IFERROR(IF(VLOOKUP(J$3&amp;$A91,Eastbound!$A:$J,8,FALSE)="","",VLOOKUP(J$3&amp;$A91,Eastbound!$A:$J,8,FALSE)),"")</f>
        <v/>
      </c>
      <c r="K91" s="4" t="str">
        <f>IFERROR(IF(VLOOKUP(K$3&amp;$A91,Eastbound!$A:$J,8,FALSE)="","",VLOOKUP(K$3&amp;$A91,Eastbound!$A:$J,8,FALSE)),"")</f>
        <v/>
      </c>
      <c r="L91" s="4" t="str">
        <f>IFERROR(IF(VLOOKUP(L$3&amp;$A91,Eastbound!$A:$J,8,FALSE)="","",VLOOKUP(L$3&amp;$A91,Eastbound!$A:$J,8,FALSE)),"")</f>
        <v/>
      </c>
      <c r="M91" s="17" t="str">
        <f t="shared" si="10"/>
        <v/>
      </c>
      <c r="N91" s="4" t="str">
        <f>IFERROR(IF(VLOOKUP(N$3&amp;$A91,Westbound!$A:$J,8,FALSE)="","",VLOOKUP(N$3&amp;$A91,Westbound!$A:$J,8,FALSE)),"")</f>
        <v/>
      </c>
      <c r="O91" s="4" t="str">
        <f>IFERROR(IF(VLOOKUP(O$3&amp;$A91,Westbound!$A:$J,8,FALSE)="","",VLOOKUP(O$3&amp;$A91,Westbound!$A:$J,8,FALSE)),"")</f>
        <v/>
      </c>
      <c r="P91" s="4" t="str">
        <f>IFERROR(IF(VLOOKUP(P$3&amp;$A91,Westbound!$A:$J,8,FALSE)="","",VLOOKUP(P$3&amp;$A91,Westbound!$A:$J,8,FALSE)),"")</f>
        <v/>
      </c>
      <c r="Q91" s="17" t="str">
        <f t="shared" si="11"/>
        <v/>
      </c>
    </row>
    <row r="92" spans="1:17" x14ac:dyDescent="0.25">
      <c r="A92" s="174" t="s">
        <v>663</v>
      </c>
      <c r="B92" s="4">
        <f>IFERROR(IF(VLOOKUP(B$3&amp;$A92,Northbound!$A:$J,8,FALSE)="","",VLOOKUP(B$3&amp;$A92,Northbound!$A:$J,8,FALSE)),"")</f>
        <v>1</v>
      </c>
      <c r="C92" s="4" t="str">
        <f>IFERROR(IF(VLOOKUP(C$3&amp;$A92,Northbound!$A:$J,8,FALSE)="","",VLOOKUP(C$3&amp;$A92,Northbound!$A:$J,8,FALSE)),"")</f>
        <v/>
      </c>
      <c r="D92" s="4" t="str">
        <f>IFERROR(IF(VLOOKUP(D$3&amp;$A92,Northbound!$A:$J,8,FALSE)="","",VLOOKUP(D$3&amp;$A92,Northbound!$A:$J,8,FALSE)),"")</f>
        <v/>
      </c>
      <c r="E92" s="17">
        <f t="shared" si="8"/>
        <v>1</v>
      </c>
      <c r="F92" s="4">
        <f>IFERROR(IF(VLOOKUP(F$3&amp;$A92,Southbound!$A:$J,8,FALSE)="","",VLOOKUP(F$3&amp;$A92,Southbound!$A:$J,8,FALSE)),"")</f>
        <v>0</v>
      </c>
      <c r="G92" s="4" t="str">
        <f>IFERROR(IF(VLOOKUP(G$3&amp;$A92,Southbound!$A:$J,8,FALSE)="","",VLOOKUP(G$3&amp;$A92,Southbound!$A:$J,8,FALSE)),"")</f>
        <v/>
      </c>
      <c r="H92" s="4" t="str">
        <f>IFERROR(IF(VLOOKUP(H$3&amp;$A92,Southbound!$A:$J,8,FALSE)="","",VLOOKUP(H$3&amp;$A92,Southbound!$A:$J,8,FALSE)),"")</f>
        <v/>
      </c>
      <c r="I92" s="17">
        <f t="shared" si="9"/>
        <v>0</v>
      </c>
      <c r="J92" s="4" t="str">
        <f>IFERROR(IF(VLOOKUP(J$3&amp;$A92,Eastbound!$A:$J,8,FALSE)="","",VLOOKUP(J$3&amp;$A92,Eastbound!$A:$J,8,FALSE)),"")</f>
        <v/>
      </c>
      <c r="K92" s="4" t="str">
        <f>IFERROR(IF(VLOOKUP(K$3&amp;$A92,Eastbound!$A:$J,8,FALSE)="","",VLOOKUP(K$3&amp;$A92,Eastbound!$A:$J,8,FALSE)),"")</f>
        <v/>
      </c>
      <c r="L92" s="4" t="str">
        <f>IFERROR(IF(VLOOKUP(L$3&amp;$A92,Eastbound!$A:$J,8,FALSE)="","",VLOOKUP(L$3&amp;$A92,Eastbound!$A:$J,8,FALSE)),"")</f>
        <v/>
      </c>
      <c r="M92" s="17" t="str">
        <f t="shared" si="10"/>
        <v/>
      </c>
      <c r="N92" s="4" t="str">
        <f>IFERROR(IF(VLOOKUP(N$3&amp;$A92,Westbound!$A:$J,8,FALSE)="","",VLOOKUP(N$3&amp;$A92,Westbound!$A:$J,8,FALSE)),"")</f>
        <v/>
      </c>
      <c r="O92" s="4" t="str">
        <f>IFERROR(IF(VLOOKUP(O$3&amp;$A92,Westbound!$A:$J,8,FALSE)="","",VLOOKUP(O$3&amp;$A92,Westbound!$A:$J,8,FALSE)),"")</f>
        <v/>
      </c>
      <c r="P92" s="4" t="str">
        <f>IFERROR(IF(VLOOKUP(P$3&amp;$A92,Westbound!$A:$J,8,FALSE)="","",VLOOKUP(P$3&amp;$A92,Westbound!$A:$J,8,FALSE)),"")</f>
        <v/>
      </c>
      <c r="Q92" s="17" t="str">
        <f t="shared" si="11"/>
        <v/>
      </c>
    </row>
    <row r="93" spans="1:17" x14ac:dyDescent="0.25">
      <c r="A93" s="174" t="s">
        <v>664</v>
      </c>
      <c r="B93" s="4">
        <f>IFERROR(IF(VLOOKUP(B$3&amp;$A93,Northbound!$A:$J,8,FALSE)="","",VLOOKUP(B$3&amp;$A93,Northbound!$A:$J,8,FALSE)),"")</f>
        <v>4</v>
      </c>
      <c r="C93" s="4" t="str">
        <f>IFERROR(IF(VLOOKUP(C$3&amp;$A93,Northbound!$A:$J,8,FALSE)="","",VLOOKUP(C$3&amp;$A93,Northbound!$A:$J,8,FALSE)),"")</f>
        <v/>
      </c>
      <c r="D93" s="4" t="str">
        <f>IFERROR(IF(VLOOKUP(D$3&amp;$A93,Northbound!$A:$J,8,FALSE)="","",VLOOKUP(D$3&amp;$A93,Northbound!$A:$J,8,FALSE)),"")</f>
        <v/>
      </c>
      <c r="E93" s="17">
        <f t="shared" si="8"/>
        <v>4</v>
      </c>
      <c r="F93" s="4">
        <f>IFERROR(IF(VLOOKUP(F$3&amp;$A93,Southbound!$A:$J,8,FALSE)="","",VLOOKUP(F$3&amp;$A93,Southbound!$A:$J,8,FALSE)),"")</f>
        <v>0</v>
      </c>
      <c r="G93" s="4" t="str">
        <f>IFERROR(IF(VLOOKUP(G$3&amp;$A93,Southbound!$A:$J,8,FALSE)="","",VLOOKUP(G$3&amp;$A93,Southbound!$A:$J,8,FALSE)),"")</f>
        <v/>
      </c>
      <c r="H93" s="4" t="str">
        <f>IFERROR(IF(VLOOKUP(H$3&amp;$A93,Southbound!$A:$J,8,FALSE)="","",VLOOKUP(H$3&amp;$A93,Southbound!$A:$J,8,FALSE)),"")</f>
        <v/>
      </c>
      <c r="I93" s="17">
        <f t="shared" si="9"/>
        <v>0</v>
      </c>
      <c r="J93" s="4" t="str">
        <f>IFERROR(IF(VLOOKUP(J$3&amp;$A93,Eastbound!$A:$J,8,FALSE)="","",VLOOKUP(J$3&amp;$A93,Eastbound!$A:$J,8,FALSE)),"")</f>
        <v/>
      </c>
      <c r="K93" s="4" t="str">
        <f>IFERROR(IF(VLOOKUP(K$3&amp;$A93,Eastbound!$A:$J,8,FALSE)="","",VLOOKUP(K$3&amp;$A93,Eastbound!$A:$J,8,FALSE)),"")</f>
        <v/>
      </c>
      <c r="L93" s="4" t="str">
        <f>IFERROR(IF(VLOOKUP(L$3&amp;$A93,Eastbound!$A:$J,8,FALSE)="","",VLOOKUP(L$3&amp;$A93,Eastbound!$A:$J,8,FALSE)),"")</f>
        <v/>
      </c>
      <c r="M93" s="17" t="str">
        <f t="shared" si="10"/>
        <v/>
      </c>
      <c r="N93" s="4" t="str">
        <f>IFERROR(IF(VLOOKUP(N$3&amp;$A93,Westbound!$A:$J,8,FALSE)="","",VLOOKUP(N$3&amp;$A93,Westbound!$A:$J,8,FALSE)),"")</f>
        <v/>
      </c>
      <c r="O93" s="4" t="str">
        <f>IFERROR(IF(VLOOKUP(O$3&amp;$A93,Westbound!$A:$J,8,FALSE)="","",VLOOKUP(O$3&amp;$A93,Westbound!$A:$J,8,FALSE)),"")</f>
        <v/>
      </c>
      <c r="P93" s="4" t="str">
        <f>IFERROR(IF(VLOOKUP(P$3&amp;$A93,Westbound!$A:$J,8,FALSE)="","",VLOOKUP(P$3&amp;$A93,Westbound!$A:$J,8,FALSE)),"")</f>
        <v/>
      </c>
      <c r="Q93" s="17" t="str">
        <f t="shared" si="11"/>
        <v/>
      </c>
    </row>
    <row r="94" spans="1:17" x14ac:dyDescent="0.25">
      <c r="A94" s="174" t="s">
        <v>665</v>
      </c>
      <c r="B94" s="4">
        <f>IFERROR(IF(VLOOKUP(B$3&amp;$A94,Northbound!$A:$J,8,FALSE)="","",VLOOKUP(B$3&amp;$A94,Northbound!$A:$J,8,FALSE)),"")</f>
        <v>0</v>
      </c>
      <c r="C94" s="4" t="str">
        <f>IFERROR(IF(VLOOKUP(C$3&amp;$A94,Northbound!$A:$J,8,FALSE)="","",VLOOKUP(C$3&amp;$A94,Northbound!$A:$J,8,FALSE)),"")</f>
        <v/>
      </c>
      <c r="D94" s="4" t="str">
        <f>IFERROR(IF(VLOOKUP(D$3&amp;$A94,Northbound!$A:$J,8,FALSE)="","",VLOOKUP(D$3&amp;$A94,Northbound!$A:$J,8,FALSE)),"")</f>
        <v/>
      </c>
      <c r="E94" s="17">
        <f t="shared" si="8"/>
        <v>0</v>
      </c>
      <c r="F94" s="4">
        <f>IFERROR(IF(VLOOKUP(F$3&amp;$A94,Southbound!$A:$J,8,FALSE)="","",VLOOKUP(F$3&amp;$A94,Southbound!$A:$J,8,FALSE)),"")</f>
        <v>1</v>
      </c>
      <c r="G94" s="4" t="str">
        <f>IFERROR(IF(VLOOKUP(G$3&amp;$A94,Southbound!$A:$J,8,FALSE)="","",VLOOKUP(G$3&amp;$A94,Southbound!$A:$J,8,FALSE)),"")</f>
        <v/>
      </c>
      <c r="H94" s="4" t="str">
        <f>IFERROR(IF(VLOOKUP(H$3&amp;$A94,Southbound!$A:$J,8,FALSE)="","",VLOOKUP(H$3&amp;$A94,Southbound!$A:$J,8,FALSE)),"")</f>
        <v/>
      </c>
      <c r="I94" s="17">
        <f t="shared" si="9"/>
        <v>1</v>
      </c>
      <c r="J94" s="4" t="str">
        <f>IFERROR(IF(VLOOKUP(J$3&amp;$A94,Eastbound!$A:$J,8,FALSE)="","",VLOOKUP(J$3&amp;$A94,Eastbound!$A:$J,8,FALSE)),"")</f>
        <v/>
      </c>
      <c r="K94" s="4" t="str">
        <f>IFERROR(IF(VLOOKUP(K$3&amp;$A94,Eastbound!$A:$J,8,FALSE)="","",VLOOKUP(K$3&amp;$A94,Eastbound!$A:$J,8,FALSE)),"")</f>
        <v/>
      </c>
      <c r="L94" s="4" t="str">
        <f>IFERROR(IF(VLOOKUP(L$3&amp;$A94,Eastbound!$A:$J,8,FALSE)="","",VLOOKUP(L$3&amp;$A94,Eastbound!$A:$J,8,FALSE)),"")</f>
        <v/>
      </c>
      <c r="M94" s="17" t="str">
        <f t="shared" si="10"/>
        <v/>
      </c>
      <c r="N94" s="4" t="str">
        <f>IFERROR(IF(VLOOKUP(N$3&amp;$A94,Westbound!$A:$J,8,FALSE)="","",VLOOKUP(N$3&amp;$A94,Westbound!$A:$J,8,FALSE)),"")</f>
        <v/>
      </c>
      <c r="O94" s="4" t="str">
        <f>IFERROR(IF(VLOOKUP(O$3&amp;$A94,Westbound!$A:$J,8,FALSE)="","",VLOOKUP(O$3&amp;$A94,Westbound!$A:$J,8,FALSE)),"")</f>
        <v/>
      </c>
      <c r="P94" s="4" t="str">
        <f>IFERROR(IF(VLOOKUP(P$3&amp;$A94,Westbound!$A:$J,8,FALSE)="","",VLOOKUP(P$3&amp;$A94,Westbound!$A:$J,8,FALSE)),"")</f>
        <v/>
      </c>
      <c r="Q94" s="17" t="str">
        <f t="shared" si="11"/>
        <v/>
      </c>
    </row>
    <row r="95" spans="1:17" x14ac:dyDescent="0.25">
      <c r="A95" s="174" t="s">
        <v>666</v>
      </c>
      <c r="B95" s="4">
        <f>IFERROR(IF(VLOOKUP(B$3&amp;$A95,Northbound!$A:$J,8,FALSE)="","",VLOOKUP(B$3&amp;$A95,Northbound!$A:$J,8,FALSE)),"")</f>
        <v>3</v>
      </c>
      <c r="C95" s="4" t="str">
        <f>IFERROR(IF(VLOOKUP(C$3&amp;$A95,Northbound!$A:$J,8,FALSE)="","",VLOOKUP(C$3&amp;$A95,Northbound!$A:$J,8,FALSE)),"")</f>
        <v/>
      </c>
      <c r="D95" s="4" t="str">
        <f>IFERROR(IF(VLOOKUP(D$3&amp;$A95,Northbound!$A:$J,8,FALSE)="","",VLOOKUP(D$3&amp;$A95,Northbound!$A:$J,8,FALSE)),"")</f>
        <v/>
      </c>
      <c r="E95" s="17">
        <f t="shared" si="8"/>
        <v>3</v>
      </c>
      <c r="F95" s="4">
        <f>IFERROR(IF(VLOOKUP(F$3&amp;$A95,Southbound!$A:$J,8,FALSE)="","",VLOOKUP(F$3&amp;$A95,Southbound!$A:$J,8,FALSE)),"")</f>
        <v>3</v>
      </c>
      <c r="G95" s="4" t="str">
        <f>IFERROR(IF(VLOOKUP(G$3&amp;$A95,Southbound!$A:$J,8,FALSE)="","",VLOOKUP(G$3&amp;$A95,Southbound!$A:$J,8,FALSE)),"")</f>
        <v/>
      </c>
      <c r="H95" s="4" t="str">
        <f>IFERROR(IF(VLOOKUP(H$3&amp;$A95,Southbound!$A:$J,8,FALSE)="","",VLOOKUP(H$3&amp;$A95,Southbound!$A:$J,8,FALSE)),"")</f>
        <v/>
      </c>
      <c r="I95" s="17">
        <f t="shared" si="9"/>
        <v>3</v>
      </c>
      <c r="J95" s="4" t="str">
        <f>IFERROR(IF(VLOOKUP(J$3&amp;$A95,Eastbound!$A:$J,8,FALSE)="","",VLOOKUP(J$3&amp;$A95,Eastbound!$A:$J,8,FALSE)),"")</f>
        <v/>
      </c>
      <c r="K95" s="4" t="str">
        <f>IFERROR(IF(VLOOKUP(K$3&amp;$A95,Eastbound!$A:$J,8,FALSE)="","",VLOOKUP(K$3&amp;$A95,Eastbound!$A:$J,8,FALSE)),"")</f>
        <v/>
      </c>
      <c r="L95" s="4" t="str">
        <f>IFERROR(IF(VLOOKUP(L$3&amp;$A95,Eastbound!$A:$J,8,FALSE)="","",VLOOKUP(L$3&amp;$A95,Eastbound!$A:$J,8,FALSE)),"")</f>
        <v/>
      </c>
      <c r="M95" s="17" t="str">
        <f t="shared" si="10"/>
        <v/>
      </c>
      <c r="N95" s="4" t="str">
        <f>IFERROR(IF(VLOOKUP(N$3&amp;$A95,Westbound!$A:$J,8,FALSE)="","",VLOOKUP(N$3&amp;$A95,Westbound!$A:$J,8,FALSE)),"")</f>
        <v/>
      </c>
      <c r="O95" s="4" t="str">
        <f>IFERROR(IF(VLOOKUP(O$3&amp;$A95,Westbound!$A:$J,8,FALSE)="","",VLOOKUP(O$3&amp;$A95,Westbound!$A:$J,8,FALSE)),"")</f>
        <v/>
      </c>
      <c r="P95" s="4" t="str">
        <f>IFERROR(IF(VLOOKUP(P$3&amp;$A95,Westbound!$A:$J,8,FALSE)="","",VLOOKUP(P$3&amp;$A95,Westbound!$A:$J,8,FALSE)),"")</f>
        <v/>
      </c>
      <c r="Q95" s="17" t="str">
        <f t="shared" si="11"/>
        <v/>
      </c>
    </row>
    <row r="96" spans="1:17" x14ac:dyDescent="0.25">
      <c r="A96" s="174" t="s">
        <v>667</v>
      </c>
      <c r="B96" s="4">
        <f>IFERROR(IF(VLOOKUP(B$3&amp;$A96,Northbound!$A:$J,8,FALSE)="","",VLOOKUP(B$3&amp;$A96,Northbound!$A:$J,8,FALSE)),"")</f>
        <v>2</v>
      </c>
      <c r="C96" s="4" t="str">
        <f>IFERROR(IF(VLOOKUP(C$3&amp;$A96,Northbound!$A:$J,8,FALSE)="","",VLOOKUP(C$3&amp;$A96,Northbound!$A:$J,8,FALSE)),"")</f>
        <v/>
      </c>
      <c r="D96" s="4" t="str">
        <f>IFERROR(IF(VLOOKUP(D$3&amp;$A96,Northbound!$A:$J,8,FALSE)="","",VLOOKUP(D$3&amp;$A96,Northbound!$A:$J,8,FALSE)),"")</f>
        <v/>
      </c>
      <c r="E96" s="17">
        <f t="shared" si="8"/>
        <v>2</v>
      </c>
      <c r="F96" s="4">
        <f>IFERROR(IF(VLOOKUP(F$3&amp;$A96,Southbound!$A:$J,8,FALSE)="","",VLOOKUP(F$3&amp;$A96,Southbound!$A:$J,8,FALSE)),"")</f>
        <v>2</v>
      </c>
      <c r="G96" s="4" t="str">
        <f>IFERROR(IF(VLOOKUP(G$3&amp;$A96,Southbound!$A:$J,8,FALSE)="","",VLOOKUP(G$3&amp;$A96,Southbound!$A:$J,8,FALSE)),"")</f>
        <v/>
      </c>
      <c r="H96" s="4" t="str">
        <f>IFERROR(IF(VLOOKUP(H$3&amp;$A96,Southbound!$A:$J,8,FALSE)="","",VLOOKUP(H$3&amp;$A96,Southbound!$A:$J,8,FALSE)),"")</f>
        <v/>
      </c>
      <c r="I96" s="17">
        <f t="shared" si="9"/>
        <v>2</v>
      </c>
      <c r="J96" s="4" t="str">
        <f>IFERROR(IF(VLOOKUP(J$3&amp;$A96,Eastbound!$A:$J,8,FALSE)="","",VLOOKUP(J$3&amp;$A96,Eastbound!$A:$J,8,FALSE)),"")</f>
        <v/>
      </c>
      <c r="K96" s="4" t="str">
        <f>IFERROR(IF(VLOOKUP(K$3&amp;$A96,Eastbound!$A:$J,8,FALSE)="","",VLOOKUP(K$3&amp;$A96,Eastbound!$A:$J,8,FALSE)),"")</f>
        <v/>
      </c>
      <c r="L96" s="4" t="str">
        <f>IFERROR(IF(VLOOKUP(L$3&amp;$A96,Eastbound!$A:$J,8,FALSE)="","",VLOOKUP(L$3&amp;$A96,Eastbound!$A:$J,8,FALSE)),"")</f>
        <v/>
      </c>
      <c r="M96" s="17" t="str">
        <f t="shared" si="10"/>
        <v/>
      </c>
      <c r="N96" s="4" t="str">
        <f>IFERROR(IF(VLOOKUP(N$3&amp;$A96,Westbound!$A:$J,8,FALSE)="","",VLOOKUP(N$3&amp;$A96,Westbound!$A:$J,8,FALSE)),"")</f>
        <v/>
      </c>
      <c r="O96" s="4" t="str">
        <f>IFERROR(IF(VLOOKUP(O$3&amp;$A96,Westbound!$A:$J,8,FALSE)="","",VLOOKUP(O$3&amp;$A96,Westbound!$A:$J,8,FALSE)),"")</f>
        <v/>
      </c>
      <c r="P96" s="4" t="str">
        <f>IFERROR(IF(VLOOKUP(P$3&amp;$A96,Westbound!$A:$J,8,FALSE)="","",VLOOKUP(P$3&amp;$A96,Westbound!$A:$J,8,FALSE)),"")</f>
        <v/>
      </c>
      <c r="Q96" s="17" t="str">
        <f t="shared" si="11"/>
        <v/>
      </c>
    </row>
    <row r="97" spans="1:17" x14ac:dyDescent="0.25">
      <c r="A97" s="174" t="s">
        <v>668</v>
      </c>
      <c r="B97" s="4">
        <f>IFERROR(IF(VLOOKUP(B$3&amp;$A97,Northbound!$A:$J,8,FALSE)="","",VLOOKUP(B$3&amp;$A97,Northbound!$A:$J,8,FALSE)),"")</f>
        <v>1</v>
      </c>
      <c r="C97" s="4" t="str">
        <f>IFERROR(IF(VLOOKUP(C$3&amp;$A97,Northbound!$A:$J,8,FALSE)="","",VLOOKUP(C$3&amp;$A97,Northbound!$A:$J,8,FALSE)),"")</f>
        <v/>
      </c>
      <c r="D97" s="4" t="str">
        <f>IFERROR(IF(VLOOKUP(D$3&amp;$A97,Northbound!$A:$J,8,FALSE)="","",VLOOKUP(D$3&amp;$A97,Northbound!$A:$J,8,FALSE)),"")</f>
        <v/>
      </c>
      <c r="E97" s="17">
        <f t="shared" si="8"/>
        <v>1</v>
      </c>
      <c r="F97" s="4">
        <f>IFERROR(IF(VLOOKUP(F$3&amp;$A97,Southbound!$A:$J,8,FALSE)="","",VLOOKUP(F$3&amp;$A97,Southbound!$A:$J,8,FALSE)),"")</f>
        <v>0</v>
      </c>
      <c r="G97" s="4" t="str">
        <f>IFERROR(IF(VLOOKUP(G$3&amp;$A97,Southbound!$A:$J,8,FALSE)="","",VLOOKUP(G$3&amp;$A97,Southbound!$A:$J,8,FALSE)),"")</f>
        <v/>
      </c>
      <c r="H97" s="4" t="str">
        <f>IFERROR(IF(VLOOKUP(H$3&amp;$A97,Southbound!$A:$J,8,FALSE)="","",VLOOKUP(H$3&amp;$A97,Southbound!$A:$J,8,FALSE)),"")</f>
        <v/>
      </c>
      <c r="I97" s="17">
        <f t="shared" si="9"/>
        <v>0</v>
      </c>
      <c r="J97" s="4" t="str">
        <f>IFERROR(IF(VLOOKUP(J$3&amp;$A97,Eastbound!$A:$J,8,FALSE)="","",VLOOKUP(J$3&amp;$A97,Eastbound!$A:$J,8,FALSE)),"")</f>
        <v/>
      </c>
      <c r="K97" s="4" t="str">
        <f>IFERROR(IF(VLOOKUP(K$3&amp;$A97,Eastbound!$A:$J,8,FALSE)="","",VLOOKUP(K$3&amp;$A97,Eastbound!$A:$J,8,FALSE)),"")</f>
        <v/>
      </c>
      <c r="L97" s="4" t="str">
        <f>IFERROR(IF(VLOOKUP(L$3&amp;$A97,Eastbound!$A:$J,8,FALSE)="","",VLOOKUP(L$3&amp;$A97,Eastbound!$A:$J,8,FALSE)),"")</f>
        <v/>
      </c>
      <c r="M97" s="17" t="str">
        <f t="shared" si="10"/>
        <v/>
      </c>
      <c r="N97" s="4" t="str">
        <f>IFERROR(IF(VLOOKUP(N$3&amp;$A97,Westbound!$A:$J,8,FALSE)="","",VLOOKUP(N$3&amp;$A97,Westbound!$A:$J,8,FALSE)),"")</f>
        <v/>
      </c>
      <c r="O97" s="4" t="str">
        <f>IFERROR(IF(VLOOKUP(O$3&amp;$A97,Westbound!$A:$J,8,FALSE)="","",VLOOKUP(O$3&amp;$A97,Westbound!$A:$J,8,FALSE)),"")</f>
        <v/>
      </c>
      <c r="P97" s="4" t="str">
        <f>IFERROR(IF(VLOOKUP(P$3&amp;$A97,Westbound!$A:$J,8,FALSE)="","",VLOOKUP(P$3&amp;$A97,Westbound!$A:$J,8,FALSE)),"")</f>
        <v/>
      </c>
      <c r="Q97" s="17" t="str">
        <f t="shared" si="11"/>
        <v/>
      </c>
    </row>
    <row r="98" spans="1:17" x14ac:dyDescent="0.25">
      <c r="A98" s="174" t="s">
        <v>669</v>
      </c>
      <c r="B98" s="4">
        <f>IFERROR(IF(VLOOKUP(B$3&amp;$A98,Northbound!$A:$J,8,FALSE)="","",VLOOKUP(B$3&amp;$A98,Northbound!$A:$J,8,FALSE)),"")</f>
        <v>0</v>
      </c>
      <c r="C98" s="4" t="str">
        <f>IFERROR(IF(VLOOKUP(C$3&amp;$A98,Northbound!$A:$J,8,FALSE)="","",VLOOKUP(C$3&amp;$A98,Northbound!$A:$J,8,FALSE)),"")</f>
        <v/>
      </c>
      <c r="D98" s="4" t="str">
        <f>IFERROR(IF(VLOOKUP(D$3&amp;$A98,Northbound!$A:$J,8,FALSE)="","",VLOOKUP(D$3&amp;$A98,Northbound!$A:$J,8,FALSE)),"")</f>
        <v/>
      </c>
      <c r="E98" s="17">
        <f t="shared" si="8"/>
        <v>0</v>
      </c>
      <c r="F98" s="4">
        <f>IFERROR(IF(VLOOKUP(F$3&amp;$A98,Southbound!$A:$J,8,FALSE)="","",VLOOKUP(F$3&amp;$A98,Southbound!$A:$J,8,FALSE)),"")</f>
        <v>0</v>
      </c>
      <c r="G98" s="4" t="str">
        <f>IFERROR(IF(VLOOKUP(G$3&amp;$A98,Southbound!$A:$J,8,FALSE)="","",VLOOKUP(G$3&amp;$A98,Southbound!$A:$J,8,FALSE)),"")</f>
        <v/>
      </c>
      <c r="H98" s="4" t="str">
        <f>IFERROR(IF(VLOOKUP(H$3&amp;$A98,Southbound!$A:$J,8,FALSE)="","",VLOOKUP(H$3&amp;$A98,Southbound!$A:$J,8,FALSE)),"")</f>
        <v/>
      </c>
      <c r="I98" s="17">
        <f t="shared" si="9"/>
        <v>0</v>
      </c>
      <c r="J98" s="4" t="str">
        <f>IFERROR(IF(VLOOKUP(J$3&amp;$A98,Eastbound!$A:$J,8,FALSE)="","",VLOOKUP(J$3&amp;$A98,Eastbound!$A:$J,8,FALSE)),"")</f>
        <v/>
      </c>
      <c r="K98" s="4" t="str">
        <f>IFERROR(IF(VLOOKUP(K$3&amp;$A98,Eastbound!$A:$J,8,FALSE)="","",VLOOKUP(K$3&amp;$A98,Eastbound!$A:$J,8,FALSE)),"")</f>
        <v/>
      </c>
      <c r="L98" s="4" t="str">
        <f>IFERROR(IF(VLOOKUP(L$3&amp;$A98,Eastbound!$A:$J,8,FALSE)="","",VLOOKUP(L$3&amp;$A98,Eastbound!$A:$J,8,FALSE)),"")</f>
        <v/>
      </c>
      <c r="M98" s="17" t="str">
        <f t="shared" si="10"/>
        <v/>
      </c>
      <c r="N98" s="4" t="str">
        <f>IFERROR(IF(VLOOKUP(N$3&amp;$A98,Westbound!$A:$J,8,FALSE)="","",VLOOKUP(N$3&amp;$A98,Westbound!$A:$J,8,FALSE)),"")</f>
        <v/>
      </c>
      <c r="O98" s="4" t="str">
        <f>IFERROR(IF(VLOOKUP(O$3&amp;$A98,Westbound!$A:$J,8,FALSE)="","",VLOOKUP(O$3&amp;$A98,Westbound!$A:$J,8,FALSE)),"")</f>
        <v/>
      </c>
      <c r="P98" s="4" t="str">
        <f>IFERROR(IF(VLOOKUP(P$3&amp;$A98,Westbound!$A:$J,8,FALSE)="","",VLOOKUP(P$3&amp;$A98,Westbound!$A:$J,8,FALSE)),"")</f>
        <v/>
      </c>
      <c r="Q98" s="17" t="str">
        <f t="shared" si="11"/>
        <v/>
      </c>
    </row>
    <row r="99" spans="1:17" x14ac:dyDescent="0.25">
      <c r="A99" s="174" t="s">
        <v>670</v>
      </c>
      <c r="B99" s="4">
        <f>IFERROR(IF(VLOOKUP(B$3&amp;$A99,Northbound!$A:$J,8,FALSE)="","",VLOOKUP(B$3&amp;$A99,Northbound!$A:$J,8,FALSE)),"")</f>
        <v>0</v>
      </c>
      <c r="C99" s="4" t="str">
        <f>IFERROR(IF(VLOOKUP(C$3&amp;$A99,Northbound!$A:$J,8,FALSE)="","",VLOOKUP(C$3&amp;$A99,Northbound!$A:$J,8,FALSE)),"")</f>
        <v/>
      </c>
      <c r="D99" s="4" t="str">
        <f>IFERROR(IF(VLOOKUP(D$3&amp;$A99,Northbound!$A:$J,8,FALSE)="","",VLOOKUP(D$3&amp;$A99,Northbound!$A:$J,8,FALSE)),"")</f>
        <v/>
      </c>
      <c r="E99" s="17">
        <f t="shared" si="8"/>
        <v>0</v>
      </c>
      <c r="F99" s="4">
        <f>IFERROR(IF(VLOOKUP(F$3&amp;$A99,Southbound!$A:$J,8,FALSE)="","",VLOOKUP(F$3&amp;$A99,Southbound!$A:$J,8,FALSE)),"")</f>
        <v>0</v>
      </c>
      <c r="G99" s="4" t="str">
        <f>IFERROR(IF(VLOOKUP(G$3&amp;$A99,Southbound!$A:$J,8,FALSE)="","",VLOOKUP(G$3&amp;$A99,Southbound!$A:$J,8,FALSE)),"")</f>
        <v/>
      </c>
      <c r="H99" s="4" t="str">
        <f>IFERROR(IF(VLOOKUP(H$3&amp;$A99,Southbound!$A:$J,8,FALSE)="","",VLOOKUP(H$3&amp;$A99,Southbound!$A:$J,8,FALSE)),"")</f>
        <v/>
      </c>
      <c r="I99" s="17">
        <f t="shared" si="9"/>
        <v>0</v>
      </c>
      <c r="J99" s="4" t="str">
        <f>IFERROR(IF(VLOOKUP(J$3&amp;$A99,Eastbound!$A:$J,8,FALSE)="","",VLOOKUP(J$3&amp;$A99,Eastbound!$A:$J,8,FALSE)),"")</f>
        <v/>
      </c>
      <c r="K99" s="4" t="str">
        <f>IFERROR(IF(VLOOKUP(K$3&amp;$A99,Eastbound!$A:$J,8,FALSE)="","",VLOOKUP(K$3&amp;$A99,Eastbound!$A:$J,8,FALSE)),"")</f>
        <v/>
      </c>
      <c r="L99" s="4" t="str">
        <f>IFERROR(IF(VLOOKUP(L$3&amp;$A99,Eastbound!$A:$J,8,FALSE)="","",VLOOKUP(L$3&amp;$A99,Eastbound!$A:$J,8,FALSE)),"")</f>
        <v/>
      </c>
      <c r="M99" s="17" t="str">
        <f t="shared" si="10"/>
        <v/>
      </c>
      <c r="N99" s="4" t="str">
        <f>IFERROR(IF(VLOOKUP(N$3&amp;$A99,Westbound!$A:$J,8,FALSE)="","",VLOOKUP(N$3&amp;$A99,Westbound!$A:$J,8,FALSE)),"")</f>
        <v/>
      </c>
      <c r="O99" s="4" t="str">
        <f>IFERROR(IF(VLOOKUP(O$3&amp;$A99,Westbound!$A:$J,8,FALSE)="","",VLOOKUP(O$3&amp;$A99,Westbound!$A:$J,8,FALSE)),"")</f>
        <v/>
      </c>
      <c r="P99" s="4" t="str">
        <f>IFERROR(IF(VLOOKUP(P$3&amp;$A99,Westbound!$A:$J,8,FALSE)="","",VLOOKUP(P$3&amp;$A99,Westbound!$A:$J,8,FALSE)),"")</f>
        <v/>
      </c>
      <c r="Q99" s="17" t="str">
        <f t="shared" si="11"/>
        <v/>
      </c>
    </row>
  </sheetData>
  <mergeCells count="4">
    <mergeCell ref="B1:E1"/>
    <mergeCell ref="F1:I1"/>
    <mergeCell ref="J1:M1"/>
    <mergeCell ref="N1:Q1"/>
  </mergeCells>
  <pageMargins left="0.7" right="0.7" top="0.75" bottom="0.75" header="0.3" footer="0.3"/>
  <ignoredErrors>
    <ignoredError sqref="M4:M99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X9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5" x14ac:dyDescent="0.25"/>
  <cols>
    <col min="1" max="1" width="10.7109375" style="15" bestFit="1" customWidth="1"/>
    <col min="2" max="2" width="9.140625" style="6" customWidth="1"/>
    <col min="3" max="4" width="9.140625" customWidth="1"/>
    <col min="5" max="5" width="9.140625" style="15" customWidth="1"/>
    <col min="6" max="8" width="9.140625" customWidth="1"/>
    <col min="9" max="9" width="9.140625" style="15" customWidth="1"/>
    <col min="10" max="12" width="9.140625" customWidth="1"/>
    <col min="13" max="13" width="9.140625" style="15" customWidth="1"/>
    <col min="17" max="17" width="9.140625" style="15"/>
  </cols>
  <sheetData>
    <row r="1" spans="1:50" s="1" customFormat="1" x14ac:dyDescent="0.25">
      <c r="A1" s="14" t="s">
        <v>18</v>
      </c>
      <c r="B1" s="305" t="s">
        <v>36</v>
      </c>
      <c r="C1" s="306"/>
      <c r="D1" s="306"/>
      <c r="E1" s="307"/>
      <c r="F1" s="305" t="s">
        <v>37</v>
      </c>
      <c r="G1" s="306"/>
      <c r="H1" s="306"/>
      <c r="I1" s="307"/>
      <c r="J1" s="305" t="s">
        <v>38</v>
      </c>
      <c r="K1" s="306"/>
      <c r="L1" s="306"/>
      <c r="M1" s="307"/>
      <c r="N1" s="305" t="s">
        <v>39</v>
      </c>
      <c r="O1" s="306"/>
      <c r="P1" s="306"/>
      <c r="Q1" s="307"/>
      <c r="S1" s="305" t="s">
        <v>199</v>
      </c>
      <c r="T1" s="306"/>
      <c r="U1" s="306"/>
      <c r="V1" s="307"/>
      <c r="W1" s="305" t="s">
        <v>200</v>
      </c>
      <c r="X1" s="306"/>
      <c r="Y1" s="306"/>
      <c r="Z1" s="307"/>
      <c r="AA1" s="305" t="s">
        <v>201</v>
      </c>
      <c r="AB1" s="306"/>
      <c r="AC1" s="306"/>
      <c r="AD1" s="307"/>
      <c r="AE1" s="305" t="s">
        <v>202</v>
      </c>
      <c r="AF1" s="306"/>
      <c r="AG1" s="306"/>
      <c r="AH1" s="307"/>
      <c r="AI1" s="305" t="s">
        <v>203</v>
      </c>
      <c r="AJ1" s="306"/>
      <c r="AK1" s="306"/>
      <c r="AL1" s="307"/>
      <c r="AM1" s="305" t="s">
        <v>204</v>
      </c>
      <c r="AN1" s="306"/>
      <c r="AO1" s="306"/>
      <c r="AP1" s="307"/>
      <c r="AQ1" s="305" t="s">
        <v>205</v>
      </c>
      <c r="AR1" s="306"/>
      <c r="AS1" s="306"/>
      <c r="AT1" s="307"/>
      <c r="AU1" s="305" t="s">
        <v>206</v>
      </c>
      <c r="AV1" s="306"/>
      <c r="AW1" s="306"/>
      <c r="AX1" s="307"/>
    </row>
    <row r="2" spans="1:50" s="1" customFormat="1" x14ac:dyDescent="0.25">
      <c r="A2" s="19" t="str">
        <f>IF(Northbound!C3=" ",Eastbound!C3,Northbound!C3)</f>
        <v>06/08/2017</v>
      </c>
      <c r="B2" s="20" t="str">
        <f>TEXT(B3,"ddd")</f>
        <v>Thu</v>
      </c>
      <c r="C2" s="20" t="str">
        <f>TEXT(C3,"ddd")</f>
        <v>Fri</v>
      </c>
      <c r="D2" s="20" t="str">
        <f t="shared" ref="D2" si="0">TEXT(D3,"ddd")</f>
        <v>Sat</v>
      </c>
      <c r="E2" s="21" t="s">
        <v>15</v>
      </c>
      <c r="F2" s="20" t="str">
        <f>TEXT(F3,"ddd")</f>
        <v>Thu</v>
      </c>
      <c r="G2" s="20" t="str">
        <f>TEXT(G3,"ddd")</f>
        <v>Fri</v>
      </c>
      <c r="H2" s="20" t="str">
        <f t="shared" ref="H2" si="1">TEXT(H3,"ddd")</f>
        <v>Sat</v>
      </c>
      <c r="I2" s="22" t="s">
        <v>15</v>
      </c>
      <c r="J2" s="20" t="str">
        <f>TEXT(J3,"ddd")</f>
        <v>Thu</v>
      </c>
      <c r="K2" s="20" t="str">
        <f>TEXT(K3,"ddd")</f>
        <v>Fri</v>
      </c>
      <c r="L2" s="20" t="str">
        <f t="shared" ref="L2" si="2">TEXT(L3,"ddd")</f>
        <v>Sat</v>
      </c>
      <c r="M2" s="22" t="s">
        <v>15</v>
      </c>
      <c r="N2" s="20" t="str">
        <f>TEXT(N3,"ddd")</f>
        <v>Thu</v>
      </c>
      <c r="O2" s="20" t="str">
        <f>TEXT(O3,"ddd")</f>
        <v>Fri</v>
      </c>
      <c r="P2" s="20" t="str">
        <f t="shared" ref="P2" si="3">TEXT(P3,"ddd")</f>
        <v>Sat</v>
      </c>
      <c r="Q2" s="22" t="s">
        <v>15</v>
      </c>
      <c r="S2" s="20" t="str">
        <f>TEXT(S3,"ddd")</f>
        <v>Thu</v>
      </c>
      <c r="T2" s="20" t="str">
        <f>TEXT(T3,"ddd")</f>
        <v>Fri</v>
      </c>
      <c r="U2" s="20" t="str">
        <f t="shared" ref="U2" si="4">TEXT(U3,"ddd")</f>
        <v>Sat</v>
      </c>
      <c r="V2" s="21" t="s">
        <v>15</v>
      </c>
      <c r="W2" s="20" t="str">
        <f>TEXT(W3,"ddd")</f>
        <v>Thu</v>
      </c>
      <c r="X2" s="20" t="str">
        <f>TEXT(X3,"ddd")</f>
        <v>Fri</v>
      </c>
      <c r="Y2" s="20" t="str">
        <f t="shared" ref="Y2" si="5">TEXT(Y3,"ddd")</f>
        <v>Sat</v>
      </c>
      <c r="Z2" s="22" t="s">
        <v>15</v>
      </c>
      <c r="AA2" s="20" t="str">
        <f>TEXT(AA3,"ddd")</f>
        <v>Thu</v>
      </c>
      <c r="AB2" s="20" t="str">
        <f>TEXT(AB3,"ddd")</f>
        <v>Fri</v>
      </c>
      <c r="AC2" s="20" t="str">
        <f t="shared" ref="AC2" si="6">TEXT(AC3,"ddd")</f>
        <v>Sat</v>
      </c>
      <c r="AD2" s="22" t="s">
        <v>15</v>
      </c>
      <c r="AE2" s="20" t="str">
        <f>TEXT(AE3,"ddd")</f>
        <v>Thu</v>
      </c>
      <c r="AF2" s="20" t="str">
        <f>TEXT(AF3,"ddd")</f>
        <v>Fri</v>
      </c>
      <c r="AG2" s="20" t="str">
        <f t="shared" ref="AG2" si="7">TEXT(AG3,"ddd")</f>
        <v>Sat</v>
      </c>
      <c r="AH2" s="22" t="s">
        <v>15</v>
      </c>
      <c r="AI2" s="20" t="str">
        <f>TEXT(AI3,"ddd")</f>
        <v>Thu</v>
      </c>
      <c r="AJ2" s="20" t="str">
        <f>TEXT(AJ3,"ddd")</f>
        <v>Fri</v>
      </c>
      <c r="AK2" s="20" t="str">
        <f t="shared" ref="AK2" si="8">TEXT(AK3,"ddd")</f>
        <v>Sat</v>
      </c>
      <c r="AL2" s="21" t="s">
        <v>15</v>
      </c>
      <c r="AM2" s="20" t="str">
        <f>TEXT(AM3,"ddd")</f>
        <v>Thu</v>
      </c>
      <c r="AN2" s="20" t="str">
        <f>TEXT(AN3,"ddd")</f>
        <v>Fri</v>
      </c>
      <c r="AO2" s="20" t="str">
        <f t="shared" ref="AO2" si="9">TEXT(AO3,"ddd")</f>
        <v>Sat</v>
      </c>
      <c r="AP2" s="22" t="s">
        <v>15</v>
      </c>
      <c r="AQ2" s="20" t="str">
        <f>TEXT(AQ3,"ddd")</f>
        <v>Thu</v>
      </c>
      <c r="AR2" s="20" t="str">
        <f>TEXT(AR3,"ddd")</f>
        <v>Fri</v>
      </c>
      <c r="AS2" s="20" t="str">
        <f t="shared" ref="AS2" si="10">TEXT(AS3,"ddd")</f>
        <v>Sat</v>
      </c>
      <c r="AT2" s="22" t="s">
        <v>15</v>
      </c>
      <c r="AU2" s="20" t="str">
        <f>TEXT(AU3,"ddd")</f>
        <v>Thu</v>
      </c>
      <c r="AV2" s="20" t="str">
        <f>TEXT(AV3,"ddd")</f>
        <v>Fri</v>
      </c>
      <c r="AW2" s="20" t="str">
        <f t="shared" ref="AW2" si="11">TEXT(AW3,"ddd")</f>
        <v>Sat</v>
      </c>
      <c r="AX2" s="22" t="s">
        <v>15</v>
      </c>
    </row>
    <row r="3" spans="1:50" s="1" customFormat="1" x14ac:dyDescent="0.25">
      <c r="A3" s="14" t="s">
        <v>23</v>
      </c>
      <c r="B3" s="7">
        <f>DATEVALUE(A2)</f>
        <v>42894</v>
      </c>
      <c r="C3" s="7">
        <f>B3+1</f>
        <v>42895</v>
      </c>
      <c r="D3" s="7">
        <f>C3+1</f>
        <v>42896</v>
      </c>
      <c r="E3" s="16" t="s">
        <v>14</v>
      </c>
      <c r="F3" s="7">
        <f>DATEVALUE(A2)</f>
        <v>42894</v>
      </c>
      <c r="G3" s="7">
        <f>F3+1</f>
        <v>42895</v>
      </c>
      <c r="H3" s="7">
        <f>G3+1</f>
        <v>42896</v>
      </c>
      <c r="I3" s="14" t="s">
        <v>14</v>
      </c>
      <c r="J3" s="7">
        <f>DATEVALUE(A2)</f>
        <v>42894</v>
      </c>
      <c r="K3" s="7">
        <f>J3+1</f>
        <v>42895</v>
      </c>
      <c r="L3" s="7">
        <f>K3+1</f>
        <v>42896</v>
      </c>
      <c r="M3" s="14" t="s">
        <v>14</v>
      </c>
      <c r="N3" s="7">
        <f>DATEVALUE(A2)</f>
        <v>42894</v>
      </c>
      <c r="O3" s="7">
        <f>N3+1</f>
        <v>42895</v>
      </c>
      <c r="P3" s="7">
        <f>O3+1</f>
        <v>42896</v>
      </c>
      <c r="Q3" s="14" t="s">
        <v>14</v>
      </c>
      <c r="S3" s="7">
        <f>DATEVALUE(A2)</f>
        <v>42894</v>
      </c>
      <c r="T3" s="7">
        <f>S3+1</f>
        <v>42895</v>
      </c>
      <c r="U3" s="7">
        <f>T3+1</f>
        <v>42896</v>
      </c>
      <c r="V3" s="16" t="s">
        <v>14</v>
      </c>
      <c r="W3" s="7">
        <f>DATEVALUE(A2)</f>
        <v>42894</v>
      </c>
      <c r="X3" s="7">
        <f>W3+1</f>
        <v>42895</v>
      </c>
      <c r="Y3" s="7">
        <f>X3+1</f>
        <v>42896</v>
      </c>
      <c r="Z3" s="14" t="s">
        <v>14</v>
      </c>
      <c r="AA3" s="7">
        <f>DATEVALUE(A2)</f>
        <v>42894</v>
      </c>
      <c r="AB3" s="7">
        <f>AA3+1</f>
        <v>42895</v>
      </c>
      <c r="AC3" s="7">
        <f>AB3+1</f>
        <v>42896</v>
      </c>
      <c r="AD3" s="14" t="s">
        <v>14</v>
      </c>
      <c r="AE3" s="7">
        <f>DATEVALUE(A2)</f>
        <v>42894</v>
      </c>
      <c r="AF3" s="7">
        <f>AE3+1</f>
        <v>42895</v>
      </c>
      <c r="AG3" s="7">
        <f>AF3+1</f>
        <v>42896</v>
      </c>
      <c r="AH3" s="14" t="s">
        <v>14</v>
      </c>
      <c r="AI3" s="7">
        <f>DATEVALUE(A2)</f>
        <v>42894</v>
      </c>
      <c r="AJ3" s="7">
        <f>AI3+1</f>
        <v>42895</v>
      </c>
      <c r="AK3" s="7">
        <f>AJ3+1</f>
        <v>42896</v>
      </c>
      <c r="AL3" s="16" t="s">
        <v>14</v>
      </c>
      <c r="AM3" s="7">
        <f>DATEVALUE(A2)</f>
        <v>42894</v>
      </c>
      <c r="AN3" s="7">
        <f>AM3+1</f>
        <v>42895</v>
      </c>
      <c r="AO3" s="7">
        <f>AN3+1</f>
        <v>42896</v>
      </c>
      <c r="AP3" s="14" t="s">
        <v>14</v>
      </c>
      <c r="AQ3" s="7">
        <f>DATEVALUE(A2)</f>
        <v>42894</v>
      </c>
      <c r="AR3" s="7">
        <f>AQ3+1</f>
        <v>42895</v>
      </c>
      <c r="AS3" s="7">
        <f>AR3+1</f>
        <v>42896</v>
      </c>
      <c r="AT3" s="14" t="s">
        <v>14</v>
      </c>
      <c r="AU3" s="7">
        <f>DATEVALUE(A2)</f>
        <v>42894</v>
      </c>
      <c r="AV3" s="7">
        <f>AU3+1</f>
        <v>42895</v>
      </c>
      <c r="AW3" s="7">
        <f>AV3+1</f>
        <v>42896</v>
      </c>
      <c r="AX3" s="14" t="s">
        <v>14</v>
      </c>
    </row>
    <row r="4" spans="1:50" x14ac:dyDescent="0.25">
      <c r="A4" s="174" t="s">
        <v>575</v>
      </c>
      <c r="B4" s="4" t="str">
        <f>IFERROR(IF(VLOOKUP(B$3&amp;$A4,Northbound!$A:$N,13,FALSE)="","",VLOOKUP(B$3&amp;$A4,Northbound!$A:$N,13,FALSE)),"")</f>
        <v/>
      </c>
      <c r="C4" s="4">
        <f>IFERROR(IF(VLOOKUP(C$3&amp;$A4,Northbound!$A:$N,13,FALSE)="","",VLOOKUP(C$3&amp;$A4,Northbound!$A:$N,13,FALSE)),"")</f>
        <v>0</v>
      </c>
      <c r="D4" s="4" t="str">
        <f>IFERROR(IF(VLOOKUP(D$3&amp;$A4,Northbound!$A:$N,13,FALSE)="","",VLOOKUP(D$3&amp;$A4,Northbound!$A:$N,13,FALSE)),"")</f>
        <v/>
      </c>
      <c r="E4" s="17">
        <f>IFERROR(AVERAGE(B4:D4),"")</f>
        <v>0</v>
      </c>
      <c r="F4" s="4" t="str">
        <f>IFERROR(IF(VLOOKUP(F$3&amp;$A4,Southbound!$A:$N,13,FALSE)="","",VLOOKUP(F$3&amp;$A4,Southbound!$A:$N,13,FALSE)),"")</f>
        <v/>
      </c>
      <c r="G4" s="4">
        <f>IFERROR(IF(VLOOKUP(G$3&amp;$A4,Southbound!$A:$N,13,FALSE)="","",VLOOKUP(G$3&amp;$A4,Southbound!$A:$N,13,FALSE)),"")</f>
        <v>0</v>
      </c>
      <c r="H4" s="4" t="str">
        <f>IFERROR(IF(VLOOKUP(H$3&amp;$A4,Southbound!$A:$N,13,FALSE)="","",VLOOKUP(H$3&amp;$A4,Southbound!$A:$N,13,FALSE)),"")</f>
        <v/>
      </c>
      <c r="I4" s="17">
        <f>IFERROR(AVERAGE(F4:H4),"")</f>
        <v>0</v>
      </c>
      <c r="J4" s="4" t="str">
        <f>IFERROR(IF(VLOOKUP(J$3&amp;$A4,Eastbound!$A:$N,13,FALSE)="","",VLOOKUP(J$3&amp;$A4,Eastbound!$A:$N,13,FALSE)),"")</f>
        <v/>
      </c>
      <c r="K4" s="4" t="str">
        <f>IFERROR(IF(VLOOKUP(K$3&amp;$A4,Eastbound!$A:$N,13,FALSE)="","",VLOOKUP(K$3&amp;$A4,Eastbound!$A:$N,13,FALSE)),"")</f>
        <v/>
      </c>
      <c r="L4" s="4" t="str">
        <f>IFERROR(IF(VLOOKUP(L$3&amp;$A4,Eastbound!$A:$N,13,FALSE)="","",VLOOKUP(L$3&amp;$A4,Eastbound!$A:$N,13,FALSE)),"")</f>
        <v/>
      </c>
      <c r="M4" s="17" t="str">
        <f>IFERROR(AVERAGE(J4:L4),"")</f>
        <v/>
      </c>
      <c r="N4" s="4" t="str">
        <f>IFERROR(IF(VLOOKUP(N$3&amp;$A4,Westbound!$A:$N,13,FALSE)="","",VLOOKUP(N$3&amp;$A4,Westbound!$A:$N,13,FALSE)),"")</f>
        <v/>
      </c>
      <c r="O4" s="4" t="str">
        <f>IFERROR(IF(VLOOKUP(O$3&amp;$A4,Westbound!$A:$N,13,FALSE)="","",VLOOKUP(O$3&amp;$A4,Westbound!$A:$N,13,FALSE)),"")</f>
        <v/>
      </c>
      <c r="P4" s="4" t="str">
        <f>IFERROR(IF(VLOOKUP(P$3&amp;$A4,Westbound!$A:$N,13,FALSE)="","",VLOOKUP(P$3&amp;$A4,Westbound!$A:$N,13,FALSE)),"")</f>
        <v/>
      </c>
      <c r="Q4" s="17" t="str">
        <f>IFERROR(AVERAGE(N4:P4),"")</f>
        <v/>
      </c>
      <c r="S4" s="4" t="str">
        <f>IFERROR(IF(VLOOKUP(S$3&amp;$A4,Northbound!$A:$N,9,FALSE)="","",VLOOKUP(S$3&amp;$A4,Northbound!$A:$N,9,FALSE)),"")</f>
        <v/>
      </c>
      <c r="T4" s="4">
        <f>IFERROR(IF(VLOOKUP(T$3&amp;$A4,Northbound!$A:$N,9,FALSE)="","",VLOOKUP(T$3&amp;$A4,Northbound!$A:$N,9,FALSE)),"")</f>
        <v>0</v>
      </c>
      <c r="U4" s="4" t="str">
        <f>IFERROR(IF(VLOOKUP(U$3&amp;$A4,Northbound!$A:$N,9,FALSE)="","",VLOOKUP(U$3&amp;$A4,Northbound!$A:$N,9,FALSE)),"")</f>
        <v/>
      </c>
      <c r="V4" s="17">
        <f>IFERROR(AVERAGE(S4:U4),"")</f>
        <v>0</v>
      </c>
      <c r="W4" s="4" t="str">
        <f>IFERROR(IF(VLOOKUP(W$3&amp;$A4,Southbound!$A:$N,9,FALSE)="","",VLOOKUP(W$3&amp;$A4,Southbound!$A:$N,9,FALSE)),"")</f>
        <v/>
      </c>
      <c r="X4" s="4">
        <f>IFERROR(IF(VLOOKUP(X$3&amp;$A4,Southbound!$A:$N,9,FALSE)="","",VLOOKUP(X$3&amp;$A4,Southbound!$A:$N,9,FALSE)),"")</f>
        <v>0</v>
      </c>
      <c r="Y4" s="4" t="str">
        <f>IFERROR(IF(VLOOKUP(Y$3&amp;$A4,Southbound!$A:$N,9,FALSE)="","",VLOOKUP(Y$3&amp;$A4,Southbound!$A:$N,9,FALSE)),"")</f>
        <v/>
      </c>
      <c r="Z4" s="17">
        <f>IFERROR(AVERAGE(W4:Y4),"")</f>
        <v>0</v>
      </c>
      <c r="AA4" s="4" t="str">
        <f>IFERROR(IF(VLOOKUP(AA$3&amp;$A4,Eastbound!$A:$N,9,FALSE)="","",VLOOKUP(AA$3&amp;$A4,Eastbound!$A:$N,9,FALSE)),"")</f>
        <v/>
      </c>
      <c r="AB4" s="4" t="str">
        <f>IFERROR(IF(VLOOKUP(AB$3&amp;$A4,Eastbound!$A:$N,9,FALSE)="","",VLOOKUP(AB$3&amp;$A4,Eastbound!$A:$N,9,FALSE)),"")</f>
        <v/>
      </c>
      <c r="AC4" s="4" t="str">
        <f>IFERROR(IF(VLOOKUP(AC$3&amp;$A4,Eastbound!$A:$N,9,FALSE)="","",VLOOKUP(AC$3&amp;$A4,Eastbound!$A:$N,9,FALSE)),"")</f>
        <v/>
      </c>
      <c r="AD4" s="17" t="str">
        <f>IFERROR(AVERAGE(AA4:AC4),"")</f>
        <v/>
      </c>
      <c r="AE4" s="4" t="str">
        <f>IFERROR(IF(VLOOKUP(AE$3&amp;$A4,Westbound!$A:$N,9,FALSE)="","",VLOOKUP(AE$3&amp;$A4,Westbound!$A:$N,9,FALSE)),"")</f>
        <v/>
      </c>
      <c r="AF4" s="4" t="str">
        <f>IFERROR(IF(VLOOKUP(AF$3&amp;$A4,Westbound!$A:$N,9,FALSE)="","",VLOOKUP(AF$3&amp;$A4,Westbound!$A:$N,9,FALSE)),"")</f>
        <v/>
      </c>
      <c r="AG4" s="4" t="str">
        <f>IFERROR(IF(VLOOKUP(AG$3&amp;$A4,Westbound!$A:$N,9,FALSE)="","",VLOOKUP(AG$3&amp;$A4,Westbound!$A:$N,9,FALSE)),"")</f>
        <v/>
      </c>
      <c r="AH4" s="17" t="str">
        <f>IFERROR(AVERAGE(AE4:AG4),"")</f>
        <v/>
      </c>
      <c r="AI4" s="4" t="str">
        <f>IFERROR(IF(VLOOKUP(AI$3&amp;$A4,Northbound!$A:$N,11,FALSE)="","",VLOOKUP(AI$3&amp;$A4,Northbound!$A:$N,11,FALSE)),"")</f>
        <v/>
      </c>
      <c r="AJ4" s="4">
        <f>IFERROR(IF(VLOOKUP(AJ$3&amp;$A4,Northbound!$A:$N,11,FALSE)="","",VLOOKUP(AJ$3&amp;$A4,Northbound!$A:$N,11,FALSE)),"")</f>
        <v>0</v>
      </c>
      <c r="AK4" s="4" t="str">
        <f>IFERROR(IF(VLOOKUP(AK$3&amp;$A4,Northbound!$A:$N,11,FALSE)="","",VLOOKUP(AK$3&amp;$A4,Northbound!$A:$N,11,FALSE)),"")</f>
        <v/>
      </c>
      <c r="AL4" s="17">
        <f>IFERROR(AVERAGE(AI4:AK4),"")</f>
        <v>0</v>
      </c>
      <c r="AM4" s="4" t="str">
        <f>IFERROR(IF(VLOOKUP(AM$3&amp;$A4,Southbound!$A:$N,11,FALSE)="","",VLOOKUP(AM$3&amp;$A4,Southbound!$A:$N,11,FALSE)),"")</f>
        <v/>
      </c>
      <c r="AN4" s="4">
        <f>IFERROR(IF(VLOOKUP(AN$3&amp;$A4,Southbound!$A:$N,11,FALSE)="","",VLOOKUP(AN$3&amp;$A4,Southbound!$A:$N,11,FALSE)),"")</f>
        <v>0</v>
      </c>
      <c r="AO4" s="4" t="str">
        <f>IFERROR(IF(VLOOKUP(AO$3&amp;$A4,Southbound!$A:$N,11,FALSE)="","",VLOOKUP(AO$3&amp;$A4,Southbound!$A:$N,11,FALSE)),"")</f>
        <v/>
      </c>
      <c r="AP4" s="17">
        <f>IFERROR(AVERAGE(AM4:AO4),"")</f>
        <v>0</v>
      </c>
      <c r="AQ4" s="4" t="str">
        <f>IFERROR(IF(VLOOKUP(AQ$3&amp;$A4,Eastbound!$A:$N,11,FALSE)="","",VLOOKUP(AQ$3&amp;$A4,Eastbound!$A:$N,11,FALSE)),"")</f>
        <v/>
      </c>
      <c r="AR4" s="4" t="str">
        <f>IFERROR(IF(VLOOKUP(AR$3&amp;$A4,Eastbound!$A:$N,11,FALSE)="","",VLOOKUP(AR$3&amp;$A4,Eastbound!$A:$N,11,FALSE)),"")</f>
        <v/>
      </c>
      <c r="AS4" s="4" t="str">
        <f>IFERROR(IF(VLOOKUP(AS$3&amp;$A4,Eastbound!$A:$N,11,FALSE)="","",VLOOKUP(AS$3&amp;$A4,Eastbound!$A:$N,11,FALSE)),"")</f>
        <v/>
      </c>
      <c r="AT4" s="17" t="str">
        <f>IFERROR(AVERAGE(AQ4:AS4),"")</f>
        <v/>
      </c>
      <c r="AU4" s="4" t="str">
        <f>IFERROR(IF(VLOOKUP(AU$3&amp;$A4,Westbound!$A:$N,11,FALSE)="","",VLOOKUP(AU$3&amp;$A4,Westbound!$A:$N,11,FALSE)),"")</f>
        <v/>
      </c>
      <c r="AV4" s="4" t="str">
        <f>IFERROR(IF(VLOOKUP(AV$3&amp;$A4,Westbound!$A:$N,11,FALSE)="","",VLOOKUP(AV$3&amp;$A4,Westbound!$A:$N,11,FALSE)),"")</f>
        <v/>
      </c>
      <c r="AW4" s="4" t="str">
        <f>IFERROR(IF(VLOOKUP(AW$3&amp;$A4,Westbound!$A:$N,11,FALSE)="","",VLOOKUP(AW$3&amp;$A4,Westbound!$A:$N,11,FALSE)),"")</f>
        <v/>
      </c>
      <c r="AX4" s="17" t="str">
        <f>IFERROR(AVERAGE(AU4:AW4),"")</f>
        <v/>
      </c>
    </row>
    <row r="5" spans="1:50" x14ac:dyDescent="0.25">
      <c r="A5" s="174" t="s">
        <v>576</v>
      </c>
      <c r="B5" s="4" t="str">
        <f>IFERROR(IF(VLOOKUP(B$3&amp;$A5,Northbound!$A:$N,13,FALSE)="","",VLOOKUP(B$3&amp;$A5,Northbound!$A:$N,13,FALSE)),"")</f>
        <v/>
      </c>
      <c r="C5" s="4">
        <f>IFERROR(IF(VLOOKUP(C$3&amp;$A5,Northbound!$A:$N,13,FALSE)="","",VLOOKUP(C$3&amp;$A5,Northbound!$A:$N,13,FALSE)),"")</f>
        <v>0</v>
      </c>
      <c r="D5" s="4" t="str">
        <f>IFERROR(IF(VLOOKUP(D$3&amp;$A5,Northbound!$A:$N,13,FALSE)="","",VLOOKUP(D$3&amp;$A5,Northbound!$A:$N,13,FALSE)),"")</f>
        <v/>
      </c>
      <c r="E5" s="17">
        <f t="shared" ref="E5:E68" si="12">IFERROR(AVERAGE(B5:D5),"")</f>
        <v>0</v>
      </c>
      <c r="F5" s="4" t="str">
        <f>IFERROR(IF(VLOOKUP(F$3&amp;$A5,Southbound!$A:$N,13,FALSE)="","",VLOOKUP(F$3&amp;$A5,Southbound!$A:$N,13,FALSE)),"")</f>
        <v/>
      </c>
      <c r="G5" s="4">
        <f>IFERROR(IF(VLOOKUP(G$3&amp;$A5,Southbound!$A:$N,13,FALSE)="","",VLOOKUP(G$3&amp;$A5,Southbound!$A:$N,13,FALSE)),"")</f>
        <v>0</v>
      </c>
      <c r="H5" s="4" t="str">
        <f>IFERROR(IF(VLOOKUP(H$3&amp;$A5,Southbound!$A:$N,13,FALSE)="","",VLOOKUP(H$3&amp;$A5,Southbound!$A:$N,13,FALSE)),"")</f>
        <v/>
      </c>
      <c r="I5" s="17">
        <f t="shared" ref="I5:I68" si="13">IFERROR(AVERAGE(F5:H5),"")</f>
        <v>0</v>
      </c>
      <c r="J5" s="4" t="str">
        <f>IFERROR(IF(VLOOKUP(J$3&amp;$A5,Eastbound!$A:$N,13,FALSE)="","",VLOOKUP(J$3&amp;$A5,Eastbound!$A:$N,13,FALSE)),"")</f>
        <v/>
      </c>
      <c r="K5" s="4" t="str">
        <f>IFERROR(IF(VLOOKUP(K$3&amp;$A5,Eastbound!$A:$N,13,FALSE)="","",VLOOKUP(K$3&amp;$A5,Eastbound!$A:$N,13,FALSE)),"")</f>
        <v/>
      </c>
      <c r="L5" s="4" t="str">
        <f>IFERROR(IF(VLOOKUP(L$3&amp;$A5,Eastbound!$A:$N,13,FALSE)="","",VLOOKUP(L$3&amp;$A5,Eastbound!$A:$N,13,FALSE)),"")</f>
        <v/>
      </c>
      <c r="M5" s="17" t="str">
        <f t="shared" ref="M5:M68" si="14">IFERROR(AVERAGE(J5:L5),"")</f>
        <v/>
      </c>
      <c r="N5" s="4" t="str">
        <f>IFERROR(IF(VLOOKUP(N$3&amp;$A5,Westbound!$A:$N,13,FALSE)="","",VLOOKUP(N$3&amp;$A5,Westbound!$A:$N,13,FALSE)),"")</f>
        <v/>
      </c>
      <c r="O5" s="4" t="str">
        <f>IFERROR(IF(VLOOKUP(O$3&amp;$A5,Westbound!$A:$N,13,FALSE)="","",VLOOKUP(O$3&amp;$A5,Westbound!$A:$N,13,FALSE)),"")</f>
        <v/>
      </c>
      <c r="P5" s="4" t="str">
        <f>IFERROR(IF(VLOOKUP(P$3&amp;$A5,Westbound!$A:$N,13,FALSE)="","",VLOOKUP(P$3&amp;$A5,Westbound!$A:$N,13,FALSE)),"")</f>
        <v/>
      </c>
      <c r="Q5" s="17" t="str">
        <f t="shared" ref="Q5:Q68" si="15">IFERROR(AVERAGE(N5:P5),"")</f>
        <v/>
      </c>
      <c r="S5" s="4" t="str">
        <f>IFERROR(IF(VLOOKUP(S$3&amp;$A5,Northbound!$A:$N,9,FALSE)="","",VLOOKUP(S$3&amp;$A5,Northbound!$A:$N,9,FALSE)),"")</f>
        <v/>
      </c>
      <c r="T5" s="4">
        <f>IFERROR(IF(VLOOKUP(T$3&amp;$A5,Northbound!$A:$N,9,FALSE)="","",VLOOKUP(T$3&amp;$A5,Northbound!$A:$N,9,FALSE)),"")</f>
        <v>0</v>
      </c>
      <c r="U5" s="4" t="str">
        <f>IFERROR(IF(VLOOKUP(U$3&amp;$A5,Northbound!$A:$N,9,FALSE)="","",VLOOKUP(U$3&amp;$A5,Northbound!$A:$N,9,FALSE)),"")</f>
        <v/>
      </c>
      <c r="V5" s="17">
        <f t="shared" ref="V5:V68" si="16">IFERROR(AVERAGE(S5:U5),"")</f>
        <v>0</v>
      </c>
      <c r="W5" s="4" t="str">
        <f>IFERROR(IF(VLOOKUP(W$3&amp;$A5,Southbound!$A:$N,9,FALSE)="","",VLOOKUP(W$3&amp;$A5,Southbound!$A:$N,9,FALSE)),"")</f>
        <v/>
      </c>
      <c r="X5" s="4">
        <f>IFERROR(IF(VLOOKUP(X$3&amp;$A5,Southbound!$A:$N,9,FALSE)="","",VLOOKUP(X$3&amp;$A5,Southbound!$A:$N,9,FALSE)),"")</f>
        <v>0</v>
      </c>
      <c r="Y5" s="4" t="str">
        <f>IFERROR(IF(VLOOKUP(Y$3&amp;$A5,Southbound!$A:$N,9,FALSE)="","",VLOOKUP(Y$3&amp;$A5,Southbound!$A:$N,9,FALSE)),"")</f>
        <v/>
      </c>
      <c r="Z5" s="17">
        <f t="shared" ref="Z5:Z68" si="17">IFERROR(AVERAGE(W5:Y5),"")</f>
        <v>0</v>
      </c>
      <c r="AA5" s="4" t="str">
        <f>IFERROR(IF(VLOOKUP(AA$3&amp;$A5,Eastbound!$A:$N,9,FALSE)="","",VLOOKUP(AA$3&amp;$A5,Eastbound!$A:$N,9,FALSE)),"")</f>
        <v/>
      </c>
      <c r="AB5" s="4" t="str">
        <f>IFERROR(IF(VLOOKUP(AB$3&amp;$A5,Eastbound!$A:$N,9,FALSE)="","",VLOOKUP(AB$3&amp;$A5,Eastbound!$A:$N,9,FALSE)),"")</f>
        <v/>
      </c>
      <c r="AC5" s="4" t="str">
        <f>IFERROR(IF(VLOOKUP(AC$3&amp;$A5,Eastbound!$A:$N,9,FALSE)="","",VLOOKUP(AC$3&amp;$A5,Eastbound!$A:$N,9,FALSE)),"")</f>
        <v/>
      </c>
      <c r="AD5" s="17" t="str">
        <f t="shared" ref="AD5:AD68" si="18">IFERROR(AVERAGE(AA5:AC5),"")</f>
        <v/>
      </c>
      <c r="AE5" s="4" t="str">
        <f>IFERROR(IF(VLOOKUP(AE$3&amp;$A5,Westbound!$A:$N,9,FALSE)="","",VLOOKUP(AE$3&amp;$A5,Westbound!$A:$N,9,FALSE)),"")</f>
        <v/>
      </c>
      <c r="AF5" s="4" t="str">
        <f>IFERROR(IF(VLOOKUP(AF$3&amp;$A5,Westbound!$A:$N,9,FALSE)="","",VLOOKUP(AF$3&amp;$A5,Westbound!$A:$N,9,FALSE)),"")</f>
        <v/>
      </c>
      <c r="AG5" s="4" t="str">
        <f>IFERROR(IF(VLOOKUP(AG$3&amp;$A5,Westbound!$A:$N,9,FALSE)="","",VLOOKUP(AG$3&amp;$A5,Westbound!$A:$N,9,FALSE)),"")</f>
        <v/>
      </c>
      <c r="AH5" s="17" t="str">
        <f t="shared" ref="AH5:AH68" si="19">IFERROR(AVERAGE(AE5:AG5),"")</f>
        <v/>
      </c>
      <c r="AI5" s="4" t="str">
        <f>IFERROR(IF(VLOOKUP(AI$3&amp;$A5,Northbound!$A:$N,11,FALSE)="","",VLOOKUP(AI$3&amp;$A5,Northbound!$A:$N,11,FALSE)),"")</f>
        <v/>
      </c>
      <c r="AJ5" s="4">
        <f>IFERROR(IF(VLOOKUP(AJ$3&amp;$A5,Northbound!$A:$N,11,FALSE)="","",VLOOKUP(AJ$3&amp;$A5,Northbound!$A:$N,11,FALSE)),"")</f>
        <v>0</v>
      </c>
      <c r="AK5" s="4" t="str">
        <f>IFERROR(IF(VLOOKUP(AK$3&amp;$A5,Northbound!$A:$N,11,FALSE)="","",VLOOKUP(AK$3&amp;$A5,Northbound!$A:$N,11,FALSE)),"")</f>
        <v/>
      </c>
      <c r="AL5" s="17">
        <f t="shared" ref="AL5:AL68" si="20">IFERROR(AVERAGE(AI5:AK5),"")</f>
        <v>0</v>
      </c>
      <c r="AM5" s="4" t="str">
        <f>IFERROR(IF(VLOOKUP(AM$3&amp;$A5,Southbound!$A:$N,11,FALSE)="","",VLOOKUP(AM$3&amp;$A5,Southbound!$A:$N,11,FALSE)),"")</f>
        <v/>
      </c>
      <c r="AN5" s="4">
        <f>IFERROR(IF(VLOOKUP(AN$3&amp;$A5,Southbound!$A:$N,11,FALSE)="","",VLOOKUP(AN$3&amp;$A5,Southbound!$A:$N,11,FALSE)),"")</f>
        <v>0</v>
      </c>
      <c r="AO5" s="4" t="str">
        <f>IFERROR(IF(VLOOKUP(AO$3&amp;$A5,Southbound!$A:$N,11,FALSE)="","",VLOOKUP(AO$3&amp;$A5,Southbound!$A:$N,11,FALSE)),"")</f>
        <v/>
      </c>
      <c r="AP5" s="17">
        <f t="shared" ref="AP5:AP68" si="21">IFERROR(AVERAGE(AM5:AO5),"")</f>
        <v>0</v>
      </c>
      <c r="AQ5" s="4" t="str">
        <f>IFERROR(IF(VLOOKUP(AQ$3&amp;$A5,Eastbound!$A:$N,11,FALSE)="","",VLOOKUP(AQ$3&amp;$A5,Eastbound!$A:$N,11,FALSE)),"")</f>
        <v/>
      </c>
      <c r="AR5" s="4" t="str">
        <f>IFERROR(IF(VLOOKUP(AR$3&amp;$A5,Eastbound!$A:$N,11,FALSE)="","",VLOOKUP(AR$3&amp;$A5,Eastbound!$A:$N,11,FALSE)),"")</f>
        <v/>
      </c>
      <c r="AS5" s="4" t="str">
        <f>IFERROR(IF(VLOOKUP(AS$3&amp;$A5,Eastbound!$A:$N,11,FALSE)="","",VLOOKUP(AS$3&amp;$A5,Eastbound!$A:$N,11,FALSE)),"")</f>
        <v/>
      </c>
      <c r="AT5" s="17" t="str">
        <f t="shared" ref="AT5:AT68" si="22">IFERROR(AVERAGE(AQ5:AS5),"")</f>
        <v/>
      </c>
      <c r="AU5" s="4" t="str">
        <f>IFERROR(IF(VLOOKUP(AU$3&amp;$A5,Westbound!$A:$N,11,FALSE)="","",VLOOKUP(AU$3&amp;$A5,Westbound!$A:$N,11,FALSE)),"")</f>
        <v/>
      </c>
      <c r="AV5" s="4" t="str">
        <f>IFERROR(IF(VLOOKUP(AV$3&amp;$A5,Westbound!$A:$N,11,FALSE)="","",VLOOKUP(AV$3&amp;$A5,Westbound!$A:$N,11,FALSE)),"")</f>
        <v/>
      </c>
      <c r="AW5" s="4" t="str">
        <f>IFERROR(IF(VLOOKUP(AW$3&amp;$A5,Westbound!$A:$N,11,FALSE)="","",VLOOKUP(AW$3&amp;$A5,Westbound!$A:$N,11,FALSE)),"")</f>
        <v/>
      </c>
      <c r="AX5" s="17" t="str">
        <f t="shared" ref="AX5:AX68" si="23">IFERROR(AVERAGE(AU5:AW5),"")</f>
        <v/>
      </c>
    </row>
    <row r="6" spans="1:50" x14ac:dyDescent="0.25">
      <c r="A6" s="174" t="s">
        <v>577</v>
      </c>
      <c r="B6" s="4" t="str">
        <f>IFERROR(IF(VLOOKUP(B$3&amp;$A6,Northbound!$A:$N,13,FALSE)="","",VLOOKUP(B$3&amp;$A6,Northbound!$A:$N,13,FALSE)),"")</f>
        <v/>
      </c>
      <c r="C6" s="4">
        <f>IFERROR(IF(VLOOKUP(C$3&amp;$A6,Northbound!$A:$N,13,FALSE)="","",VLOOKUP(C$3&amp;$A6,Northbound!$A:$N,13,FALSE)),"")</f>
        <v>0</v>
      </c>
      <c r="D6" s="4" t="str">
        <f>IFERROR(IF(VLOOKUP(D$3&amp;$A6,Northbound!$A:$N,13,FALSE)="","",VLOOKUP(D$3&amp;$A6,Northbound!$A:$N,13,FALSE)),"")</f>
        <v/>
      </c>
      <c r="E6" s="17">
        <f t="shared" si="12"/>
        <v>0</v>
      </c>
      <c r="F6" s="4" t="str">
        <f>IFERROR(IF(VLOOKUP(F$3&amp;$A6,Southbound!$A:$N,13,FALSE)="","",VLOOKUP(F$3&amp;$A6,Southbound!$A:$N,13,FALSE)),"")</f>
        <v/>
      </c>
      <c r="G6" s="4">
        <f>IFERROR(IF(VLOOKUP(G$3&amp;$A6,Southbound!$A:$N,13,FALSE)="","",VLOOKUP(G$3&amp;$A6,Southbound!$A:$N,13,FALSE)),"")</f>
        <v>0</v>
      </c>
      <c r="H6" s="4" t="str">
        <f>IFERROR(IF(VLOOKUP(H$3&amp;$A6,Southbound!$A:$N,13,FALSE)="","",VLOOKUP(H$3&amp;$A6,Southbound!$A:$N,13,FALSE)),"")</f>
        <v/>
      </c>
      <c r="I6" s="17">
        <f t="shared" si="13"/>
        <v>0</v>
      </c>
      <c r="J6" s="4" t="str">
        <f>IFERROR(IF(VLOOKUP(J$3&amp;$A6,Eastbound!$A:$N,13,FALSE)="","",VLOOKUP(J$3&amp;$A6,Eastbound!$A:$N,13,FALSE)),"")</f>
        <v/>
      </c>
      <c r="K6" s="4" t="str">
        <f>IFERROR(IF(VLOOKUP(K$3&amp;$A6,Eastbound!$A:$N,13,FALSE)="","",VLOOKUP(K$3&amp;$A6,Eastbound!$A:$N,13,FALSE)),"")</f>
        <v/>
      </c>
      <c r="L6" s="4" t="str">
        <f>IFERROR(IF(VLOOKUP(L$3&amp;$A6,Eastbound!$A:$N,13,FALSE)="","",VLOOKUP(L$3&amp;$A6,Eastbound!$A:$N,13,FALSE)),"")</f>
        <v/>
      </c>
      <c r="M6" s="17" t="str">
        <f t="shared" si="14"/>
        <v/>
      </c>
      <c r="N6" s="4" t="str">
        <f>IFERROR(IF(VLOOKUP(N$3&amp;$A6,Westbound!$A:$N,13,FALSE)="","",VLOOKUP(N$3&amp;$A6,Westbound!$A:$N,13,FALSE)),"")</f>
        <v/>
      </c>
      <c r="O6" s="4" t="str">
        <f>IFERROR(IF(VLOOKUP(O$3&amp;$A6,Westbound!$A:$N,13,FALSE)="","",VLOOKUP(O$3&amp;$A6,Westbound!$A:$N,13,FALSE)),"")</f>
        <v/>
      </c>
      <c r="P6" s="4" t="str">
        <f>IFERROR(IF(VLOOKUP(P$3&amp;$A6,Westbound!$A:$N,13,FALSE)="","",VLOOKUP(P$3&amp;$A6,Westbound!$A:$N,13,FALSE)),"")</f>
        <v/>
      </c>
      <c r="Q6" s="17" t="str">
        <f t="shared" si="15"/>
        <v/>
      </c>
      <c r="S6" s="4" t="str">
        <f>IFERROR(IF(VLOOKUP(S$3&amp;$A6,Northbound!$A:$N,9,FALSE)="","",VLOOKUP(S$3&amp;$A6,Northbound!$A:$N,9,FALSE)),"")</f>
        <v/>
      </c>
      <c r="T6" s="4">
        <f>IFERROR(IF(VLOOKUP(T$3&amp;$A6,Northbound!$A:$N,9,FALSE)="","",VLOOKUP(T$3&amp;$A6,Northbound!$A:$N,9,FALSE)),"")</f>
        <v>0</v>
      </c>
      <c r="U6" s="4" t="str">
        <f>IFERROR(IF(VLOOKUP(U$3&amp;$A6,Northbound!$A:$N,9,FALSE)="","",VLOOKUP(U$3&amp;$A6,Northbound!$A:$N,9,FALSE)),"")</f>
        <v/>
      </c>
      <c r="V6" s="17">
        <f t="shared" si="16"/>
        <v>0</v>
      </c>
      <c r="W6" s="4" t="str">
        <f>IFERROR(IF(VLOOKUP(W$3&amp;$A6,Southbound!$A:$N,9,FALSE)="","",VLOOKUP(W$3&amp;$A6,Southbound!$A:$N,9,FALSE)),"")</f>
        <v/>
      </c>
      <c r="X6" s="4">
        <f>IFERROR(IF(VLOOKUP(X$3&amp;$A6,Southbound!$A:$N,9,FALSE)="","",VLOOKUP(X$3&amp;$A6,Southbound!$A:$N,9,FALSE)),"")</f>
        <v>0</v>
      </c>
      <c r="Y6" s="4" t="str">
        <f>IFERROR(IF(VLOOKUP(Y$3&amp;$A6,Southbound!$A:$N,9,FALSE)="","",VLOOKUP(Y$3&amp;$A6,Southbound!$A:$N,9,FALSE)),"")</f>
        <v/>
      </c>
      <c r="Z6" s="17">
        <f t="shared" si="17"/>
        <v>0</v>
      </c>
      <c r="AA6" s="4" t="str">
        <f>IFERROR(IF(VLOOKUP(AA$3&amp;$A6,Eastbound!$A:$N,9,FALSE)="","",VLOOKUP(AA$3&amp;$A6,Eastbound!$A:$N,9,FALSE)),"")</f>
        <v/>
      </c>
      <c r="AB6" s="4" t="str">
        <f>IFERROR(IF(VLOOKUP(AB$3&amp;$A6,Eastbound!$A:$N,9,FALSE)="","",VLOOKUP(AB$3&amp;$A6,Eastbound!$A:$N,9,FALSE)),"")</f>
        <v/>
      </c>
      <c r="AC6" s="4" t="str">
        <f>IFERROR(IF(VLOOKUP(AC$3&amp;$A6,Eastbound!$A:$N,9,FALSE)="","",VLOOKUP(AC$3&amp;$A6,Eastbound!$A:$N,9,FALSE)),"")</f>
        <v/>
      </c>
      <c r="AD6" s="17" t="str">
        <f t="shared" si="18"/>
        <v/>
      </c>
      <c r="AE6" s="4" t="str">
        <f>IFERROR(IF(VLOOKUP(AE$3&amp;$A6,Westbound!$A:$N,9,FALSE)="","",VLOOKUP(AE$3&amp;$A6,Westbound!$A:$N,9,FALSE)),"")</f>
        <v/>
      </c>
      <c r="AF6" s="4" t="str">
        <f>IFERROR(IF(VLOOKUP(AF$3&amp;$A6,Westbound!$A:$N,9,FALSE)="","",VLOOKUP(AF$3&amp;$A6,Westbound!$A:$N,9,FALSE)),"")</f>
        <v/>
      </c>
      <c r="AG6" s="4" t="str">
        <f>IFERROR(IF(VLOOKUP(AG$3&amp;$A6,Westbound!$A:$N,9,FALSE)="","",VLOOKUP(AG$3&amp;$A6,Westbound!$A:$N,9,FALSE)),"")</f>
        <v/>
      </c>
      <c r="AH6" s="17" t="str">
        <f t="shared" si="19"/>
        <v/>
      </c>
      <c r="AI6" s="4" t="str">
        <f>IFERROR(IF(VLOOKUP(AI$3&amp;$A6,Northbound!$A:$N,11,FALSE)="","",VLOOKUP(AI$3&amp;$A6,Northbound!$A:$N,11,FALSE)),"")</f>
        <v/>
      </c>
      <c r="AJ6" s="4">
        <f>IFERROR(IF(VLOOKUP(AJ$3&amp;$A6,Northbound!$A:$N,11,FALSE)="","",VLOOKUP(AJ$3&amp;$A6,Northbound!$A:$N,11,FALSE)),"")</f>
        <v>0</v>
      </c>
      <c r="AK6" s="4" t="str">
        <f>IFERROR(IF(VLOOKUP(AK$3&amp;$A6,Northbound!$A:$N,11,FALSE)="","",VLOOKUP(AK$3&amp;$A6,Northbound!$A:$N,11,FALSE)),"")</f>
        <v/>
      </c>
      <c r="AL6" s="17">
        <f t="shared" si="20"/>
        <v>0</v>
      </c>
      <c r="AM6" s="4" t="str">
        <f>IFERROR(IF(VLOOKUP(AM$3&amp;$A6,Southbound!$A:$N,11,FALSE)="","",VLOOKUP(AM$3&amp;$A6,Southbound!$A:$N,11,FALSE)),"")</f>
        <v/>
      </c>
      <c r="AN6" s="4">
        <f>IFERROR(IF(VLOOKUP(AN$3&amp;$A6,Southbound!$A:$N,11,FALSE)="","",VLOOKUP(AN$3&amp;$A6,Southbound!$A:$N,11,FALSE)),"")</f>
        <v>0</v>
      </c>
      <c r="AO6" s="4" t="str">
        <f>IFERROR(IF(VLOOKUP(AO$3&amp;$A6,Southbound!$A:$N,11,FALSE)="","",VLOOKUP(AO$3&amp;$A6,Southbound!$A:$N,11,FALSE)),"")</f>
        <v/>
      </c>
      <c r="AP6" s="17">
        <f t="shared" si="21"/>
        <v>0</v>
      </c>
      <c r="AQ6" s="4" t="str">
        <f>IFERROR(IF(VLOOKUP(AQ$3&amp;$A6,Eastbound!$A:$N,11,FALSE)="","",VLOOKUP(AQ$3&amp;$A6,Eastbound!$A:$N,11,FALSE)),"")</f>
        <v/>
      </c>
      <c r="AR6" s="4" t="str">
        <f>IFERROR(IF(VLOOKUP(AR$3&amp;$A6,Eastbound!$A:$N,11,FALSE)="","",VLOOKUP(AR$3&amp;$A6,Eastbound!$A:$N,11,FALSE)),"")</f>
        <v/>
      </c>
      <c r="AS6" s="4" t="str">
        <f>IFERROR(IF(VLOOKUP(AS$3&amp;$A6,Eastbound!$A:$N,11,FALSE)="","",VLOOKUP(AS$3&amp;$A6,Eastbound!$A:$N,11,FALSE)),"")</f>
        <v/>
      </c>
      <c r="AT6" s="17" t="str">
        <f t="shared" si="22"/>
        <v/>
      </c>
      <c r="AU6" s="4" t="str">
        <f>IFERROR(IF(VLOOKUP(AU$3&amp;$A6,Westbound!$A:$N,11,FALSE)="","",VLOOKUP(AU$3&amp;$A6,Westbound!$A:$N,11,FALSE)),"")</f>
        <v/>
      </c>
      <c r="AV6" s="4" t="str">
        <f>IFERROR(IF(VLOOKUP(AV$3&amp;$A6,Westbound!$A:$N,11,FALSE)="","",VLOOKUP(AV$3&amp;$A6,Westbound!$A:$N,11,FALSE)),"")</f>
        <v/>
      </c>
      <c r="AW6" s="4" t="str">
        <f>IFERROR(IF(VLOOKUP(AW$3&amp;$A6,Westbound!$A:$N,11,FALSE)="","",VLOOKUP(AW$3&amp;$A6,Westbound!$A:$N,11,FALSE)),"")</f>
        <v/>
      </c>
      <c r="AX6" s="17" t="str">
        <f t="shared" si="23"/>
        <v/>
      </c>
    </row>
    <row r="7" spans="1:50" x14ac:dyDescent="0.25">
      <c r="A7" s="174" t="s">
        <v>578</v>
      </c>
      <c r="B7" s="4" t="str">
        <f>IFERROR(IF(VLOOKUP(B$3&amp;$A7,Northbound!$A:$N,13,FALSE)="","",VLOOKUP(B$3&amp;$A7,Northbound!$A:$N,13,FALSE)),"")</f>
        <v/>
      </c>
      <c r="C7" s="4">
        <f>IFERROR(IF(VLOOKUP(C$3&amp;$A7,Northbound!$A:$N,13,FALSE)="","",VLOOKUP(C$3&amp;$A7,Northbound!$A:$N,13,FALSE)),"")</f>
        <v>0</v>
      </c>
      <c r="D7" s="4" t="str">
        <f>IFERROR(IF(VLOOKUP(D$3&amp;$A7,Northbound!$A:$N,13,FALSE)="","",VLOOKUP(D$3&amp;$A7,Northbound!$A:$N,13,FALSE)),"")</f>
        <v/>
      </c>
      <c r="E7" s="17">
        <f t="shared" si="12"/>
        <v>0</v>
      </c>
      <c r="F7" s="4" t="str">
        <f>IFERROR(IF(VLOOKUP(F$3&amp;$A7,Southbound!$A:$N,13,FALSE)="","",VLOOKUP(F$3&amp;$A7,Southbound!$A:$N,13,FALSE)),"")</f>
        <v/>
      </c>
      <c r="G7" s="4">
        <f>IFERROR(IF(VLOOKUP(G$3&amp;$A7,Southbound!$A:$N,13,FALSE)="","",VLOOKUP(G$3&amp;$A7,Southbound!$A:$N,13,FALSE)),"")</f>
        <v>0</v>
      </c>
      <c r="H7" s="4" t="str">
        <f>IFERROR(IF(VLOOKUP(H$3&amp;$A7,Southbound!$A:$N,13,FALSE)="","",VLOOKUP(H$3&amp;$A7,Southbound!$A:$N,13,FALSE)),"")</f>
        <v/>
      </c>
      <c r="I7" s="17">
        <f t="shared" si="13"/>
        <v>0</v>
      </c>
      <c r="J7" s="4" t="str">
        <f>IFERROR(IF(VLOOKUP(J$3&amp;$A7,Eastbound!$A:$N,13,FALSE)="","",VLOOKUP(J$3&amp;$A7,Eastbound!$A:$N,13,FALSE)),"")</f>
        <v/>
      </c>
      <c r="K7" s="4" t="str">
        <f>IFERROR(IF(VLOOKUP(K$3&amp;$A7,Eastbound!$A:$N,13,FALSE)="","",VLOOKUP(K$3&amp;$A7,Eastbound!$A:$N,13,FALSE)),"")</f>
        <v/>
      </c>
      <c r="L7" s="4" t="str">
        <f>IFERROR(IF(VLOOKUP(L$3&amp;$A7,Eastbound!$A:$N,13,FALSE)="","",VLOOKUP(L$3&amp;$A7,Eastbound!$A:$N,13,FALSE)),"")</f>
        <v/>
      </c>
      <c r="M7" s="17" t="str">
        <f t="shared" si="14"/>
        <v/>
      </c>
      <c r="N7" s="4" t="str">
        <f>IFERROR(IF(VLOOKUP(N$3&amp;$A7,Westbound!$A:$N,13,FALSE)="","",VLOOKUP(N$3&amp;$A7,Westbound!$A:$N,13,FALSE)),"")</f>
        <v/>
      </c>
      <c r="O7" s="4" t="str">
        <f>IFERROR(IF(VLOOKUP(O$3&amp;$A7,Westbound!$A:$N,13,FALSE)="","",VLOOKUP(O$3&amp;$A7,Westbound!$A:$N,13,FALSE)),"")</f>
        <v/>
      </c>
      <c r="P7" s="4" t="str">
        <f>IFERROR(IF(VLOOKUP(P$3&amp;$A7,Westbound!$A:$N,13,FALSE)="","",VLOOKUP(P$3&amp;$A7,Westbound!$A:$N,13,FALSE)),"")</f>
        <v/>
      </c>
      <c r="Q7" s="17" t="str">
        <f t="shared" si="15"/>
        <v/>
      </c>
      <c r="S7" s="4" t="str">
        <f>IFERROR(IF(VLOOKUP(S$3&amp;$A7,Northbound!$A:$N,9,FALSE)="","",VLOOKUP(S$3&amp;$A7,Northbound!$A:$N,9,FALSE)),"")</f>
        <v/>
      </c>
      <c r="T7" s="4">
        <f>IFERROR(IF(VLOOKUP(T$3&amp;$A7,Northbound!$A:$N,9,FALSE)="","",VLOOKUP(T$3&amp;$A7,Northbound!$A:$N,9,FALSE)),"")</f>
        <v>0</v>
      </c>
      <c r="U7" s="4" t="str">
        <f>IFERROR(IF(VLOOKUP(U$3&amp;$A7,Northbound!$A:$N,9,FALSE)="","",VLOOKUP(U$3&amp;$A7,Northbound!$A:$N,9,FALSE)),"")</f>
        <v/>
      </c>
      <c r="V7" s="17">
        <f t="shared" si="16"/>
        <v>0</v>
      </c>
      <c r="W7" s="4" t="str">
        <f>IFERROR(IF(VLOOKUP(W$3&amp;$A7,Southbound!$A:$N,9,FALSE)="","",VLOOKUP(W$3&amp;$A7,Southbound!$A:$N,9,FALSE)),"")</f>
        <v/>
      </c>
      <c r="X7" s="4">
        <f>IFERROR(IF(VLOOKUP(X$3&amp;$A7,Southbound!$A:$N,9,FALSE)="","",VLOOKUP(X$3&amp;$A7,Southbound!$A:$N,9,FALSE)),"")</f>
        <v>0</v>
      </c>
      <c r="Y7" s="4" t="str">
        <f>IFERROR(IF(VLOOKUP(Y$3&amp;$A7,Southbound!$A:$N,9,FALSE)="","",VLOOKUP(Y$3&amp;$A7,Southbound!$A:$N,9,FALSE)),"")</f>
        <v/>
      </c>
      <c r="Z7" s="17">
        <f t="shared" si="17"/>
        <v>0</v>
      </c>
      <c r="AA7" s="4" t="str">
        <f>IFERROR(IF(VLOOKUP(AA$3&amp;$A7,Eastbound!$A:$N,9,FALSE)="","",VLOOKUP(AA$3&amp;$A7,Eastbound!$A:$N,9,FALSE)),"")</f>
        <v/>
      </c>
      <c r="AB7" s="4" t="str">
        <f>IFERROR(IF(VLOOKUP(AB$3&amp;$A7,Eastbound!$A:$N,9,FALSE)="","",VLOOKUP(AB$3&amp;$A7,Eastbound!$A:$N,9,FALSE)),"")</f>
        <v/>
      </c>
      <c r="AC7" s="4" t="str">
        <f>IFERROR(IF(VLOOKUP(AC$3&amp;$A7,Eastbound!$A:$N,9,FALSE)="","",VLOOKUP(AC$3&amp;$A7,Eastbound!$A:$N,9,FALSE)),"")</f>
        <v/>
      </c>
      <c r="AD7" s="17" t="str">
        <f t="shared" si="18"/>
        <v/>
      </c>
      <c r="AE7" s="4" t="str">
        <f>IFERROR(IF(VLOOKUP(AE$3&amp;$A7,Westbound!$A:$N,9,FALSE)="","",VLOOKUP(AE$3&amp;$A7,Westbound!$A:$N,9,FALSE)),"")</f>
        <v/>
      </c>
      <c r="AF7" s="4" t="str">
        <f>IFERROR(IF(VLOOKUP(AF$3&amp;$A7,Westbound!$A:$N,9,FALSE)="","",VLOOKUP(AF$3&amp;$A7,Westbound!$A:$N,9,FALSE)),"")</f>
        <v/>
      </c>
      <c r="AG7" s="4" t="str">
        <f>IFERROR(IF(VLOOKUP(AG$3&amp;$A7,Westbound!$A:$N,9,FALSE)="","",VLOOKUP(AG$3&amp;$A7,Westbound!$A:$N,9,FALSE)),"")</f>
        <v/>
      </c>
      <c r="AH7" s="17" t="str">
        <f t="shared" si="19"/>
        <v/>
      </c>
      <c r="AI7" s="4" t="str">
        <f>IFERROR(IF(VLOOKUP(AI$3&amp;$A7,Northbound!$A:$N,11,FALSE)="","",VLOOKUP(AI$3&amp;$A7,Northbound!$A:$N,11,FALSE)),"")</f>
        <v/>
      </c>
      <c r="AJ7" s="4">
        <f>IFERROR(IF(VLOOKUP(AJ$3&amp;$A7,Northbound!$A:$N,11,FALSE)="","",VLOOKUP(AJ$3&amp;$A7,Northbound!$A:$N,11,FALSE)),"")</f>
        <v>0</v>
      </c>
      <c r="AK7" s="4" t="str">
        <f>IFERROR(IF(VLOOKUP(AK$3&amp;$A7,Northbound!$A:$N,11,FALSE)="","",VLOOKUP(AK$3&amp;$A7,Northbound!$A:$N,11,FALSE)),"")</f>
        <v/>
      </c>
      <c r="AL7" s="17">
        <f t="shared" si="20"/>
        <v>0</v>
      </c>
      <c r="AM7" s="4" t="str">
        <f>IFERROR(IF(VLOOKUP(AM$3&amp;$A7,Southbound!$A:$N,11,FALSE)="","",VLOOKUP(AM$3&amp;$A7,Southbound!$A:$N,11,FALSE)),"")</f>
        <v/>
      </c>
      <c r="AN7" s="4">
        <f>IFERROR(IF(VLOOKUP(AN$3&amp;$A7,Southbound!$A:$N,11,FALSE)="","",VLOOKUP(AN$3&amp;$A7,Southbound!$A:$N,11,FALSE)),"")</f>
        <v>0</v>
      </c>
      <c r="AO7" s="4" t="str">
        <f>IFERROR(IF(VLOOKUP(AO$3&amp;$A7,Southbound!$A:$N,11,FALSE)="","",VLOOKUP(AO$3&amp;$A7,Southbound!$A:$N,11,FALSE)),"")</f>
        <v/>
      </c>
      <c r="AP7" s="17">
        <f t="shared" si="21"/>
        <v>0</v>
      </c>
      <c r="AQ7" s="4" t="str">
        <f>IFERROR(IF(VLOOKUP(AQ$3&amp;$A7,Eastbound!$A:$N,11,FALSE)="","",VLOOKUP(AQ$3&amp;$A7,Eastbound!$A:$N,11,FALSE)),"")</f>
        <v/>
      </c>
      <c r="AR7" s="4" t="str">
        <f>IFERROR(IF(VLOOKUP(AR$3&amp;$A7,Eastbound!$A:$N,11,FALSE)="","",VLOOKUP(AR$3&amp;$A7,Eastbound!$A:$N,11,FALSE)),"")</f>
        <v/>
      </c>
      <c r="AS7" s="4" t="str">
        <f>IFERROR(IF(VLOOKUP(AS$3&amp;$A7,Eastbound!$A:$N,11,FALSE)="","",VLOOKUP(AS$3&amp;$A7,Eastbound!$A:$N,11,FALSE)),"")</f>
        <v/>
      </c>
      <c r="AT7" s="17" t="str">
        <f t="shared" si="22"/>
        <v/>
      </c>
      <c r="AU7" s="4" t="str">
        <f>IFERROR(IF(VLOOKUP(AU$3&amp;$A7,Westbound!$A:$N,11,FALSE)="","",VLOOKUP(AU$3&amp;$A7,Westbound!$A:$N,11,FALSE)),"")</f>
        <v/>
      </c>
      <c r="AV7" s="4" t="str">
        <f>IFERROR(IF(VLOOKUP(AV$3&amp;$A7,Westbound!$A:$N,11,FALSE)="","",VLOOKUP(AV$3&amp;$A7,Westbound!$A:$N,11,FALSE)),"")</f>
        <v/>
      </c>
      <c r="AW7" s="4" t="str">
        <f>IFERROR(IF(VLOOKUP(AW$3&amp;$A7,Westbound!$A:$N,11,FALSE)="","",VLOOKUP(AW$3&amp;$A7,Westbound!$A:$N,11,FALSE)),"")</f>
        <v/>
      </c>
      <c r="AX7" s="17" t="str">
        <f t="shared" si="23"/>
        <v/>
      </c>
    </row>
    <row r="8" spans="1:50" x14ac:dyDescent="0.25">
      <c r="A8" s="174" t="s">
        <v>579</v>
      </c>
      <c r="B8" s="4" t="str">
        <f>IFERROR(IF(VLOOKUP(B$3&amp;$A8,Northbound!$A:$N,13,FALSE)="","",VLOOKUP(B$3&amp;$A8,Northbound!$A:$N,13,FALSE)),"")</f>
        <v/>
      </c>
      <c r="C8" s="4">
        <f>IFERROR(IF(VLOOKUP(C$3&amp;$A8,Northbound!$A:$N,13,FALSE)="","",VLOOKUP(C$3&amp;$A8,Northbound!$A:$N,13,FALSE)),"")</f>
        <v>0</v>
      </c>
      <c r="D8" s="4" t="str">
        <f>IFERROR(IF(VLOOKUP(D$3&amp;$A8,Northbound!$A:$N,13,FALSE)="","",VLOOKUP(D$3&amp;$A8,Northbound!$A:$N,13,FALSE)),"")</f>
        <v/>
      </c>
      <c r="E8" s="17">
        <f t="shared" si="12"/>
        <v>0</v>
      </c>
      <c r="F8" s="4" t="str">
        <f>IFERROR(IF(VLOOKUP(F$3&amp;$A8,Southbound!$A:$N,13,FALSE)="","",VLOOKUP(F$3&amp;$A8,Southbound!$A:$N,13,FALSE)),"")</f>
        <v/>
      </c>
      <c r="G8" s="4">
        <f>IFERROR(IF(VLOOKUP(G$3&amp;$A8,Southbound!$A:$N,13,FALSE)="","",VLOOKUP(G$3&amp;$A8,Southbound!$A:$N,13,FALSE)),"")</f>
        <v>0</v>
      </c>
      <c r="H8" s="4" t="str">
        <f>IFERROR(IF(VLOOKUP(H$3&amp;$A8,Southbound!$A:$N,13,FALSE)="","",VLOOKUP(H$3&amp;$A8,Southbound!$A:$N,13,FALSE)),"")</f>
        <v/>
      </c>
      <c r="I8" s="17">
        <f t="shared" si="13"/>
        <v>0</v>
      </c>
      <c r="J8" s="4" t="str">
        <f>IFERROR(IF(VLOOKUP(J$3&amp;$A8,Eastbound!$A:$N,13,FALSE)="","",VLOOKUP(J$3&amp;$A8,Eastbound!$A:$N,13,FALSE)),"")</f>
        <v/>
      </c>
      <c r="K8" s="4" t="str">
        <f>IFERROR(IF(VLOOKUP(K$3&amp;$A8,Eastbound!$A:$N,13,FALSE)="","",VLOOKUP(K$3&amp;$A8,Eastbound!$A:$N,13,FALSE)),"")</f>
        <v/>
      </c>
      <c r="L8" s="4" t="str">
        <f>IFERROR(IF(VLOOKUP(L$3&amp;$A8,Eastbound!$A:$N,13,FALSE)="","",VLOOKUP(L$3&amp;$A8,Eastbound!$A:$N,13,FALSE)),"")</f>
        <v/>
      </c>
      <c r="M8" s="17" t="str">
        <f t="shared" si="14"/>
        <v/>
      </c>
      <c r="N8" s="4" t="str">
        <f>IFERROR(IF(VLOOKUP(N$3&amp;$A8,Westbound!$A:$N,13,FALSE)="","",VLOOKUP(N$3&amp;$A8,Westbound!$A:$N,13,FALSE)),"")</f>
        <v/>
      </c>
      <c r="O8" s="4" t="str">
        <f>IFERROR(IF(VLOOKUP(O$3&amp;$A8,Westbound!$A:$N,13,FALSE)="","",VLOOKUP(O$3&amp;$A8,Westbound!$A:$N,13,FALSE)),"")</f>
        <v/>
      </c>
      <c r="P8" s="4" t="str">
        <f>IFERROR(IF(VLOOKUP(P$3&amp;$A8,Westbound!$A:$N,13,FALSE)="","",VLOOKUP(P$3&amp;$A8,Westbound!$A:$N,13,FALSE)),"")</f>
        <v/>
      </c>
      <c r="Q8" s="17" t="str">
        <f t="shared" si="15"/>
        <v/>
      </c>
      <c r="S8" s="4" t="str">
        <f>IFERROR(IF(VLOOKUP(S$3&amp;$A8,Northbound!$A:$N,9,FALSE)="","",VLOOKUP(S$3&amp;$A8,Northbound!$A:$N,9,FALSE)),"")</f>
        <v/>
      </c>
      <c r="T8" s="4">
        <f>IFERROR(IF(VLOOKUP(T$3&amp;$A8,Northbound!$A:$N,9,FALSE)="","",VLOOKUP(T$3&amp;$A8,Northbound!$A:$N,9,FALSE)),"")</f>
        <v>0</v>
      </c>
      <c r="U8" s="4" t="str">
        <f>IFERROR(IF(VLOOKUP(U$3&amp;$A8,Northbound!$A:$N,9,FALSE)="","",VLOOKUP(U$3&amp;$A8,Northbound!$A:$N,9,FALSE)),"")</f>
        <v/>
      </c>
      <c r="V8" s="17">
        <f t="shared" si="16"/>
        <v>0</v>
      </c>
      <c r="W8" s="4" t="str">
        <f>IFERROR(IF(VLOOKUP(W$3&amp;$A8,Southbound!$A:$N,9,FALSE)="","",VLOOKUP(W$3&amp;$A8,Southbound!$A:$N,9,FALSE)),"")</f>
        <v/>
      </c>
      <c r="X8" s="4">
        <f>IFERROR(IF(VLOOKUP(X$3&amp;$A8,Southbound!$A:$N,9,FALSE)="","",VLOOKUP(X$3&amp;$A8,Southbound!$A:$N,9,FALSE)),"")</f>
        <v>0</v>
      </c>
      <c r="Y8" s="4" t="str">
        <f>IFERROR(IF(VLOOKUP(Y$3&amp;$A8,Southbound!$A:$N,9,FALSE)="","",VLOOKUP(Y$3&amp;$A8,Southbound!$A:$N,9,FALSE)),"")</f>
        <v/>
      </c>
      <c r="Z8" s="17">
        <f t="shared" si="17"/>
        <v>0</v>
      </c>
      <c r="AA8" s="4" t="str">
        <f>IFERROR(IF(VLOOKUP(AA$3&amp;$A8,Eastbound!$A:$N,9,FALSE)="","",VLOOKUP(AA$3&amp;$A8,Eastbound!$A:$N,9,FALSE)),"")</f>
        <v/>
      </c>
      <c r="AB8" s="4" t="str">
        <f>IFERROR(IF(VLOOKUP(AB$3&amp;$A8,Eastbound!$A:$N,9,FALSE)="","",VLOOKUP(AB$3&amp;$A8,Eastbound!$A:$N,9,FALSE)),"")</f>
        <v/>
      </c>
      <c r="AC8" s="4" t="str">
        <f>IFERROR(IF(VLOOKUP(AC$3&amp;$A8,Eastbound!$A:$N,9,FALSE)="","",VLOOKUP(AC$3&amp;$A8,Eastbound!$A:$N,9,FALSE)),"")</f>
        <v/>
      </c>
      <c r="AD8" s="17" t="str">
        <f t="shared" si="18"/>
        <v/>
      </c>
      <c r="AE8" s="4" t="str">
        <f>IFERROR(IF(VLOOKUP(AE$3&amp;$A8,Westbound!$A:$N,9,FALSE)="","",VLOOKUP(AE$3&amp;$A8,Westbound!$A:$N,9,FALSE)),"")</f>
        <v/>
      </c>
      <c r="AF8" s="4" t="str">
        <f>IFERROR(IF(VLOOKUP(AF$3&amp;$A8,Westbound!$A:$N,9,FALSE)="","",VLOOKUP(AF$3&amp;$A8,Westbound!$A:$N,9,FALSE)),"")</f>
        <v/>
      </c>
      <c r="AG8" s="4" t="str">
        <f>IFERROR(IF(VLOOKUP(AG$3&amp;$A8,Westbound!$A:$N,9,FALSE)="","",VLOOKUP(AG$3&amp;$A8,Westbound!$A:$N,9,FALSE)),"")</f>
        <v/>
      </c>
      <c r="AH8" s="17" t="str">
        <f t="shared" si="19"/>
        <v/>
      </c>
      <c r="AI8" s="4" t="str">
        <f>IFERROR(IF(VLOOKUP(AI$3&amp;$A8,Northbound!$A:$N,11,FALSE)="","",VLOOKUP(AI$3&amp;$A8,Northbound!$A:$N,11,FALSE)),"")</f>
        <v/>
      </c>
      <c r="AJ8" s="4">
        <f>IFERROR(IF(VLOOKUP(AJ$3&amp;$A8,Northbound!$A:$N,11,FALSE)="","",VLOOKUP(AJ$3&amp;$A8,Northbound!$A:$N,11,FALSE)),"")</f>
        <v>0</v>
      </c>
      <c r="AK8" s="4" t="str">
        <f>IFERROR(IF(VLOOKUP(AK$3&amp;$A8,Northbound!$A:$N,11,FALSE)="","",VLOOKUP(AK$3&amp;$A8,Northbound!$A:$N,11,FALSE)),"")</f>
        <v/>
      </c>
      <c r="AL8" s="17">
        <f t="shared" si="20"/>
        <v>0</v>
      </c>
      <c r="AM8" s="4" t="str">
        <f>IFERROR(IF(VLOOKUP(AM$3&amp;$A8,Southbound!$A:$N,11,FALSE)="","",VLOOKUP(AM$3&amp;$A8,Southbound!$A:$N,11,FALSE)),"")</f>
        <v/>
      </c>
      <c r="AN8" s="4">
        <f>IFERROR(IF(VLOOKUP(AN$3&amp;$A8,Southbound!$A:$N,11,FALSE)="","",VLOOKUP(AN$3&amp;$A8,Southbound!$A:$N,11,FALSE)),"")</f>
        <v>0</v>
      </c>
      <c r="AO8" s="4" t="str">
        <f>IFERROR(IF(VLOOKUP(AO$3&amp;$A8,Southbound!$A:$N,11,FALSE)="","",VLOOKUP(AO$3&amp;$A8,Southbound!$A:$N,11,FALSE)),"")</f>
        <v/>
      </c>
      <c r="AP8" s="17">
        <f t="shared" si="21"/>
        <v>0</v>
      </c>
      <c r="AQ8" s="4" t="str">
        <f>IFERROR(IF(VLOOKUP(AQ$3&amp;$A8,Eastbound!$A:$N,11,FALSE)="","",VLOOKUP(AQ$3&amp;$A8,Eastbound!$A:$N,11,FALSE)),"")</f>
        <v/>
      </c>
      <c r="AR8" s="4" t="str">
        <f>IFERROR(IF(VLOOKUP(AR$3&amp;$A8,Eastbound!$A:$N,11,FALSE)="","",VLOOKUP(AR$3&amp;$A8,Eastbound!$A:$N,11,FALSE)),"")</f>
        <v/>
      </c>
      <c r="AS8" s="4" t="str">
        <f>IFERROR(IF(VLOOKUP(AS$3&amp;$A8,Eastbound!$A:$N,11,FALSE)="","",VLOOKUP(AS$3&amp;$A8,Eastbound!$A:$N,11,FALSE)),"")</f>
        <v/>
      </c>
      <c r="AT8" s="17" t="str">
        <f t="shared" si="22"/>
        <v/>
      </c>
      <c r="AU8" s="4" t="str">
        <f>IFERROR(IF(VLOOKUP(AU$3&amp;$A8,Westbound!$A:$N,11,FALSE)="","",VLOOKUP(AU$3&amp;$A8,Westbound!$A:$N,11,FALSE)),"")</f>
        <v/>
      </c>
      <c r="AV8" s="4" t="str">
        <f>IFERROR(IF(VLOOKUP(AV$3&amp;$A8,Westbound!$A:$N,11,FALSE)="","",VLOOKUP(AV$3&amp;$A8,Westbound!$A:$N,11,FALSE)),"")</f>
        <v/>
      </c>
      <c r="AW8" s="4" t="str">
        <f>IFERROR(IF(VLOOKUP(AW$3&amp;$A8,Westbound!$A:$N,11,FALSE)="","",VLOOKUP(AW$3&amp;$A8,Westbound!$A:$N,11,FALSE)),"")</f>
        <v/>
      </c>
      <c r="AX8" s="17" t="str">
        <f t="shared" si="23"/>
        <v/>
      </c>
    </row>
    <row r="9" spans="1:50" x14ac:dyDescent="0.25">
      <c r="A9" s="174" t="s">
        <v>580</v>
      </c>
      <c r="B9" s="4" t="str">
        <f>IFERROR(IF(VLOOKUP(B$3&amp;$A9,Northbound!$A:$N,13,FALSE)="","",VLOOKUP(B$3&amp;$A9,Northbound!$A:$N,13,FALSE)),"")</f>
        <v/>
      </c>
      <c r="C9" s="4">
        <f>IFERROR(IF(VLOOKUP(C$3&amp;$A9,Northbound!$A:$N,13,FALSE)="","",VLOOKUP(C$3&amp;$A9,Northbound!$A:$N,13,FALSE)),"")</f>
        <v>0</v>
      </c>
      <c r="D9" s="4" t="str">
        <f>IFERROR(IF(VLOOKUP(D$3&amp;$A9,Northbound!$A:$N,13,FALSE)="","",VLOOKUP(D$3&amp;$A9,Northbound!$A:$N,13,FALSE)),"")</f>
        <v/>
      </c>
      <c r="E9" s="17">
        <f t="shared" si="12"/>
        <v>0</v>
      </c>
      <c r="F9" s="4" t="str">
        <f>IFERROR(IF(VLOOKUP(F$3&amp;$A9,Southbound!$A:$N,13,FALSE)="","",VLOOKUP(F$3&amp;$A9,Southbound!$A:$N,13,FALSE)),"")</f>
        <v/>
      </c>
      <c r="G9" s="4">
        <f>IFERROR(IF(VLOOKUP(G$3&amp;$A9,Southbound!$A:$N,13,FALSE)="","",VLOOKUP(G$3&amp;$A9,Southbound!$A:$N,13,FALSE)),"")</f>
        <v>0</v>
      </c>
      <c r="H9" s="4" t="str">
        <f>IFERROR(IF(VLOOKUP(H$3&amp;$A9,Southbound!$A:$N,13,FALSE)="","",VLOOKUP(H$3&amp;$A9,Southbound!$A:$N,13,FALSE)),"")</f>
        <v/>
      </c>
      <c r="I9" s="17">
        <f t="shared" si="13"/>
        <v>0</v>
      </c>
      <c r="J9" s="4" t="str">
        <f>IFERROR(IF(VLOOKUP(J$3&amp;$A9,Eastbound!$A:$N,13,FALSE)="","",VLOOKUP(J$3&amp;$A9,Eastbound!$A:$N,13,FALSE)),"")</f>
        <v/>
      </c>
      <c r="K9" s="4" t="str">
        <f>IFERROR(IF(VLOOKUP(K$3&amp;$A9,Eastbound!$A:$N,13,FALSE)="","",VLOOKUP(K$3&amp;$A9,Eastbound!$A:$N,13,FALSE)),"")</f>
        <v/>
      </c>
      <c r="L9" s="4" t="str">
        <f>IFERROR(IF(VLOOKUP(L$3&amp;$A9,Eastbound!$A:$N,13,FALSE)="","",VLOOKUP(L$3&amp;$A9,Eastbound!$A:$N,13,FALSE)),"")</f>
        <v/>
      </c>
      <c r="M9" s="17" t="str">
        <f t="shared" si="14"/>
        <v/>
      </c>
      <c r="N9" s="4" t="str">
        <f>IFERROR(IF(VLOOKUP(N$3&amp;$A9,Westbound!$A:$N,13,FALSE)="","",VLOOKUP(N$3&amp;$A9,Westbound!$A:$N,13,FALSE)),"")</f>
        <v/>
      </c>
      <c r="O9" s="4" t="str">
        <f>IFERROR(IF(VLOOKUP(O$3&amp;$A9,Westbound!$A:$N,13,FALSE)="","",VLOOKUP(O$3&amp;$A9,Westbound!$A:$N,13,FALSE)),"")</f>
        <v/>
      </c>
      <c r="P9" s="4" t="str">
        <f>IFERROR(IF(VLOOKUP(P$3&amp;$A9,Westbound!$A:$N,13,FALSE)="","",VLOOKUP(P$3&amp;$A9,Westbound!$A:$N,13,FALSE)),"")</f>
        <v/>
      </c>
      <c r="Q9" s="17" t="str">
        <f t="shared" si="15"/>
        <v/>
      </c>
      <c r="S9" s="4" t="str">
        <f>IFERROR(IF(VLOOKUP(S$3&amp;$A9,Northbound!$A:$N,9,FALSE)="","",VLOOKUP(S$3&amp;$A9,Northbound!$A:$N,9,FALSE)),"")</f>
        <v/>
      </c>
      <c r="T9" s="4">
        <f>IFERROR(IF(VLOOKUP(T$3&amp;$A9,Northbound!$A:$N,9,FALSE)="","",VLOOKUP(T$3&amp;$A9,Northbound!$A:$N,9,FALSE)),"")</f>
        <v>0</v>
      </c>
      <c r="U9" s="4" t="str">
        <f>IFERROR(IF(VLOOKUP(U$3&amp;$A9,Northbound!$A:$N,9,FALSE)="","",VLOOKUP(U$3&amp;$A9,Northbound!$A:$N,9,FALSE)),"")</f>
        <v/>
      </c>
      <c r="V9" s="17">
        <f t="shared" si="16"/>
        <v>0</v>
      </c>
      <c r="W9" s="4" t="str">
        <f>IFERROR(IF(VLOOKUP(W$3&amp;$A9,Southbound!$A:$N,9,FALSE)="","",VLOOKUP(W$3&amp;$A9,Southbound!$A:$N,9,FALSE)),"")</f>
        <v/>
      </c>
      <c r="X9" s="4">
        <f>IFERROR(IF(VLOOKUP(X$3&amp;$A9,Southbound!$A:$N,9,FALSE)="","",VLOOKUP(X$3&amp;$A9,Southbound!$A:$N,9,FALSE)),"")</f>
        <v>0</v>
      </c>
      <c r="Y9" s="4" t="str">
        <f>IFERROR(IF(VLOOKUP(Y$3&amp;$A9,Southbound!$A:$N,9,FALSE)="","",VLOOKUP(Y$3&amp;$A9,Southbound!$A:$N,9,FALSE)),"")</f>
        <v/>
      </c>
      <c r="Z9" s="17">
        <f t="shared" si="17"/>
        <v>0</v>
      </c>
      <c r="AA9" s="4" t="str">
        <f>IFERROR(IF(VLOOKUP(AA$3&amp;$A9,Eastbound!$A:$N,9,FALSE)="","",VLOOKUP(AA$3&amp;$A9,Eastbound!$A:$N,9,FALSE)),"")</f>
        <v/>
      </c>
      <c r="AB9" s="4" t="str">
        <f>IFERROR(IF(VLOOKUP(AB$3&amp;$A9,Eastbound!$A:$N,9,FALSE)="","",VLOOKUP(AB$3&amp;$A9,Eastbound!$A:$N,9,FALSE)),"")</f>
        <v/>
      </c>
      <c r="AC9" s="4" t="str">
        <f>IFERROR(IF(VLOOKUP(AC$3&amp;$A9,Eastbound!$A:$N,9,FALSE)="","",VLOOKUP(AC$3&amp;$A9,Eastbound!$A:$N,9,FALSE)),"")</f>
        <v/>
      </c>
      <c r="AD9" s="17" t="str">
        <f t="shared" si="18"/>
        <v/>
      </c>
      <c r="AE9" s="4" t="str">
        <f>IFERROR(IF(VLOOKUP(AE$3&amp;$A9,Westbound!$A:$N,9,FALSE)="","",VLOOKUP(AE$3&amp;$A9,Westbound!$A:$N,9,FALSE)),"")</f>
        <v/>
      </c>
      <c r="AF9" s="4" t="str">
        <f>IFERROR(IF(VLOOKUP(AF$3&amp;$A9,Westbound!$A:$N,9,FALSE)="","",VLOOKUP(AF$3&amp;$A9,Westbound!$A:$N,9,FALSE)),"")</f>
        <v/>
      </c>
      <c r="AG9" s="4" t="str">
        <f>IFERROR(IF(VLOOKUP(AG$3&amp;$A9,Westbound!$A:$N,9,FALSE)="","",VLOOKUP(AG$3&amp;$A9,Westbound!$A:$N,9,FALSE)),"")</f>
        <v/>
      </c>
      <c r="AH9" s="17" t="str">
        <f t="shared" si="19"/>
        <v/>
      </c>
      <c r="AI9" s="4" t="str">
        <f>IFERROR(IF(VLOOKUP(AI$3&amp;$A9,Northbound!$A:$N,11,FALSE)="","",VLOOKUP(AI$3&amp;$A9,Northbound!$A:$N,11,FALSE)),"")</f>
        <v/>
      </c>
      <c r="AJ9" s="4">
        <f>IFERROR(IF(VLOOKUP(AJ$3&amp;$A9,Northbound!$A:$N,11,FALSE)="","",VLOOKUP(AJ$3&amp;$A9,Northbound!$A:$N,11,FALSE)),"")</f>
        <v>0</v>
      </c>
      <c r="AK9" s="4" t="str">
        <f>IFERROR(IF(VLOOKUP(AK$3&amp;$A9,Northbound!$A:$N,11,FALSE)="","",VLOOKUP(AK$3&amp;$A9,Northbound!$A:$N,11,FALSE)),"")</f>
        <v/>
      </c>
      <c r="AL9" s="17">
        <f t="shared" si="20"/>
        <v>0</v>
      </c>
      <c r="AM9" s="4" t="str">
        <f>IFERROR(IF(VLOOKUP(AM$3&amp;$A9,Southbound!$A:$N,11,FALSE)="","",VLOOKUP(AM$3&amp;$A9,Southbound!$A:$N,11,FALSE)),"")</f>
        <v/>
      </c>
      <c r="AN9" s="4">
        <f>IFERROR(IF(VLOOKUP(AN$3&amp;$A9,Southbound!$A:$N,11,FALSE)="","",VLOOKUP(AN$3&amp;$A9,Southbound!$A:$N,11,FALSE)),"")</f>
        <v>0</v>
      </c>
      <c r="AO9" s="4" t="str">
        <f>IFERROR(IF(VLOOKUP(AO$3&amp;$A9,Southbound!$A:$N,11,FALSE)="","",VLOOKUP(AO$3&amp;$A9,Southbound!$A:$N,11,FALSE)),"")</f>
        <v/>
      </c>
      <c r="AP9" s="17">
        <f t="shared" si="21"/>
        <v>0</v>
      </c>
      <c r="AQ9" s="4" t="str">
        <f>IFERROR(IF(VLOOKUP(AQ$3&amp;$A9,Eastbound!$A:$N,11,FALSE)="","",VLOOKUP(AQ$3&amp;$A9,Eastbound!$A:$N,11,FALSE)),"")</f>
        <v/>
      </c>
      <c r="AR9" s="4" t="str">
        <f>IFERROR(IF(VLOOKUP(AR$3&amp;$A9,Eastbound!$A:$N,11,FALSE)="","",VLOOKUP(AR$3&amp;$A9,Eastbound!$A:$N,11,FALSE)),"")</f>
        <v/>
      </c>
      <c r="AS9" s="4" t="str">
        <f>IFERROR(IF(VLOOKUP(AS$3&amp;$A9,Eastbound!$A:$N,11,FALSE)="","",VLOOKUP(AS$3&amp;$A9,Eastbound!$A:$N,11,FALSE)),"")</f>
        <v/>
      </c>
      <c r="AT9" s="17" t="str">
        <f t="shared" si="22"/>
        <v/>
      </c>
      <c r="AU9" s="4" t="str">
        <f>IFERROR(IF(VLOOKUP(AU$3&amp;$A9,Westbound!$A:$N,11,FALSE)="","",VLOOKUP(AU$3&amp;$A9,Westbound!$A:$N,11,FALSE)),"")</f>
        <v/>
      </c>
      <c r="AV9" s="4" t="str">
        <f>IFERROR(IF(VLOOKUP(AV$3&amp;$A9,Westbound!$A:$N,11,FALSE)="","",VLOOKUP(AV$3&amp;$A9,Westbound!$A:$N,11,FALSE)),"")</f>
        <v/>
      </c>
      <c r="AW9" s="4" t="str">
        <f>IFERROR(IF(VLOOKUP(AW$3&amp;$A9,Westbound!$A:$N,11,FALSE)="","",VLOOKUP(AW$3&amp;$A9,Westbound!$A:$N,11,FALSE)),"")</f>
        <v/>
      </c>
      <c r="AX9" s="17" t="str">
        <f t="shared" si="23"/>
        <v/>
      </c>
    </row>
    <row r="10" spans="1:50" x14ac:dyDescent="0.25">
      <c r="A10" s="174" t="s">
        <v>581</v>
      </c>
      <c r="B10" s="4" t="str">
        <f>IFERROR(IF(VLOOKUP(B$3&amp;$A10,Northbound!$A:$N,13,FALSE)="","",VLOOKUP(B$3&amp;$A10,Northbound!$A:$N,13,FALSE)),"")</f>
        <v/>
      </c>
      <c r="C10" s="4">
        <f>IFERROR(IF(VLOOKUP(C$3&amp;$A10,Northbound!$A:$N,13,FALSE)="","",VLOOKUP(C$3&amp;$A10,Northbound!$A:$N,13,FALSE)),"")</f>
        <v>0</v>
      </c>
      <c r="D10" s="4" t="str">
        <f>IFERROR(IF(VLOOKUP(D$3&amp;$A10,Northbound!$A:$N,13,FALSE)="","",VLOOKUP(D$3&amp;$A10,Northbound!$A:$N,13,FALSE)),"")</f>
        <v/>
      </c>
      <c r="E10" s="17">
        <f t="shared" si="12"/>
        <v>0</v>
      </c>
      <c r="F10" s="4" t="str">
        <f>IFERROR(IF(VLOOKUP(F$3&amp;$A10,Southbound!$A:$N,13,FALSE)="","",VLOOKUP(F$3&amp;$A10,Southbound!$A:$N,13,FALSE)),"")</f>
        <v/>
      </c>
      <c r="G10" s="4">
        <f>IFERROR(IF(VLOOKUP(G$3&amp;$A10,Southbound!$A:$N,13,FALSE)="","",VLOOKUP(G$3&amp;$A10,Southbound!$A:$N,13,FALSE)),"")</f>
        <v>0</v>
      </c>
      <c r="H10" s="4" t="str">
        <f>IFERROR(IF(VLOOKUP(H$3&amp;$A10,Southbound!$A:$N,13,FALSE)="","",VLOOKUP(H$3&amp;$A10,Southbound!$A:$N,13,FALSE)),"")</f>
        <v/>
      </c>
      <c r="I10" s="17">
        <f t="shared" si="13"/>
        <v>0</v>
      </c>
      <c r="J10" s="4" t="str">
        <f>IFERROR(IF(VLOOKUP(J$3&amp;$A10,Eastbound!$A:$N,13,FALSE)="","",VLOOKUP(J$3&amp;$A10,Eastbound!$A:$N,13,FALSE)),"")</f>
        <v/>
      </c>
      <c r="K10" s="4" t="str">
        <f>IFERROR(IF(VLOOKUP(K$3&amp;$A10,Eastbound!$A:$N,13,FALSE)="","",VLOOKUP(K$3&amp;$A10,Eastbound!$A:$N,13,FALSE)),"")</f>
        <v/>
      </c>
      <c r="L10" s="4" t="str">
        <f>IFERROR(IF(VLOOKUP(L$3&amp;$A10,Eastbound!$A:$N,13,FALSE)="","",VLOOKUP(L$3&amp;$A10,Eastbound!$A:$N,13,FALSE)),"")</f>
        <v/>
      </c>
      <c r="M10" s="17" t="str">
        <f t="shared" si="14"/>
        <v/>
      </c>
      <c r="N10" s="4" t="str">
        <f>IFERROR(IF(VLOOKUP(N$3&amp;$A10,Westbound!$A:$N,13,FALSE)="","",VLOOKUP(N$3&amp;$A10,Westbound!$A:$N,13,FALSE)),"")</f>
        <v/>
      </c>
      <c r="O10" s="4" t="str">
        <f>IFERROR(IF(VLOOKUP(O$3&amp;$A10,Westbound!$A:$N,13,FALSE)="","",VLOOKUP(O$3&amp;$A10,Westbound!$A:$N,13,FALSE)),"")</f>
        <v/>
      </c>
      <c r="P10" s="4" t="str">
        <f>IFERROR(IF(VLOOKUP(P$3&amp;$A10,Westbound!$A:$N,13,FALSE)="","",VLOOKUP(P$3&amp;$A10,Westbound!$A:$N,13,FALSE)),"")</f>
        <v/>
      </c>
      <c r="Q10" s="17" t="str">
        <f t="shared" si="15"/>
        <v/>
      </c>
      <c r="S10" s="4" t="str">
        <f>IFERROR(IF(VLOOKUP(S$3&amp;$A10,Northbound!$A:$N,9,FALSE)="","",VLOOKUP(S$3&amp;$A10,Northbound!$A:$N,9,FALSE)),"")</f>
        <v/>
      </c>
      <c r="T10" s="4">
        <f>IFERROR(IF(VLOOKUP(T$3&amp;$A10,Northbound!$A:$N,9,FALSE)="","",VLOOKUP(T$3&amp;$A10,Northbound!$A:$N,9,FALSE)),"")</f>
        <v>0</v>
      </c>
      <c r="U10" s="4" t="str">
        <f>IFERROR(IF(VLOOKUP(U$3&amp;$A10,Northbound!$A:$N,9,FALSE)="","",VLOOKUP(U$3&amp;$A10,Northbound!$A:$N,9,FALSE)),"")</f>
        <v/>
      </c>
      <c r="V10" s="17">
        <f t="shared" si="16"/>
        <v>0</v>
      </c>
      <c r="W10" s="4" t="str">
        <f>IFERROR(IF(VLOOKUP(W$3&amp;$A10,Southbound!$A:$N,9,FALSE)="","",VLOOKUP(W$3&amp;$A10,Southbound!$A:$N,9,FALSE)),"")</f>
        <v/>
      </c>
      <c r="X10" s="4">
        <f>IFERROR(IF(VLOOKUP(X$3&amp;$A10,Southbound!$A:$N,9,FALSE)="","",VLOOKUP(X$3&amp;$A10,Southbound!$A:$N,9,FALSE)),"")</f>
        <v>0</v>
      </c>
      <c r="Y10" s="4" t="str">
        <f>IFERROR(IF(VLOOKUP(Y$3&amp;$A10,Southbound!$A:$N,9,FALSE)="","",VLOOKUP(Y$3&amp;$A10,Southbound!$A:$N,9,FALSE)),"")</f>
        <v/>
      </c>
      <c r="Z10" s="17">
        <f t="shared" si="17"/>
        <v>0</v>
      </c>
      <c r="AA10" s="4" t="str">
        <f>IFERROR(IF(VLOOKUP(AA$3&amp;$A10,Eastbound!$A:$N,9,FALSE)="","",VLOOKUP(AA$3&amp;$A10,Eastbound!$A:$N,9,FALSE)),"")</f>
        <v/>
      </c>
      <c r="AB10" s="4" t="str">
        <f>IFERROR(IF(VLOOKUP(AB$3&amp;$A10,Eastbound!$A:$N,9,FALSE)="","",VLOOKUP(AB$3&amp;$A10,Eastbound!$A:$N,9,FALSE)),"")</f>
        <v/>
      </c>
      <c r="AC10" s="4" t="str">
        <f>IFERROR(IF(VLOOKUP(AC$3&amp;$A10,Eastbound!$A:$N,9,FALSE)="","",VLOOKUP(AC$3&amp;$A10,Eastbound!$A:$N,9,FALSE)),"")</f>
        <v/>
      </c>
      <c r="AD10" s="17" t="str">
        <f t="shared" si="18"/>
        <v/>
      </c>
      <c r="AE10" s="4" t="str">
        <f>IFERROR(IF(VLOOKUP(AE$3&amp;$A10,Westbound!$A:$N,9,FALSE)="","",VLOOKUP(AE$3&amp;$A10,Westbound!$A:$N,9,FALSE)),"")</f>
        <v/>
      </c>
      <c r="AF10" s="4" t="str">
        <f>IFERROR(IF(VLOOKUP(AF$3&amp;$A10,Westbound!$A:$N,9,FALSE)="","",VLOOKUP(AF$3&amp;$A10,Westbound!$A:$N,9,FALSE)),"")</f>
        <v/>
      </c>
      <c r="AG10" s="4" t="str">
        <f>IFERROR(IF(VLOOKUP(AG$3&amp;$A10,Westbound!$A:$N,9,FALSE)="","",VLOOKUP(AG$3&amp;$A10,Westbound!$A:$N,9,FALSE)),"")</f>
        <v/>
      </c>
      <c r="AH10" s="17" t="str">
        <f t="shared" si="19"/>
        <v/>
      </c>
      <c r="AI10" s="4" t="str">
        <f>IFERROR(IF(VLOOKUP(AI$3&amp;$A10,Northbound!$A:$N,11,FALSE)="","",VLOOKUP(AI$3&amp;$A10,Northbound!$A:$N,11,FALSE)),"")</f>
        <v/>
      </c>
      <c r="AJ10" s="4">
        <f>IFERROR(IF(VLOOKUP(AJ$3&amp;$A10,Northbound!$A:$N,11,FALSE)="","",VLOOKUP(AJ$3&amp;$A10,Northbound!$A:$N,11,FALSE)),"")</f>
        <v>0</v>
      </c>
      <c r="AK10" s="4" t="str">
        <f>IFERROR(IF(VLOOKUP(AK$3&amp;$A10,Northbound!$A:$N,11,FALSE)="","",VLOOKUP(AK$3&amp;$A10,Northbound!$A:$N,11,FALSE)),"")</f>
        <v/>
      </c>
      <c r="AL10" s="17">
        <f t="shared" si="20"/>
        <v>0</v>
      </c>
      <c r="AM10" s="4" t="str">
        <f>IFERROR(IF(VLOOKUP(AM$3&amp;$A10,Southbound!$A:$N,11,FALSE)="","",VLOOKUP(AM$3&amp;$A10,Southbound!$A:$N,11,FALSE)),"")</f>
        <v/>
      </c>
      <c r="AN10" s="4">
        <f>IFERROR(IF(VLOOKUP(AN$3&amp;$A10,Southbound!$A:$N,11,FALSE)="","",VLOOKUP(AN$3&amp;$A10,Southbound!$A:$N,11,FALSE)),"")</f>
        <v>0</v>
      </c>
      <c r="AO10" s="4" t="str">
        <f>IFERROR(IF(VLOOKUP(AO$3&amp;$A10,Southbound!$A:$N,11,FALSE)="","",VLOOKUP(AO$3&amp;$A10,Southbound!$A:$N,11,FALSE)),"")</f>
        <v/>
      </c>
      <c r="AP10" s="17">
        <f t="shared" si="21"/>
        <v>0</v>
      </c>
      <c r="AQ10" s="4" t="str">
        <f>IFERROR(IF(VLOOKUP(AQ$3&amp;$A10,Eastbound!$A:$N,11,FALSE)="","",VLOOKUP(AQ$3&amp;$A10,Eastbound!$A:$N,11,FALSE)),"")</f>
        <v/>
      </c>
      <c r="AR10" s="4" t="str">
        <f>IFERROR(IF(VLOOKUP(AR$3&amp;$A10,Eastbound!$A:$N,11,FALSE)="","",VLOOKUP(AR$3&amp;$A10,Eastbound!$A:$N,11,FALSE)),"")</f>
        <v/>
      </c>
      <c r="AS10" s="4" t="str">
        <f>IFERROR(IF(VLOOKUP(AS$3&amp;$A10,Eastbound!$A:$N,11,FALSE)="","",VLOOKUP(AS$3&amp;$A10,Eastbound!$A:$N,11,FALSE)),"")</f>
        <v/>
      </c>
      <c r="AT10" s="17" t="str">
        <f t="shared" si="22"/>
        <v/>
      </c>
      <c r="AU10" s="4" t="str">
        <f>IFERROR(IF(VLOOKUP(AU$3&amp;$A10,Westbound!$A:$N,11,FALSE)="","",VLOOKUP(AU$3&amp;$A10,Westbound!$A:$N,11,FALSE)),"")</f>
        <v/>
      </c>
      <c r="AV10" s="4" t="str">
        <f>IFERROR(IF(VLOOKUP(AV$3&amp;$A10,Westbound!$A:$N,11,FALSE)="","",VLOOKUP(AV$3&amp;$A10,Westbound!$A:$N,11,FALSE)),"")</f>
        <v/>
      </c>
      <c r="AW10" s="4" t="str">
        <f>IFERROR(IF(VLOOKUP(AW$3&amp;$A10,Westbound!$A:$N,11,FALSE)="","",VLOOKUP(AW$3&amp;$A10,Westbound!$A:$N,11,FALSE)),"")</f>
        <v/>
      </c>
      <c r="AX10" s="17" t="str">
        <f t="shared" si="23"/>
        <v/>
      </c>
    </row>
    <row r="11" spans="1:50" x14ac:dyDescent="0.25">
      <c r="A11" s="174" t="s">
        <v>582</v>
      </c>
      <c r="B11" s="4" t="str">
        <f>IFERROR(IF(VLOOKUP(B$3&amp;$A11,Northbound!$A:$N,13,FALSE)="","",VLOOKUP(B$3&amp;$A11,Northbound!$A:$N,13,FALSE)),"")</f>
        <v/>
      </c>
      <c r="C11" s="4">
        <f>IFERROR(IF(VLOOKUP(C$3&amp;$A11,Northbound!$A:$N,13,FALSE)="","",VLOOKUP(C$3&amp;$A11,Northbound!$A:$N,13,FALSE)),"")</f>
        <v>0</v>
      </c>
      <c r="D11" s="4" t="str">
        <f>IFERROR(IF(VLOOKUP(D$3&amp;$A11,Northbound!$A:$N,13,FALSE)="","",VLOOKUP(D$3&amp;$A11,Northbound!$A:$N,13,FALSE)),"")</f>
        <v/>
      </c>
      <c r="E11" s="17">
        <f t="shared" si="12"/>
        <v>0</v>
      </c>
      <c r="F11" s="4" t="str">
        <f>IFERROR(IF(VLOOKUP(F$3&amp;$A11,Southbound!$A:$N,13,FALSE)="","",VLOOKUP(F$3&amp;$A11,Southbound!$A:$N,13,FALSE)),"")</f>
        <v/>
      </c>
      <c r="G11" s="4">
        <f>IFERROR(IF(VLOOKUP(G$3&amp;$A11,Southbound!$A:$N,13,FALSE)="","",VLOOKUP(G$3&amp;$A11,Southbound!$A:$N,13,FALSE)),"")</f>
        <v>0</v>
      </c>
      <c r="H11" s="4" t="str">
        <f>IFERROR(IF(VLOOKUP(H$3&amp;$A11,Southbound!$A:$N,13,FALSE)="","",VLOOKUP(H$3&amp;$A11,Southbound!$A:$N,13,FALSE)),"")</f>
        <v/>
      </c>
      <c r="I11" s="17">
        <f t="shared" si="13"/>
        <v>0</v>
      </c>
      <c r="J11" s="4" t="str">
        <f>IFERROR(IF(VLOOKUP(J$3&amp;$A11,Eastbound!$A:$N,13,FALSE)="","",VLOOKUP(J$3&amp;$A11,Eastbound!$A:$N,13,FALSE)),"")</f>
        <v/>
      </c>
      <c r="K11" s="4" t="str">
        <f>IFERROR(IF(VLOOKUP(K$3&amp;$A11,Eastbound!$A:$N,13,FALSE)="","",VLOOKUP(K$3&amp;$A11,Eastbound!$A:$N,13,FALSE)),"")</f>
        <v/>
      </c>
      <c r="L11" s="4" t="str">
        <f>IFERROR(IF(VLOOKUP(L$3&amp;$A11,Eastbound!$A:$N,13,FALSE)="","",VLOOKUP(L$3&amp;$A11,Eastbound!$A:$N,13,FALSE)),"")</f>
        <v/>
      </c>
      <c r="M11" s="17" t="str">
        <f t="shared" si="14"/>
        <v/>
      </c>
      <c r="N11" s="4" t="str">
        <f>IFERROR(IF(VLOOKUP(N$3&amp;$A11,Westbound!$A:$N,13,FALSE)="","",VLOOKUP(N$3&amp;$A11,Westbound!$A:$N,13,FALSE)),"")</f>
        <v/>
      </c>
      <c r="O11" s="4" t="str">
        <f>IFERROR(IF(VLOOKUP(O$3&amp;$A11,Westbound!$A:$N,13,FALSE)="","",VLOOKUP(O$3&amp;$A11,Westbound!$A:$N,13,FALSE)),"")</f>
        <v/>
      </c>
      <c r="P11" s="4" t="str">
        <f>IFERROR(IF(VLOOKUP(P$3&amp;$A11,Westbound!$A:$N,13,FALSE)="","",VLOOKUP(P$3&amp;$A11,Westbound!$A:$N,13,FALSE)),"")</f>
        <v/>
      </c>
      <c r="Q11" s="17" t="str">
        <f t="shared" si="15"/>
        <v/>
      </c>
      <c r="S11" s="4" t="str">
        <f>IFERROR(IF(VLOOKUP(S$3&amp;$A11,Northbound!$A:$N,9,FALSE)="","",VLOOKUP(S$3&amp;$A11,Northbound!$A:$N,9,FALSE)),"")</f>
        <v/>
      </c>
      <c r="T11" s="4">
        <f>IFERROR(IF(VLOOKUP(T$3&amp;$A11,Northbound!$A:$N,9,FALSE)="","",VLOOKUP(T$3&amp;$A11,Northbound!$A:$N,9,FALSE)),"")</f>
        <v>0</v>
      </c>
      <c r="U11" s="4" t="str">
        <f>IFERROR(IF(VLOOKUP(U$3&amp;$A11,Northbound!$A:$N,9,FALSE)="","",VLOOKUP(U$3&amp;$A11,Northbound!$A:$N,9,FALSE)),"")</f>
        <v/>
      </c>
      <c r="V11" s="17">
        <f t="shared" si="16"/>
        <v>0</v>
      </c>
      <c r="W11" s="4" t="str">
        <f>IFERROR(IF(VLOOKUP(W$3&amp;$A11,Southbound!$A:$N,9,FALSE)="","",VLOOKUP(W$3&amp;$A11,Southbound!$A:$N,9,FALSE)),"")</f>
        <v/>
      </c>
      <c r="X11" s="4">
        <f>IFERROR(IF(VLOOKUP(X$3&amp;$A11,Southbound!$A:$N,9,FALSE)="","",VLOOKUP(X$3&amp;$A11,Southbound!$A:$N,9,FALSE)),"")</f>
        <v>0</v>
      </c>
      <c r="Y11" s="4" t="str">
        <f>IFERROR(IF(VLOOKUP(Y$3&amp;$A11,Southbound!$A:$N,9,FALSE)="","",VLOOKUP(Y$3&amp;$A11,Southbound!$A:$N,9,FALSE)),"")</f>
        <v/>
      </c>
      <c r="Z11" s="17">
        <f t="shared" si="17"/>
        <v>0</v>
      </c>
      <c r="AA11" s="4" t="str">
        <f>IFERROR(IF(VLOOKUP(AA$3&amp;$A11,Eastbound!$A:$N,9,FALSE)="","",VLOOKUP(AA$3&amp;$A11,Eastbound!$A:$N,9,FALSE)),"")</f>
        <v/>
      </c>
      <c r="AB11" s="4" t="str">
        <f>IFERROR(IF(VLOOKUP(AB$3&amp;$A11,Eastbound!$A:$N,9,FALSE)="","",VLOOKUP(AB$3&amp;$A11,Eastbound!$A:$N,9,FALSE)),"")</f>
        <v/>
      </c>
      <c r="AC11" s="4" t="str">
        <f>IFERROR(IF(VLOOKUP(AC$3&amp;$A11,Eastbound!$A:$N,9,FALSE)="","",VLOOKUP(AC$3&amp;$A11,Eastbound!$A:$N,9,FALSE)),"")</f>
        <v/>
      </c>
      <c r="AD11" s="17" t="str">
        <f t="shared" si="18"/>
        <v/>
      </c>
      <c r="AE11" s="4" t="str">
        <f>IFERROR(IF(VLOOKUP(AE$3&amp;$A11,Westbound!$A:$N,9,FALSE)="","",VLOOKUP(AE$3&amp;$A11,Westbound!$A:$N,9,FALSE)),"")</f>
        <v/>
      </c>
      <c r="AF11" s="4" t="str">
        <f>IFERROR(IF(VLOOKUP(AF$3&amp;$A11,Westbound!$A:$N,9,FALSE)="","",VLOOKUP(AF$3&amp;$A11,Westbound!$A:$N,9,FALSE)),"")</f>
        <v/>
      </c>
      <c r="AG11" s="4" t="str">
        <f>IFERROR(IF(VLOOKUP(AG$3&amp;$A11,Westbound!$A:$N,9,FALSE)="","",VLOOKUP(AG$3&amp;$A11,Westbound!$A:$N,9,FALSE)),"")</f>
        <v/>
      </c>
      <c r="AH11" s="17" t="str">
        <f t="shared" si="19"/>
        <v/>
      </c>
      <c r="AI11" s="4" t="str">
        <f>IFERROR(IF(VLOOKUP(AI$3&amp;$A11,Northbound!$A:$N,11,FALSE)="","",VLOOKUP(AI$3&amp;$A11,Northbound!$A:$N,11,FALSE)),"")</f>
        <v/>
      </c>
      <c r="AJ11" s="4">
        <f>IFERROR(IF(VLOOKUP(AJ$3&amp;$A11,Northbound!$A:$N,11,FALSE)="","",VLOOKUP(AJ$3&amp;$A11,Northbound!$A:$N,11,FALSE)),"")</f>
        <v>0</v>
      </c>
      <c r="AK11" s="4" t="str">
        <f>IFERROR(IF(VLOOKUP(AK$3&amp;$A11,Northbound!$A:$N,11,FALSE)="","",VLOOKUP(AK$3&amp;$A11,Northbound!$A:$N,11,FALSE)),"")</f>
        <v/>
      </c>
      <c r="AL11" s="17">
        <f t="shared" si="20"/>
        <v>0</v>
      </c>
      <c r="AM11" s="4" t="str">
        <f>IFERROR(IF(VLOOKUP(AM$3&amp;$A11,Southbound!$A:$N,11,FALSE)="","",VLOOKUP(AM$3&amp;$A11,Southbound!$A:$N,11,FALSE)),"")</f>
        <v/>
      </c>
      <c r="AN11" s="4">
        <f>IFERROR(IF(VLOOKUP(AN$3&amp;$A11,Southbound!$A:$N,11,FALSE)="","",VLOOKUP(AN$3&amp;$A11,Southbound!$A:$N,11,FALSE)),"")</f>
        <v>0</v>
      </c>
      <c r="AO11" s="4" t="str">
        <f>IFERROR(IF(VLOOKUP(AO$3&amp;$A11,Southbound!$A:$N,11,FALSE)="","",VLOOKUP(AO$3&amp;$A11,Southbound!$A:$N,11,FALSE)),"")</f>
        <v/>
      </c>
      <c r="AP11" s="17">
        <f t="shared" si="21"/>
        <v>0</v>
      </c>
      <c r="AQ11" s="4" t="str">
        <f>IFERROR(IF(VLOOKUP(AQ$3&amp;$A11,Eastbound!$A:$N,11,FALSE)="","",VLOOKUP(AQ$3&amp;$A11,Eastbound!$A:$N,11,FALSE)),"")</f>
        <v/>
      </c>
      <c r="AR11" s="4" t="str">
        <f>IFERROR(IF(VLOOKUP(AR$3&amp;$A11,Eastbound!$A:$N,11,FALSE)="","",VLOOKUP(AR$3&amp;$A11,Eastbound!$A:$N,11,FALSE)),"")</f>
        <v/>
      </c>
      <c r="AS11" s="4" t="str">
        <f>IFERROR(IF(VLOOKUP(AS$3&amp;$A11,Eastbound!$A:$N,11,FALSE)="","",VLOOKUP(AS$3&amp;$A11,Eastbound!$A:$N,11,FALSE)),"")</f>
        <v/>
      </c>
      <c r="AT11" s="17" t="str">
        <f t="shared" si="22"/>
        <v/>
      </c>
      <c r="AU11" s="4" t="str">
        <f>IFERROR(IF(VLOOKUP(AU$3&amp;$A11,Westbound!$A:$N,11,FALSE)="","",VLOOKUP(AU$3&amp;$A11,Westbound!$A:$N,11,FALSE)),"")</f>
        <v/>
      </c>
      <c r="AV11" s="4" t="str">
        <f>IFERROR(IF(VLOOKUP(AV$3&amp;$A11,Westbound!$A:$N,11,FALSE)="","",VLOOKUP(AV$3&amp;$A11,Westbound!$A:$N,11,FALSE)),"")</f>
        <v/>
      </c>
      <c r="AW11" s="4" t="str">
        <f>IFERROR(IF(VLOOKUP(AW$3&amp;$A11,Westbound!$A:$N,11,FALSE)="","",VLOOKUP(AW$3&amp;$A11,Westbound!$A:$N,11,FALSE)),"")</f>
        <v/>
      </c>
      <c r="AX11" s="17" t="str">
        <f t="shared" si="23"/>
        <v/>
      </c>
    </row>
    <row r="12" spans="1:50" x14ac:dyDescent="0.25">
      <c r="A12" s="174" t="s">
        <v>583</v>
      </c>
      <c r="B12" s="4" t="str">
        <f>IFERROR(IF(VLOOKUP(B$3&amp;$A12,Northbound!$A:$N,13,FALSE)="","",VLOOKUP(B$3&amp;$A12,Northbound!$A:$N,13,FALSE)),"")</f>
        <v/>
      </c>
      <c r="C12" s="4">
        <f>IFERROR(IF(VLOOKUP(C$3&amp;$A12,Northbound!$A:$N,13,FALSE)="","",VLOOKUP(C$3&amp;$A12,Northbound!$A:$N,13,FALSE)),"")</f>
        <v>0</v>
      </c>
      <c r="D12" s="4" t="str">
        <f>IFERROR(IF(VLOOKUP(D$3&amp;$A12,Northbound!$A:$N,13,FALSE)="","",VLOOKUP(D$3&amp;$A12,Northbound!$A:$N,13,FALSE)),"")</f>
        <v/>
      </c>
      <c r="E12" s="17">
        <f t="shared" si="12"/>
        <v>0</v>
      </c>
      <c r="F12" s="4" t="str">
        <f>IFERROR(IF(VLOOKUP(F$3&amp;$A12,Southbound!$A:$N,13,FALSE)="","",VLOOKUP(F$3&amp;$A12,Southbound!$A:$N,13,FALSE)),"")</f>
        <v/>
      </c>
      <c r="G12" s="4">
        <f>IFERROR(IF(VLOOKUP(G$3&amp;$A12,Southbound!$A:$N,13,FALSE)="","",VLOOKUP(G$3&amp;$A12,Southbound!$A:$N,13,FALSE)),"")</f>
        <v>0</v>
      </c>
      <c r="H12" s="4" t="str">
        <f>IFERROR(IF(VLOOKUP(H$3&amp;$A12,Southbound!$A:$N,13,FALSE)="","",VLOOKUP(H$3&amp;$A12,Southbound!$A:$N,13,FALSE)),"")</f>
        <v/>
      </c>
      <c r="I12" s="17">
        <f t="shared" si="13"/>
        <v>0</v>
      </c>
      <c r="J12" s="4" t="str">
        <f>IFERROR(IF(VLOOKUP(J$3&amp;$A12,Eastbound!$A:$N,13,FALSE)="","",VLOOKUP(J$3&amp;$A12,Eastbound!$A:$N,13,FALSE)),"")</f>
        <v/>
      </c>
      <c r="K12" s="4" t="str">
        <f>IFERROR(IF(VLOOKUP(K$3&amp;$A12,Eastbound!$A:$N,13,FALSE)="","",VLOOKUP(K$3&amp;$A12,Eastbound!$A:$N,13,FALSE)),"")</f>
        <v/>
      </c>
      <c r="L12" s="4" t="str">
        <f>IFERROR(IF(VLOOKUP(L$3&amp;$A12,Eastbound!$A:$N,13,FALSE)="","",VLOOKUP(L$3&amp;$A12,Eastbound!$A:$N,13,FALSE)),"")</f>
        <v/>
      </c>
      <c r="M12" s="17" t="str">
        <f t="shared" si="14"/>
        <v/>
      </c>
      <c r="N12" s="4" t="str">
        <f>IFERROR(IF(VLOOKUP(N$3&amp;$A12,Westbound!$A:$N,13,FALSE)="","",VLOOKUP(N$3&amp;$A12,Westbound!$A:$N,13,FALSE)),"")</f>
        <v/>
      </c>
      <c r="O12" s="4" t="str">
        <f>IFERROR(IF(VLOOKUP(O$3&amp;$A12,Westbound!$A:$N,13,FALSE)="","",VLOOKUP(O$3&amp;$A12,Westbound!$A:$N,13,FALSE)),"")</f>
        <v/>
      </c>
      <c r="P12" s="4" t="str">
        <f>IFERROR(IF(VLOOKUP(P$3&amp;$A12,Westbound!$A:$N,13,FALSE)="","",VLOOKUP(P$3&amp;$A12,Westbound!$A:$N,13,FALSE)),"")</f>
        <v/>
      </c>
      <c r="Q12" s="17" t="str">
        <f t="shared" si="15"/>
        <v/>
      </c>
      <c r="S12" s="4" t="str">
        <f>IFERROR(IF(VLOOKUP(S$3&amp;$A12,Northbound!$A:$N,9,FALSE)="","",VLOOKUP(S$3&amp;$A12,Northbound!$A:$N,9,FALSE)),"")</f>
        <v/>
      </c>
      <c r="T12" s="4">
        <f>IFERROR(IF(VLOOKUP(T$3&amp;$A12,Northbound!$A:$N,9,FALSE)="","",VLOOKUP(T$3&amp;$A12,Northbound!$A:$N,9,FALSE)),"")</f>
        <v>0</v>
      </c>
      <c r="U12" s="4" t="str">
        <f>IFERROR(IF(VLOOKUP(U$3&amp;$A12,Northbound!$A:$N,9,FALSE)="","",VLOOKUP(U$3&amp;$A12,Northbound!$A:$N,9,FALSE)),"")</f>
        <v/>
      </c>
      <c r="V12" s="17">
        <f t="shared" si="16"/>
        <v>0</v>
      </c>
      <c r="W12" s="4" t="str">
        <f>IFERROR(IF(VLOOKUP(W$3&amp;$A12,Southbound!$A:$N,9,FALSE)="","",VLOOKUP(W$3&amp;$A12,Southbound!$A:$N,9,FALSE)),"")</f>
        <v/>
      </c>
      <c r="X12" s="4">
        <f>IFERROR(IF(VLOOKUP(X$3&amp;$A12,Southbound!$A:$N,9,FALSE)="","",VLOOKUP(X$3&amp;$A12,Southbound!$A:$N,9,FALSE)),"")</f>
        <v>0</v>
      </c>
      <c r="Y12" s="4" t="str">
        <f>IFERROR(IF(VLOOKUP(Y$3&amp;$A12,Southbound!$A:$N,9,FALSE)="","",VLOOKUP(Y$3&amp;$A12,Southbound!$A:$N,9,FALSE)),"")</f>
        <v/>
      </c>
      <c r="Z12" s="17">
        <f t="shared" si="17"/>
        <v>0</v>
      </c>
      <c r="AA12" s="4" t="str">
        <f>IFERROR(IF(VLOOKUP(AA$3&amp;$A12,Eastbound!$A:$N,9,FALSE)="","",VLOOKUP(AA$3&amp;$A12,Eastbound!$A:$N,9,FALSE)),"")</f>
        <v/>
      </c>
      <c r="AB12" s="4" t="str">
        <f>IFERROR(IF(VLOOKUP(AB$3&amp;$A12,Eastbound!$A:$N,9,FALSE)="","",VLOOKUP(AB$3&amp;$A12,Eastbound!$A:$N,9,FALSE)),"")</f>
        <v/>
      </c>
      <c r="AC12" s="4" t="str">
        <f>IFERROR(IF(VLOOKUP(AC$3&amp;$A12,Eastbound!$A:$N,9,FALSE)="","",VLOOKUP(AC$3&amp;$A12,Eastbound!$A:$N,9,FALSE)),"")</f>
        <v/>
      </c>
      <c r="AD12" s="17" t="str">
        <f t="shared" si="18"/>
        <v/>
      </c>
      <c r="AE12" s="4" t="str">
        <f>IFERROR(IF(VLOOKUP(AE$3&amp;$A12,Westbound!$A:$N,9,FALSE)="","",VLOOKUP(AE$3&amp;$A12,Westbound!$A:$N,9,FALSE)),"")</f>
        <v/>
      </c>
      <c r="AF12" s="4" t="str">
        <f>IFERROR(IF(VLOOKUP(AF$3&amp;$A12,Westbound!$A:$N,9,FALSE)="","",VLOOKUP(AF$3&amp;$A12,Westbound!$A:$N,9,FALSE)),"")</f>
        <v/>
      </c>
      <c r="AG12" s="4" t="str">
        <f>IFERROR(IF(VLOOKUP(AG$3&amp;$A12,Westbound!$A:$N,9,FALSE)="","",VLOOKUP(AG$3&amp;$A12,Westbound!$A:$N,9,FALSE)),"")</f>
        <v/>
      </c>
      <c r="AH12" s="17" t="str">
        <f t="shared" si="19"/>
        <v/>
      </c>
      <c r="AI12" s="4" t="str">
        <f>IFERROR(IF(VLOOKUP(AI$3&amp;$A12,Northbound!$A:$N,11,FALSE)="","",VLOOKUP(AI$3&amp;$A12,Northbound!$A:$N,11,FALSE)),"")</f>
        <v/>
      </c>
      <c r="AJ12" s="4">
        <f>IFERROR(IF(VLOOKUP(AJ$3&amp;$A12,Northbound!$A:$N,11,FALSE)="","",VLOOKUP(AJ$3&amp;$A12,Northbound!$A:$N,11,FALSE)),"")</f>
        <v>0</v>
      </c>
      <c r="AK12" s="4" t="str">
        <f>IFERROR(IF(VLOOKUP(AK$3&amp;$A12,Northbound!$A:$N,11,FALSE)="","",VLOOKUP(AK$3&amp;$A12,Northbound!$A:$N,11,FALSE)),"")</f>
        <v/>
      </c>
      <c r="AL12" s="17">
        <f t="shared" si="20"/>
        <v>0</v>
      </c>
      <c r="AM12" s="4" t="str">
        <f>IFERROR(IF(VLOOKUP(AM$3&amp;$A12,Southbound!$A:$N,11,FALSE)="","",VLOOKUP(AM$3&amp;$A12,Southbound!$A:$N,11,FALSE)),"")</f>
        <v/>
      </c>
      <c r="AN12" s="4">
        <f>IFERROR(IF(VLOOKUP(AN$3&amp;$A12,Southbound!$A:$N,11,FALSE)="","",VLOOKUP(AN$3&amp;$A12,Southbound!$A:$N,11,FALSE)),"")</f>
        <v>0</v>
      </c>
      <c r="AO12" s="4" t="str">
        <f>IFERROR(IF(VLOOKUP(AO$3&amp;$A12,Southbound!$A:$N,11,FALSE)="","",VLOOKUP(AO$3&amp;$A12,Southbound!$A:$N,11,FALSE)),"")</f>
        <v/>
      </c>
      <c r="AP12" s="17">
        <f t="shared" si="21"/>
        <v>0</v>
      </c>
      <c r="AQ12" s="4" t="str">
        <f>IFERROR(IF(VLOOKUP(AQ$3&amp;$A12,Eastbound!$A:$N,11,FALSE)="","",VLOOKUP(AQ$3&amp;$A12,Eastbound!$A:$N,11,FALSE)),"")</f>
        <v/>
      </c>
      <c r="AR12" s="4" t="str">
        <f>IFERROR(IF(VLOOKUP(AR$3&amp;$A12,Eastbound!$A:$N,11,FALSE)="","",VLOOKUP(AR$3&amp;$A12,Eastbound!$A:$N,11,FALSE)),"")</f>
        <v/>
      </c>
      <c r="AS12" s="4" t="str">
        <f>IFERROR(IF(VLOOKUP(AS$3&amp;$A12,Eastbound!$A:$N,11,FALSE)="","",VLOOKUP(AS$3&amp;$A12,Eastbound!$A:$N,11,FALSE)),"")</f>
        <v/>
      </c>
      <c r="AT12" s="17" t="str">
        <f t="shared" si="22"/>
        <v/>
      </c>
      <c r="AU12" s="4" t="str">
        <f>IFERROR(IF(VLOOKUP(AU$3&amp;$A12,Westbound!$A:$N,11,FALSE)="","",VLOOKUP(AU$3&amp;$A12,Westbound!$A:$N,11,FALSE)),"")</f>
        <v/>
      </c>
      <c r="AV12" s="4" t="str">
        <f>IFERROR(IF(VLOOKUP(AV$3&amp;$A12,Westbound!$A:$N,11,FALSE)="","",VLOOKUP(AV$3&amp;$A12,Westbound!$A:$N,11,FALSE)),"")</f>
        <v/>
      </c>
      <c r="AW12" s="4" t="str">
        <f>IFERROR(IF(VLOOKUP(AW$3&amp;$A12,Westbound!$A:$N,11,FALSE)="","",VLOOKUP(AW$3&amp;$A12,Westbound!$A:$N,11,FALSE)),"")</f>
        <v/>
      </c>
      <c r="AX12" s="17" t="str">
        <f t="shared" si="23"/>
        <v/>
      </c>
    </row>
    <row r="13" spans="1:50" x14ac:dyDescent="0.25">
      <c r="A13" s="174" t="s">
        <v>584</v>
      </c>
      <c r="B13" s="4" t="str">
        <f>IFERROR(IF(VLOOKUP(B$3&amp;$A13,Northbound!$A:$N,13,FALSE)="","",VLOOKUP(B$3&amp;$A13,Northbound!$A:$N,13,FALSE)),"")</f>
        <v/>
      </c>
      <c r="C13" s="4">
        <f>IFERROR(IF(VLOOKUP(C$3&amp;$A13,Northbound!$A:$N,13,FALSE)="","",VLOOKUP(C$3&amp;$A13,Northbound!$A:$N,13,FALSE)),"")</f>
        <v>0</v>
      </c>
      <c r="D13" s="4" t="str">
        <f>IFERROR(IF(VLOOKUP(D$3&amp;$A13,Northbound!$A:$N,13,FALSE)="","",VLOOKUP(D$3&amp;$A13,Northbound!$A:$N,13,FALSE)),"")</f>
        <v/>
      </c>
      <c r="E13" s="17">
        <f t="shared" si="12"/>
        <v>0</v>
      </c>
      <c r="F13" s="4" t="str">
        <f>IFERROR(IF(VLOOKUP(F$3&amp;$A13,Southbound!$A:$N,13,FALSE)="","",VLOOKUP(F$3&amp;$A13,Southbound!$A:$N,13,FALSE)),"")</f>
        <v/>
      </c>
      <c r="G13" s="4">
        <f>IFERROR(IF(VLOOKUP(G$3&amp;$A13,Southbound!$A:$N,13,FALSE)="","",VLOOKUP(G$3&amp;$A13,Southbound!$A:$N,13,FALSE)),"")</f>
        <v>0</v>
      </c>
      <c r="H13" s="4" t="str">
        <f>IFERROR(IF(VLOOKUP(H$3&amp;$A13,Southbound!$A:$N,13,FALSE)="","",VLOOKUP(H$3&amp;$A13,Southbound!$A:$N,13,FALSE)),"")</f>
        <v/>
      </c>
      <c r="I13" s="17">
        <f t="shared" si="13"/>
        <v>0</v>
      </c>
      <c r="J13" s="4" t="str">
        <f>IFERROR(IF(VLOOKUP(J$3&amp;$A13,Eastbound!$A:$N,13,FALSE)="","",VLOOKUP(J$3&amp;$A13,Eastbound!$A:$N,13,FALSE)),"")</f>
        <v/>
      </c>
      <c r="K13" s="4" t="str">
        <f>IFERROR(IF(VLOOKUP(K$3&amp;$A13,Eastbound!$A:$N,13,FALSE)="","",VLOOKUP(K$3&amp;$A13,Eastbound!$A:$N,13,FALSE)),"")</f>
        <v/>
      </c>
      <c r="L13" s="4" t="str">
        <f>IFERROR(IF(VLOOKUP(L$3&amp;$A13,Eastbound!$A:$N,13,FALSE)="","",VLOOKUP(L$3&amp;$A13,Eastbound!$A:$N,13,FALSE)),"")</f>
        <v/>
      </c>
      <c r="M13" s="17" t="str">
        <f t="shared" si="14"/>
        <v/>
      </c>
      <c r="N13" s="4" t="str">
        <f>IFERROR(IF(VLOOKUP(N$3&amp;$A13,Westbound!$A:$N,13,FALSE)="","",VLOOKUP(N$3&amp;$A13,Westbound!$A:$N,13,FALSE)),"")</f>
        <v/>
      </c>
      <c r="O13" s="4" t="str">
        <f>IFERROR(IF(VLOOKUP(O$3&amp;$A13,Westbound!$A:$N,13,FALSE)="","",VLOOKUP(O$3&amp;$A13,Westbound!$A:$N,13,FALSE)),"")</f>
        <v/>
      </c>
      <c r="P13" s="4" t="str">
        <f>IFERROR(IF(VLOOKUP(P$3&amp;$A13,Westbound!$A:$N,13,FALSE)="","",VLOOKUP(P$3&amp;$A13,Westbound!$A:$N,13,FALSE)),"")</f>
        <v/>
      </c>
      <c r="Q13" s="17" t="str">
        <f t="shared" si="15"/>
        <v/>
      </c>
      <c r="S13" s="4" t="str">
        <f>IFERROR(IF(VLOOKUP(S$3&amp;$A13,Northbound!$A:$N,9,FALSE)="","",VLOOKUP(S$3&amp;$A13,Northbound!$A:$N,9,FALSE)),"")</f>
        <v/>
      </c>
      <c r="T13" s="4">
        <f>IFERROR(IF(VLOOKUP(T$3&amp;$A13,Northbound!$A:$N,9,FALSE)="","",VLOOKUP(T$3&amp;$A13,Northbound!$A:$N,9,FALSE)),"")</f>
        <v>0</v>
      </c>
      <c r="U13" s="4" t="str">
        <f>IFERROR(IF(VLOOKUP(U$3&amp;$A13,Northbound!$A:$N,9,FALSE)="","",VLOOKUP(U$3&amp;$A13,Northbound!$A:$N,9,FALSE)),"")</f>
        <v/>
      </c>
      <c r="V13" s="17">
        <f t="shared" si="16"/>
        <v>0</v>
      </c>
      <c r="W13" s="4" t="str">
        <f>IFERROR(IF(VLOOKUP(W$3&amp;$A13,Southbound!$A:$N,9,FALSE)="","",VLOOKUP(W$3&amp;$A13,Southbound!$A:$N,9,FALSE)),"")</f>
        <v/>
      </c>
      <c r="X13" s="4">
        <f>IFERROR(IF(VLOOKUP(X$3&amp;$A13,Southbound!$A:$N,9,FALSE)="","",VLOOKUP(X$3&amp;$A13,Southbound!$A:$N,9,FALSE)),"")</f>
        <v>0</v>
      </c>
      <c r="Y13" s="4" t="str">
        <f>IFERROR(IF(VLOOKUP(Y$3&amp;$A13,Southbound!$A:$N,9,FALSE)="","",VLOOKUP(Y$3&amp;$A13,Southbound!$A:$N,9,FALSE)),"")</f>
        <v/>
      </c>
      <c r="Z13" s="17">
        <f t="shared" si="17"/>
        <v>0</v>
      </c>
      <c r="AA13" s="4" t="str">
        <f>IFERROR(IF(VLOOKUP(AA$3&amp;$A13,Eastbound!$A:$N,9,FALSE)="","",VLOOKUP(AA$3&amp;$A13,Eastbound!$A:$N,9,FALSE)),"")</f>
        <v/>
      </c>
      <c r="AB13" s="4" t="str">
        <f>IFERROR(IF(VLOOKUP(AB$3&amp;$A13,Eastbound!$A:$N,9,FALSE)="","",VLOOKUP(AB$3&amp;$A13,Eastbound!$A:$N,9,FALSE)),"")</f>
        <v/>
      </c>
      <c r="AC13" s="4" t="str">
        <f>IFERROR(IF(VLOOKUP(AC$3&amp;$A13,Eastbound!$A:$N,9,FALSE)="","",VLOOKUP(AC$3&amp;$A13,Eastbound!$A:$N,9,FALSE)),"")</f>
        <v/>
      </c>
      <c r="AD13" s="17" t="str">
        <f t="shared" si="18"/>
        <v/>
      </c>
      <c r="AE13" s="4" t="str">
        <f>IFERROR(IF(VLOOKUP(AE$3&amp;$A13,Westbound!$A:$N,9,FALSE)="","",VLOOKUP(AE$3&amp;$A13,Westbound!$A:$N,9,FALSE)),"")</f>
        <v/>
      </c>
      <c r="AF13" s="4" t="str">
        <f>IFERROR(IF(VLOOKUP(AF$3&amp;$A13,Westbound!$A:$N,9,FALSE)="","",VLOOKUP(AF$3&amp;$A13,Westbound!$A:$N,9,FALSE)),"")</f>
        <v/>
      </c>
      <c r="AG13" s="4" t="str">
        <f>IFERROR(IF(VLOOKUP(AG$3&amp;$A13,Westbound!$A:$N,9,FALSE)="","",VLOOKUP(AG$3&amp;$A13,Westbound!$A:$N,9,FALSE)),"")</f>
        <v/>
      </c>
      <c r="AH13" s="17" t="str">
        <f t="shared" si="19"/>
        <v/>
      </c>
      <c r="AI13" s="4" t="str">
        <f>IFERROR(IF(VLOOKUP(AI$3&amp;$A13,Northbound!$A:$N,11,FALSE)="","",VLOOKUP(AI$3&amp;$A13,Northbound!$A:$N,11,FALSE)),"")</f>
        <v/>
      </c>
      <c r="AJ13" s="4">
        <f>IFERROR(IF(VLOOKUP(AJ$3&amp;$A13,Northbound!$A:$N,11,FALSE)="","",VLOOKUP(AJ$3&amp;$A13,Northbound!$A:$N,11,FALSE)),"")</f>
        <v>0</v>
      </c>
      <c r="AK13" s="4" t="str">
        <f>IFERROR(IF(VLOOKUP(AK$3&amp;$A13,Northbound!$A:$N,11,FALSE)="","",VLOOKUP(AK$3&amp;$A13,Northbound!$A:$N,11,FALSE)),"")</f>
        <v/>
      </c>
      <c r="AL13" s="17">
        <f t="shared" si="20"/>
        <v>0</v>
      </c>
      <c r="AM13" s="4" t="str">
        <f>IFERROR(IF(VLOOKUP(AM$3&amp;$A13,Southbound!$A:$N,11,FALSE)="","",VLOOKUP(AM$3&amp;$A13,Southbound!$A:$N,11,FALSE)),"")</f>
        <v/>
      </c>
      <c r="AN13" s="4">
        <f>IFERROR(IF(VLOOKUP(AN$3&amp;$A13,Southbound!$A:$N,11,FALSE)="","",VLOOKUP(AN$3&amp;$A13,Southbound!$A:$N,11,FALSE)),"")</f>
        <v>0</v>
      </c>
      <c r="AO13" s="4" t="str">
        <f>IFERROR(IF(VLOOKUP(AO$3&amp;$A13,Southbound!$A:$N,11,FALSE)="","",VLOOKUP(AO$3&amp;$A13,Southbound!$A:$N,11,FALSE)),"")</f>
        <v/>
      </c>
      <c r="AP13" s="17">
        <f t="shared" si="21"/>
        <v>0</v>
      </c>
      <c r="AQ13" s="4" t="str">
        <f>IFERROR(IF(VLOOKUP(AQ$3&amp;$A13,Eastbound!$A:$N,11,FALSE)="","",VLOOKUP(AQ$3&amp;$A13,Eastbound!$A:$N,11,FALSE)),"")</f>
        <v/>
      </c>
      <c r="AR13" s="4" t="str">
        <f>IFERROR(IF(VLOOKUP(AR$3&amp;$A13,Eastbound!$A:$N,11,FALSE)="","",VLOOKUP(AR$3&amp;$A13,Eastbound!$A:$N,11,FALSE)),"")</f>
        <v/>
      </c>
      <c r="AS13" s="4" t="str">
        <f>IFERROR(IF(VLOOKUP(AS$3&amp;$A13,Eastbound!$A:$N,11,FALSE)="","",VLOOKUP(AS$3&amp;$A13,Eastbound!$A:$N,11,FALSE)),"")</f>
        <v/>
      </c>
      <c r="AT13" s="17" t="str">
        <f t="shared" si="22"/>
        <v/>
      </c>
      <c r="AU13" s="4" t="str">
        <f>IFERROR(IF(VLOOKUP(AU$3&amp;$A13,Westbound!$A:$N,11,FALSE)="","",VLOOKUP(AU$3&amp;$A13,Westbound!$A:$N,11,FALSE)),"")</f>
        <v/>
      </c>
      <c r="AV13" s="4" t="str">
        <f>IFERROR(IF(VLOOKUP(AV$3&amp;$A13,Westbound!$A:$N,11,FALSE)="","",VLOOKUP(AV$3&amp;$A13,Westbound!$A:$N,11,FALSE)),"")</f>
        <v/>
      </c>
      <c r="AW13" s="4" t="str">
        <f>IFERROR(IF(VLOOKUP(AW$3&amp;$A13,Westbound!$A:$N,11,FALSE)="","",VLOOKUP(AW$3&amp;$A13,Westbound!$A:$N,11,FALSE)),"")</f>
        <v/>
      </c>
      <c r="AX13" s="17" t="str">
        <f t="shared" si="23"/>
        <v/>
      </c>
    </row>
    <row r="14" spans="1:50" x14ac:dyDescent="0.25">
      <c r="A14" s="174" t="s">
        <v>585</v>
      </c>
      <c r="B14" s="4" t="str">
        <f>IFERROR(IF(VLOOKUP(B$3&amp;$A14,Northbound!$A:$N,13,FALSE)="","",VLOOKUP(B$3&amp;$A14,Northbound!$A:$N,13,FALSE)),"")</f>
        <v/>
      </c>
      <c r="C14" s="4">
        <f>IFERROR(IF(VLOOKUP(C$3&amp;$A14,Northbound!$A:$N,13,FALSE)="","",VLOOKUP(C$3&amp;$A14,Northbound!$A:$N,13,FALSE)),"")</f>
        <v>0</v>
      </c>
      <c r="D14" s="4" t="str">
        <f>IFERROR(IF(VLOOKUP(D$3&amp;$A14,Northbound!$A:$N,13,FALSE)="","",VLOOKUP(D$3&amp;$A14,Northbound!$A:$N,13,FALSE)),"")</f>
        <v/>
      </c>
      <c r="E14" s="17">
        <f t="shared" si="12"/>
        <v>0</v>
      </c>
      <c r="F14" s="4" t="str">
        <f>IFERROR(IF(VLOOKUP(F$3&amp;$A14,Southbound!$A:$N,13,FALSE)="","",VLOOKUP(F$3&amp;$A14,Southbound!$A:$N,13,FALSE)),"")</f>
        <v/>
      </c>
      <c r="G14" s="4">
        <f>IFERROR(IF(VLOOKUP(G$3&amp;$A14,Southbound!$A:$N,13,FALSE)="","",VLOOKUP(G$3&amp;$A14,Southbound!$A:$N,13,FALSE)),"")</f>
        <v>0</v>
      </c>
      <c r="H14" s="4" t="str">
        <f>IFERROR(IF(VLOOKUP(H$3&amp;$A14,Southbound!$A:$N,13,FALSE)="","",VLOOKUP(H$3&amp;$A14,Southbound!$A:$N,13,FALSE)),"")</f>
        <v/>
      </c>
      <c r="I14" s="17">
        <f t="shared" si="13"/>
        <v>0</v>
      </c>
      <c r="J14" s="4" t="str">
        <f>IFERROR(IF(VLOOKUP(J$3&amp;$A14,Eastbound!$A:$N,13,FALSE)="","",VLOOKUP(J$3&amp;$A14,Eastbound!$A:$N,13,FALSE)),"")</f>
        <v/>
      </c>
      <c r="K14" s="4" t="str">
        <f>IFERROR(IF(VLOOKUP(K$3&amp;$A14,Eastbound!$A:$N,13,FALSE)="","",VLOOKUP(K$3&amp;$A14,Eastbound!$A:$N,13,FALSE)),"")</f>
        <v/>
      </c>
      <c r="L14" s="4" t="str">
        <f>IFERROR(IF(VLOOKUP(L$3&amp;$A14,Eastbound!$A:$N,13,FALSE)="","",VLOOKUP(L$3&amp;$A14,Eastbound!$A:$N,13,FALSE)),"")</f>
        <v/>
      </c>
      <c r="M14" s="17" t="str">
        <f t="shared" si="14"/>
        <v/>
      </c>
      <c r="N14" s="4" t="str">
        <f>IFERROR(IF(VLOOKUP(N$3&amp;$A14,Westbound!$A:$N,13,FALSE)="","",VLOOKUP(N$3&amp;$A14,Westbound!$A:$N,13,FALSE)),"")</f>
        <v/>
      </c>
      <c r="O14" s="4" t="str">
        <f>IFERROR(IF(VLOOKUP(O$3&amp;$A14,Westbound!$A:$N,13,FALSE)="","",VLOOKUP(O$3&amp;$A14,Westbound!$A:$N,13,FALSE)),"")</f>
        <v/>
      </c>
      <c r="P14" s="4" t="str">
        <f>IFERROR(IF(VLOOKUP(P$3&amp;$A14,Westbound!$A:$N,13,FALSE)="","",VLOOKUP(P$3&amp;$A14,Westbound!$A:$N,13,FALSE)),"")</f>
        <v/>
      </c>
      <c r="Q14" s="17" t="str">
        <f t="shared" si="15"/>
        <v/>
      </c>
      <c r="S14" s="4" t="str">
        <f>IFERROR(IF(VLOOKUP(S$3&amp;$A14,Northbound!$A:$N,9,FALSE)="","",VLOOKUP(S$3&amp;$A14,Northbound!$A:$N,9,FALSE)),"")</f>
        <v/>
      </c>
      <c r="T14" s="4">
        <f>IFERROR(IF(VLOOKUP(T$3&amp;$A14,Northbound!$A:$N,9,FALSE)="","",VLOOKUP(T$3&amp;$A14,Northbound!$A:$N,9,FALSE)),"")</f>
        <v>0</v>
      </c>
      <c r="U14" s="4" t="str">
        <f>IFERROR(IF(VLOOKUP(U$3&amp;$A14,Northbound!$A:$N,9,FALSE)="","",VLOOKUP(U$3&amp;$A14,Northbound!$A:$N,9,FALSE)),"")</f>
        <v/>
      </c>
      <c r="V14" s="17">
        <f t="shared" si="16"/>
        <v>0</v>
      </c>
      <c r="W14" s="4" t="str">
        <f>IFERROR(IF(VLOOKUP(W$3&amp;$A14,Southbound!$A:$N,9,FALSE)="","",VLOOKUP(W$3&amp;$A14,Southbound!$A:$N,9,FALSE)),"")</f>
        <v/>
      </c>
      <c r="X14" s="4">
        <f>IFERROR(IF(VLOOKUP(X$3&amp;$A14,Southbound!$A:$N,9,FALSE)="","",VLOOKUP(X$3&amp;$A14,Southbound!$A:$N,9,FALSE)),"")</f>
        <v>0</v>
      </c>
      <c r="Y14" s="4" t="str">
        <f>IFERROR(IF(VLOOKUP(Y$3&amp;$A14,Southbound!$A:$N,9,FALSE)="","",VLOOKUP(Y$3&amp;$A14,Southbound!$A:$N,9,FALSE)),"")</f>
        <v/>
      </c>
      <c r="Z14" s="17">
        <f t="shared" si="17"/>
        <v>0</v>
      </c>
      <c r="AA14" s="4" t="str">
        <f>IFERROR(IF(VLOOKUP(AA$3&amp;$A14,Eastbound!$A:$N,9,FALSE)="","",VLOOKUP(AA$3&amp;$A14,Eastbound!$A:$N,9,FALSE)),"")</f>
        <v/>
      </c>
      <c r="AB14" s="4" t="str">
        <f>IFERROR(IF(VLOOKUP(AB$3&amp;$A14,Eastbound!$A:$N,9,FALSE)="","",VLOOKUP(AB$3&amp;$A14,Eastbound!$A:$N,9,FALSE)),"")</f>
        <v/>
      </c>
      <c r="AC14" s="4" t="str">
        <f>IFERROR(IF(VLOOKUP(AC$3&amp;$A14,Eastbound!$A:$N,9,FALSE)="","",VLOOKUP(AC$3&amp;$A14,Eastbound!$A:$N,9,FALSE)),"")</f>
        <v/>
      </c>
      <c r="AD14" s="17" t="str">
        <f t="shared" si="18"/>
        <v/>
      </c>
      <c r="AE14" s="4" t="str">
        <f>IFERROR(IF(VLOOKUP(AE$3&amp;$A14,Westbound!$A:$N,9,FALSE)="","",VLOOKUP(AE$3&amp;$A14,Westbound!$A:$N,9,FALSE)),"")</f>
        <v/>
      </c>
      <c r="AF14" s="4" t="str">
        <f>IFERROR(IF(VLOOKUP(AF$3&amp;$A14,Westbound!$A:$N,9,FALSE)="","",VLOOKUP(AF$3&amp;$A14,Westbound!$A:$N,9,FALSE)),"")</f>
        <v/>
      </c>
      <c r="AG14" s="4" t="str">
        <f>IFERROR(IF(VLOOKUP(AG$3&amp;$A14,Westbound!$A:$N,9,FALSE)="","",VLOOKUP(AG$3&amp;$A14,Westbound!$A:$N,9,FALSE)),"")</f>
        <v/>
      </c>
      <c r="AH14" s="17" t="str">
        <f t="shared" si="19"/>
        <v/>
      </c>
      <c r="AI14" s="4" t="str">
        <f>IFERROR(IF(VLOOKUP(AI$3&amp;$A14,Northbound!$A:$N,11,FALSE)="","",VLOOKUP(AI$3&amp;$A14,Northbound!$A:$N,11,FALSE)),"")</f>
        <v/>
      </c>
      <c r="AJ14" s="4">
        <f>IFERROR(IF(VLOOKUP(AJ$3&amp;$A14,Northbound!$A:$N,11,FALSE)="","",VLOOKUP(AJ$3&amp;$A14,Northbound!$A:$N,11,FALSE)),"")</f>
        <v>0</v>
      </c>
      <c r="AK14" s="4" t="str">
        <f>IFERROR(IF(VLOOKUP(AK$3&amp;$A14,Northbound!$A:$N,11,FALSE)="","",VLOOKUP(AK$3&amp;$A14,Northbound!$A:$N,11,FALSE)),"")</f>
        <v/>
      </c>
      <c r="AL14" s="17">
        <f t="shared" si="20"/>
        <v>0</v>
      </c>
      <c r="AM14" s="4" t="str">
        <f>IFERROR(IF(VLOOKUP(AM$3&amp;$A14,Southbound!$A:$N,11,FALSE)="","",VLOOKUP(AM$3&amp;$A14,Southbound!$A:$N,11,FALSE)),"")</f>
        <v/>
      </c>
      <c r="AN14" s="4">
        <f>IFERROR(IF(VLOOKUP(AN$3&amp;$A14,Southbound!$A:$N,11,FALSE)="","",VLOOKUP(AN$3&amp;$A14,Southbound!$A:$N,11,FALSE)),"")</f>
        <v>0</v>
      </c>
      <c r="AO14" s="4" t="str">
        <f>IFERROR(IF(VLOOKUP(AO$3&amp;$A14,Southbound!$A:$N,11,FALSE)="","",VLOOKUP(AO$3&amp;$A14,Southbound!$A:$N,11,FALSE)),"")</f>
        <v/>
      </c>
      <c r="AP14" s="17">
        <f t="shared" si="21"/>
        <v>0</v>
      </c>
      <c r="AQ14" s="4" t="str">
        <f>IFERROR(IF(VLOOKUP(AQ$3&amp;$A14,Eastbound!$A:$N,11,FALSE)="","",VLOOKUP(AQ$3&amp;$A14,Eastbound!$A:$N,11,FALSE)),"")</f>
        <v/>
      </c>
      <c r="AR14" s="4" t="str">
        <f>IFERROR(IF(VLOOKUP(AR$3&amp;$A14,Eastbound!$A:$N,11,FALSE)="","",VLOOKUP(AR$3&amp;$A14,Eastbound!$A:$N,11,FALSE)),"")</f>
        <v/>
      </c>
      <c r="AS14" s="4" t="str">
        <f>IFERROR(IF(VLOOKUP(AS$3&amp;$A14,Eastbound!$A:$N,11,FALSE)="","",VLOOKUP(AS$3&amp;$A14,Eastbound!$A:$N,11,FALSE)),"")</f>
        <v/>
      </c>
      <c r="AT14" s="17" t="str">
        <f t="shared" si="22"/>
        <v/>
      </c>
      <c r="AU14" s="4" t="str">
        <f>IFERROR(IF(VLOOKUP(AU$3&amp;$A14,Westbound!$A:$N,11,FALSE)="","",VLOOKUP(AU$3&amp;$A14,Westbound!$A:$N,11,FALSE)),"")</f>
        <v/>
      </c>
      <c r="AV14" s="4" t="str">
        <f>IFERROR(IF(VLOOKUP(AV$3&amp;$A14,Westbound!$A:$N,11,FALSE)="","",VLOOKUP(AV$3&amp;$A14,Westbound!$A:$N,11,FALSE)),"")</f>
        <v/>
      </c>
      <c r="AW14" s="4" t="str">
        <f>IFERROR(IF(VLOOKUP(AW$3&amp;$A14,Westbound!$A:$N,11,FALSE)="","",VLOOKUP(AW$3&amp;$A14,Westbound!$A:$N,11,FALSE)),"")</f>
        <v/>
      </c>
      <c r="AX14" s="17" t="str">
        <f t="shared" si="23"/>
        <v/>
      </c>
    </row>
    <row r="15" spans="1:50" x14ac:dyDescent="0.25">
      <c r="A15" s="174" t="s">
        <v>586</v>
      </c>
      <c r="B15" s="4" t="str">
        <f>IFERROR(IF(VLOOKUP(B$3&amp;$A15,Northbound!$A:$N,13,FALSE)="","",VLOOKUP(B$3&amp;$A15,Northbound!$A:$N,13,FALSE)),"")</f>
        <v/>
      </c>
      <c r="C15" s="4">
        <f>IFERROR(IF(VLOOKUP(C$3&amp;$A15,Northbound!$A:$N,13,FALSE)="","",VLOOKUP(C$3&amp;$A15,Northbound!$A:$N,13,FALSE)),"")</f>
        <v>0</v>
      </c>
      <c r="D15" s="4" t="str">
        <f>IFERROR(IF(VLOOKUP(D$3&amp;$A15,Northbound!$A:$N,13,FALSE)="","",VLOOKUP(D$3&amp;$A15,Northbound!$A:$N,13,FALSE)),"")</f>
        <v/>
      </c>
      <c r="E15" s="17">
        <f t="shared" si="12"/>
        <v>0</v>
      </c>
      <c r="F15" s="4" t="str">
        <f>IFERROR(IF(VLOOKUP(F$3&amp;$A15,Southbound!$A:$N,13,FALSE)="","",VLOOKUP(F$3&amp;$A15,Southbound!$A:$N,13,FALSE)),"")</f>
        <v/>
      </c>
      <c r="G15" s="4">
        <f>IFERROR(IF(VLOOKUP(G$3&amp;$A15,Southbound!$A:$N,13,FALSE)="","",VLOOKUP(G$3&amp;$A15,Southbound!$A:$N,13,FALSE)),"")</f>
        <v>0</v>
      </c>
      <c r="H15" s="4" t="str">
        <f>IFERROR(IF(VLOOKUP(H$3&amp;$A15,Southbound!$A:$N,13,FALSE)="","",VLOOKUP(H$3&amp;$A15,Southbound!$A:$N,13,FALSE)),"")</f>
        <v/>
      </c>
      <c r="I15" s="17">
        <f t="shared" si="13"/>
        <v>0</v>
      </c>
      <c r="J15" s="4" t="str">
        <f>IFERROR(IF(VLOOKUP(J$3&amp;$A15,Eastbound!$A:$N,13,FALSE)="","",VLOOKUP(J$3&amp;$A15,Eastbound!$A:$N,13,FALSE)),"")</f>
        <v/>
      </c>
      <c r="K15" s="4" t="str">
        <f>IFERROR(IF(VLOOKUP(K$3&amp;$A15,Eastbound!$A:$N,13,FALSE)="","",VLOOKUP(K$3&amp;$A15,Eastbound!$A:$N,13,FALSE)),"")</f>
        <v/>
      </c>
      <c r="L15" s="4" t="str">
        <f>IFERROR(IF(VLOOKUP(L$3&amp;$A15,Eastbound!$A:$N,13,FALSE)="","",VLOOKUP(L$3&amp;$A15,Eastbound!$A:$N,13,FALSE)),"")</f>
        <v/>
      </c>
      <c r="M15" s="17" t="str">
        <f t="shared" si="14"/>
        <v/>
      </c>
      <c r="N15" s="4" t="str">
        <f>IFERROR(IF(VLOOKUP(N$3&amp;$A15,Westbound!$A:$N,13,FALSE)="","",VLOOKUP(N$3&amp;$A15,Westbound!$A:$N,13,FALSE)),"")</f>
        <v/>
      </c>
      <c r="O15" s="4" t="str">
        <f>IFERROR(IF(VLOOKUP(O$3&amp;$A15,Westbound!$A:$N,13,FALSE)="","",VLOOKUP(O$3&amp;$A15,Westbound!$A:$N,13,FALSE)),"")</f>
        <v/>
      </c>
      <c r="P15" s="4" t="str">
        <f>IFERROR(IF(VLOOKUP(P$3&amp;$A15,Westbound!$A:$N,13,FALSE)="","",VLOOKUP(P$3&amp;$A15,Westbound!$A:$N,13,FALSE)),"")</f>
        <v/>
      </c>
      <c r="Q15" s="17" t="str">
        <f t="shared" si="15"/>
        <v/>
      </c>
      <c r="S15" s="4" t="str">
        <f>IFERROR(IF(VLOOKUP(S$3&amp;$A15,Northbound!$A:$N,9,FALSE)="","",VLOOKUP(S$3&amp;$A15,Northbound!$A:$N,9,FALSE)),"")</f>
        <v/>
      </c>
      <c r="T15" s="4">
        <f>IFERROR(IF(VLOOKUP(T$3&amp;$A15,Northbound!$A:$N,9,FALSE)="","",VLOOKUP(T$3&amp;$A15,Northbound!$A:$N,9,FALSE)),"")</f>
        <v>0</v>
      </c>
      <c r="U15" s="4" t="str">
        <f>IFERROR(IF(VLOOKUP(U$3&amp;$A15,Northbound!$A:$N,9,FALSE)="","",VLOOKUP(U$3&amp;$A15,Northbound!$A:$N,9,FALSE)),"")</f>
        <v/>
      </c>
      <c r="V15" s="17">
        <f t="shared" si="16"/>
        <v>0</v>
      </c>
      <c r="W15" s="4" t="str">
        <f>IFERROR(IF(VLOOKUP(W$3&amp;$A15,Southbound!$A:$N,9,FALSE)="","",VLOOKUP(W$3&amp;$A15,Southbound!$A:$N,9,FALSE)),"")</f>
        <v/>
      </c>
      <c r="X15" s="4">
        <f>IFERROR(IF(VLOOKUP(X$3&amp;$A15,Southbound!$A:$N,9,FALSE)="","",VLOOKUP(X$3&amp;$A15,Southbound!$A:$N,9,FALSE)),"")</f>
        <v>0</v>
      </c>
      <c r="Y15" s="4" t="str">
        <f>IFERROR(IF(VLOOKUP(Y$3&amp;$A15,Southbound!$A:$N,9,FALSE)="","",VLOOKUP(Y$3&amp;$A15,Southbound!$A:$N,9,FALSE)),"")</f>
        <v/>
      </c>
      <c r="Z15" s="17">
        <f t="shared" si="17"/>
        <v>0</v>
      </c>
      <c r="AA15" s="4" t="str">
        <f>IFERROR(IF(VLOOKUP(AA$3&amp;$A15,Eastbound!$A:$N,9,FALSE)="","",VLOOKUP(AA$3&amp;$A15,Eastbound!$A:$N,9,FALSE)),"")</f>
        <v/>
      </c>
      <c r="AB15" s="4" t="str">
        <f>IFERROR(IF(VLOOKUP(AB$3&amp;$A15,Eastbound!$A:$N,9,FALSE)="","",VLOOKUP(AB$3&amp;$A15,Eastbound!$A:$N,9,FALSE)),"")</f>
        <v/>
      </c>
      <c r="AC15" s="4" t="str">
        <f>IFERROR(IF(VLOOKUP(AC$3&amp;$A15,Eastbound!$A:$N,9,FALSE)="","",VLOOKUP(AC$3&amp;$A15,Eastbound!$A:$N,9,FALSE)),"")</f>
        <v/>
      </c>
      <c r="AD15" s="17" t="str">
        <f t="shared" si="18"/>
        <v/>
      </c>
      <c r="AE15" s="4" t="str">
        <f>IFERROR(IF(VLOOKUP(AE$3&amp;$A15,Westbound!$A:$N,9,FALSE)="","",VLOOKUP(AE$3&amp;$A15,Westbound!$A:$N,9,FALSE)),"")</f>
        <v/>
      </c>
      <c r="AF15" s="4" t="str">
        <f>IFERROR(IF(VLOOKUP(AF$3&amp;$A15,Westbound!$A:$N,9,FALSE)="","",VLOOKUP(AF$3&amp;$A15,Westbound!$A:$N,9,FALSE)),"")</f>
        <v/>
      </c>
      <c r="AG15" s="4" t="str">
        <f>IFERROR(IF(VLOOKUP(AG$3&amp;$A15,Westbound!$A:$N,9,FALSE)="","",VLOOKUP(AG$3&amp;$A15,Westbound!$A:$N,9,FALSE)),"")</f>
        <v/>
      </c>
      <c r="AH15" s="17" t="str">
        <f t="shared" si="19"/>
        <v/>
      </c>
      <c r="AI15" s="4" t="str">
        <f>IFERROR(IF(VLOOKUP(AI$3&amp;$A15,Northbound!$A:$N,11,FALSE)="","",VLOOKUP(AI$3&amp;$A15,Northbound!$A:$N,11,FALSE)),"")</f>
        <v/>
      </c>
      <c r="AJ15" s="4">
        <f>IFERROR(IF(VLOOKUP(AJ$3&amp;$A15,Northbound!$A:$N,11,FALSE)="","",VLOOKUP(AJ$3&amp;$A15,Northbound!$A:$N,11,FALSE)),"")</f>
        <v>0</v>
      </c>
      <c r="AK15" s="4" t="str">
        <f>IFERROR(IF(VLOOKUP(AK$3&amp;$A15,Northbound!$A:$N,11,FALSE)="","",VLOOKUP(AK$3&amp;$A15,Northbound!$A:$N,11,FALSE)),"")</f>
        <v/>
      </c>
      <c r="AL15" s="17">
        <f t="shared" si="20"/>
        <v>0</v>
      </c>
      <c r="AM15" s="4" t="str">
        <f>IFERROR(IF(VLOOKUP(AM$3&amp;$A15,Southbound!$A:$N,11,FALSE)="","",VLOOKUP(AM$3&amp;$A15,Southbound!$A:$N,11,FALSE)),"")</f>
        <v/>
      </c>
      <c r="AN15" s="4">
        <f>IFERROR(IF(VLOOKUP(AN$3&amp;$A15,Southbound!$A:$N,11,FALSE)="","",VLOOKUP(AN$3&amp;$A15,Southbound!$A:$N,11,FALSE)),"")</f>
        <v>0</v>
      </c>
      <c r="AO15" s="4" t="str">
        <f>IFERROR(IF(VLOOKUP(AO$3&amp;$A15,Southbound!$A:$N,11,FALSE)="","",VLOOKUP(AO$3&amp;$A15,Southbound!$A:$N,11,FALSE)),"")</f>
        <v/>
      </c>
      <c r="AP15" s="17">
        <f t="shared" si="21"/>
        <v>0</v>
      </c>
      <c r="AQ15" s="4" t="str">
        <f>IFERROR(IF(VLOOKUP(AQ$3&amp;$A15,Eastbound!$A:$N,11,FALSE)="","",VLOOKUP(AQ$3&amp;$A15,Eastbound!$A:$N,11,FALSE)),"")</f>
        <v/>
      </c>
      <c r="AR15" s="4" t="str">
        <f>IFERROR(IF(VLOOKUP(AR$3&amp;$A15,Eastbound!$A:$N,11,FALSE)="","",VLOOKUP(AR$3&amp;$A15,Eastbound!$A:$N,11,FALSE)),"")</f>
        <v/>
      </c>
      <c r="AS15" s="4" t="str">
        <f>IFERROR(IF(VLOOKUP(AS$3&amp;$A15,Eastbound!$A:$N,11,FALSE)="","",VLOOKUP(AS$3&amp;$A15,Eastbound!$A:$N,11,FALSE)),"")</f>
        <v/>
      </c>
      <c r="AT15" s="17" t="str">
        <f t="shared" si="22"/>
        <v/>
      </c>
      <c r="AU15" s="4" t="str">
        <f>IFERROR(IF(VLOOKUP(AU$3&amp;$A15,Westbound!$A:$N,11,FALSE)="","",VLOOKUP(AU$3&amp;$A15,Westbound!$A:$N,11,FALSE)),"")</f>
        <v/>
      </c>
      <c r="AV15" s="4" t="str">
        <f>IFERROR(IF(VLOOKUP(AV$3&amp;$A15,Westbound!$A:$N,11,FALSE)="","",VLOOKUP(AV$3&amp;$A15,Westbound!$A:$N,11,FALSE)),"")</f>
        <v/>
      </c>
      <c r="AW15" s="4" t="str">
        <f>IFERROR(IF(VLOOKUP(AW$3&amp;$A15,Westbound!$A:$N,11,FALSE)="","",VLOOKUP(AW$3&amp;$A15,Westbound!$A:$N,11,FALSE)),"")</f>
        <v/>
      </c>
      <c r="AX15" s="17" t="str">
        <f t="shared" si="23"/>
        <v/>
      </c>
    </row>
    <row r="16" spans="1:50" x14ac:dyDescent="0.25">
      <c r="A16" s="174" t="s">
        <v>587</v>
      </c>
      <c r="B16" s="4" t="str">
        <f>IFERROR(IF(VLOOKUP(B$3&amp;$A16,Northbound!$A:$N,13,FALSE)="","",VLOOKUP(B$3&amp;$A16,Northbound!$A:$N,13,FALSE)),"")</f>
        <v/>
      </c>
      <c r="C16" s="4">
        <f>IFERROR(IF(VLOOKUP(C$3&amp;$A16,Northbound!$A:$N,13,FALSE)="","",VLOOKUP(C$3&amp;$A16,Northbound!$A:$N,13,FALSE)),"")</f>
        <v>0</v>
      </c>
      <c r="D16" s="4" t="str">
        <f>IFERROR(IF(VLOOKUP(D$3&amp;$A16,Northbound!$A:$N,13,FALSE)="","",VLOOKUP(D$3&amp;$A16,Northbound!$A:$N,13,FALSE)),"")</f>
        <v/>
      </c>
      <c r="E16" s="17">
        <f t="shared" si="12"/>
        <v>0</v>
      </c>
      <c r="F16" s="4" t="str">
        <f>IFERROR(IF(VLOOKUP(F$3&amp;$A16,Southbound!$A:$N,13,FALSE)="","",VLOOKUP(F$3&amp;$A16,Southbound!$A:$N,13,FALSE)),"")</f>
        <v/>
      </c>
      <c r="G16" s="4">
        <f>IFERROR(IF(VLOOKUP(G$3&amp;$A16,Southbound!$A:$N,13,FALSE)="","",VLOOKUP(G$3&amp;$A16,Southbound!$A:$N,13,FALSE)),"")</f>
        <v>0</v>
      </c>
      <c r="H16" s="4" t="str">
        <f>IFERROR(IF(VLOOKUP(H$3&amp;$A16,Southbound!$A:$N,13,FALSE)="","",VLOOKUP(H$3&amp;$A16,Southbound!$A:$N,13,FALSE)),"")</f>
        <v/>
      </c>
      <c r="I16" s="17">
        <f t="shared" si="13"/>
        <v>0</v>
      </c>
      <c r="J16" s="4" t="str">
        <f>IFERROR(IF(VLOOKUP(J$3&amp;$A16,Eastbound!$A:$N,13,FALSE)="","",VLOOKUP(J$3&amp;$A16,Eastbound!$A:$N,13,FALSE)),"")</f>
        <v/>
      </c>
      <c r="K16" s="4" t="str">
        <f>IFERROR(IF(VLOOKUP(K$3&amp;$A16,Eastbound!$A:$N,13,FALSE)="","",VLOOKUP(K$3&amp;$A16,Eastbound!$A:$N,13,FALSE)),"")</f>
        <v/>
      </c>
      <c r="L16" s="4" t="str">
        <f>IFERROR(IF(VLOOKUP(L$3&amp;$A16,Eastbound!$A:$N,13,FALSE)="","",VLOOKUP(L$3&amp;$A16,Eastbound!$A:$N,13,FALSE)),"")</f>
        <v/>
      </c>
      <c r="M16" s="17" t="str">
        <f t="shared" si="14"/>
        <v/>
      </c>
      <c r="N16" s="4" t="str">
        <f>IFERROR(IF(VLOOKUP(N$3&amp;$A16,Westbound!$A:$N,13,FALSE)="","",VLOOKUP(N$3&amp;$A16,Westbound!$A:$N,13,FALSE)),"")</f>
        <v/>
      </c>
      <c r="O16" s="4" t="str">
        <f>IFERROR(IF(VLOOKUP(O$3&amp;$A16,Westbound!$A:$N,13,FALSE)="","",VLOOKUP(O$3&amp;$A16,Westbound!$A:$N,13,FALSE)),"")</f>
        <v/>
      </c>
      <c r="P16" s="4" t="str">
        <f>IFERROR(IF(VLOOKUP(P$3&amp;$A16,Westbound!$A:$N,13,FALSE)="","",VLOOKUP(P$3&amp;$A16,Westbound!$A:$N,13,FALSE)),"")</f>
        <v/>
      </c>
      <c r="Q16" s="17" t="str">
        <f t="shared" si="15"/>
        <v/>
      </c>
      <c r="S16" s="4" t="str">
        <f>IFERROR(IF(VLOOKUP(S$3&amp;$A16,Northbound!$A:$N,9,FALSE)="","",VLOOKUP(S$3&amp;$A16,Northbound!$A:$N,9,FALSE)),"")</f>
        <v/>
      </c>
      <c r="T16" s="4">
        <f>IFERROR(IF(VLOOKUP(T$3&amp;$A16,Northbound!$A:$N,9,FALSE)="","",VLOOKUP(T$3&amp;$A16,Northbound!$A:$N,9,FALSE)),"")</f>
        <v>0</v>
      </c>
      <c r="U16" s="4" t="str">
        <f>IFERROR(IF(VLOOKUP(U$3&amp;$A16,Northbound!$A:$N,9,FALSE)="","",VLOOKUP(U$3&amp;$A16,Northbound!$A:$N,9,FALSE)),"")</f>
        <v/>
      </c>
      <c r="V16" s="17">
        <f t="shared" si="16"/>
        <v>0</v>
      </c>
      <c r="W16" s="4" t="str">
        <f>IFERROR(IF(VLOOKUP(W$3&amp;$A16,Southbound!$A:$N,9,FALSE)="","",VLOOKUP(W$3&amp;$A16,Southbound!$A:$N,9,FALSE)),"")</f>
        <v/>
      </c>
      <c r="X16" s="4">
        <f>IFERROR(IF(VLOOKUP(X$3&amp;$A16,Southbound!$A:$N,9,FALSE)="","",VLOOKUP(X$3&amp;$A16,Southbound!$A:$N,9,FALSE)),"")</f>
        <v>0</v>
      </c>
      <c r="Y16" s="4" t="str">
        <f>IFERROR(IF(VLOOKUP(Y$3&amp;$A16,Southbound!$A:$N,9,FALSE)="","",VLOOKUP(Y$3&amp;$A16,Southbound!$A:$N,9,FALSE)),"")</f>
        <v/>
      </c>
      <c r="Z16" s="17">
        <f t="shared" si="17"/>
        <v>0</v>
      </c>
      <c r="AA16" s="4" t="str">
        <f>IFERROR(IF(VLOOKUP(AA$3&amp;$A16,Eastbound!$A:$N,9,FALSE)="","",VLOOKUP(AA$3&amp;$A16,Eastbound!$A:$N,9,FALSE)),"")</f>
        <v/>
      </c>
      <c r="AB16" s="4" t="str">
        <f>IFERROR(IF(VLOOKUP(AB$3&amp;$A16,Eastbound!$A:$N,9,FALSE)="","",VLOOKUP(AB$3&amp;$A16,Eastbound!$A:$N,9,FALSE)),"")</f>
        <v/>
      </c>
      <c r="AC16" s="4" t="str">
        <f>IFERROR(IF(VLOOKUP(AC$3&amp;$A16,Eastbound!$A:$N,9,FALSE)="","",VLOOKUP(AC$3&amp;$A16,Eastbound!$A:$N,9,FALSE)),"")</f>
        <v/>
      </c>
      <c r="AD16" s="17" t="str">
        <f t="shared" si="18"/>
        <v/>
      </c>
      <c r="AE16" s="4" t="str">
        <f>IFERROR(IF(VLOOKUP(AE$3&amp;$A16,Westbound!$A:$N,9,FALSE)="","",VLOOKUP(AE$3&amp;$A16,Westbound!$A:$N,9,FALSE)),"")</f>
        <v/>
      </c>
      <c r="AF16" s="4" t="str">
        <f>IFERROR(IF(VLOOKUP(AF$3&amp;$A16,Westbound!$A:$N,9,FALSE)="","",VLOOKUP(AF$3&amp;$A16,Westbound!$A:$N,9,FALSE)),"")</f>
        <v/>
      </c>
      <c r="AG16" s="4" t="str">
        <f>IFERROR(IF(VLOOKUP(AG$3&amp;$A16,Westbound!$A:$N,9,FALSE)="","",VLOOKUP(AG$3&amp;$A16,Westbound!$A:$N,9,FALSE)),"")</f>
        <v/>
      </c>
      <c r="AH16" s="17" t="str">
        <f t="shared" si="19"/>
        <v/>
      </c>
      <c r="AI16" s="4" t="str">
        <f>IFERROR(IF(VLOOKUP(AI$3&amp;$A16,Northbound!$A:$N,11,FALSE)="","",VLOOKUP(AI$3&amp;$A16,Northbound!$A:$N,11,FALSE)),"")</f>
        <v/>
      </c>
      <c r="AJ16" s="4">
        <f>IFERROR(IF(VLOOKUP(AJ$3&amp;$A16,Northbound!$A:$N,11,FALSE)="","",VLOOKUP(AJ$3&amp;$A16,Northbound!$A:$N,11,FALSE)),"")</f>
        <v>0</v>
      </c>
      <c r="AK16" s="4" t="str">
        <f>IFERROR(IF(VLOOKUP(AK$3&amp;$A16,Northbound!$A:$N,11,FALSE)="","",VLOOKUP(AK$3&amp;$A16,Northbound!$A:$N,11,FALSE)),"")</f>
        <v/>
      </c>
      <c r="AL16" s="17">
        <f t="shared" si="20"/>
        <v>0</v>
      </c>
      <c r="AM16" s="4" t="str">
        <f>IFERROR(IF(VLOOKUP(AM$3&amp;$A16,Southbound!$A:$N,11,FALSE)="","",VLOOKUP(AM$3&amp;$A16,Southbound!$A:$N,11,FALSE)),"")</f>
        <v/>
      </c>
      <c r="AN16" s="4">
        <f>IFERROR(IF(VLOOKUP(AN$3&amp;$A16,Southbound!$A:$N,11,FALSE)="","",VLOOKUP(AN$3&amp;$A16,Southbound!$A:$N,11,FALSE)),"")</f>
        <v>0</v>
      </c>
      <c r="AO16" s="4" t="str">
        <f>IFERROR(IF(VLOOKUP(AO$3&amp;$A16,Southbound!$A:$N,11,FALSE)="","",VLOOKUP(AO$3&amp;$A16,Southbound!$A:$N,11,FALSE)),"")</f>
        <v/>
      </c>
      <c r="AP16" s="17">
        <f t="shared" si="21"/>
        <v>0</v>
      </c>
      <c r="AQ16" s="4" t="str">
        <f>IFERROR(IF(VLOOKUP(AQ$3&amp;$A16,Eastbound!$A:$N,11,FALSE)="","",VLOOKUP(AQ$3&amp;$A16,Eastbound!$A:$N,11,FALSE)),"")</f>
        <v/>
      </c>
      <c r="AR16" s="4" t="str">
        <f>IFERROR(IF(VLOOKUP(AR$3&amp;$A16,Eastbound!$A:$N,11,FALSE)="","",VLOOKUP(AR$3&amp;$A16,Eastbound!$A:$N,11,FALSE)),"")</f>
        <v/>
      </c>
      <c r="AS16" s="4" t="str">
        <f>IFERROR(IF(VLOOKUP(AS$3&amp;$A16,Eastbound!$A:$N,11,FALSE)="","",VLOOKUP(AS$3&amp;$A16,Eastbound!$A:$N,11,FALSE)),"")</f>
        <v/>
      </c>
      <c r="AT16" s="17" t="str">
        <f t="shared" si="22"/>
        <v/>
      </c>
      <c r="AU16" s="4" t="str">
        <f>IFERROR(IF(VLOOKUP(AU$3&amp;$A16,Westbound!$A:$N,11,FALSE)="","",VLOOKUP(AU$3&amp;$A16,Westbound!$A:$N,11,FALSE)),"")</f>
        <v/>
      </c>
      <c r="AV16" s="4" t="str">
        <f>IFERROR(IF(VLOOKUP(AV$3&amp;$A16,Westbound!$A:$N,11,FALSE)="","",VLOOKUP(AV$3&amp;$A16,Westbound!$A:$N,11,FALSE)),"")</f>
        <v/>
      </c>
      <c r="AW16" s="4" t="str">
        <f>IFERROR(IF(VLOOKUP(AW$3&amp;$A16,Westbound!$A:$N,11,FALSE)="","",VLOOKUP(AW$3&amp;$A16,Westbound!$A:$N,11,FALSE)),"")</f>
        <v/>
      </c>
      <c r="AX16" s="17" t="str">
        <f t="shared" si="23"/>
        <v/>
      </c>
    </row>
    <row r="17" spans="1:50" x14ac:dyDescent="0.25">
      <c r="A17" s="174" t="s">
        <v>588</v>
      </c>
      <c r="B17" s="4" t="str">
        <f>IFERROR(IF(VLOOKUP(B$3&amp;$A17,Northbound!$A:$N,13,FALSE)="","",VLOOKUP(B$3&amp;$A17,Northbound!$A:$N,13,FALSE)),"")</f>
        <v/>
      </c>
      <c r="C17" s="4">
        <f>IFERROR(IF(VLOOKUP(C$3&amp;$A17,Northbound!$A:$N,13,FALSE)="","",VLOOKUP(C$3&amp;$A17,Northbound!$A:$N,13,FALSE)),"")</f>
        <v>0</v>
      </c>
      <c r="D17" s="4" t="str">
        <f>IFERROR(IF(VLOOKUP(D$3&amp;$A17,Northbound!$A:$N,13,FALSE)="","",VLOOKUP(D$3&amp;$A17,Northbound!$A:$N,13,FALSE)),"")</f>
        <v/>
      </c>
      <c r="E17" s="17">
        <f t="shared" si="12"/>
        <v>0</v>
      </c>
      <c r="F17" s="4" t="str">
        <f>IFERROR(IF(VLOOKUP(F$3&amp;$A17,Southbound!$A:$N,13,FALSE)="","",VLOOKUP(F$3&amp;$A17,Southbound!$A:$N,13,FALSE)),"")</f>
        <v/>
      </c>
      <c r="G17" s="4">
        <f>IFERROR(IF(VLOOKUP(G$3&amp;$A17,Southbound!$A:$N,13,FALSE)="","",VLOOKUP(G$3&amp;$A17,Southbound!$A:$N,13,FALSE)),"")</f>
        <v>0</v>
      </c>
      <c r="H17" s="4" t="str">
        <f>IFERROR(IF(VLOOKUP(H$3&amp;$A17,Southbound!$A:$N,13,FALSE)="","",VLOOKUP(H$3&amp;$A17,Southbound!$A:$N,13,FALSE)),"")</f>
        <v/>
      </c>
      <c r="I17" s="17">
        <f t="shared" si="13"/>
        <v>0</v>
      </c>
      <c r="J17" s="4" t="str">
        <f>IFERROR(IF(VLOOKUP(J$3&amp;$A17,Eastbound!$A:$N,13,FALSE)="","",VLOOKUP(J$3&amp;$A17,Eastbound!$A:$N,13,FALSE)),"")</f>
        <v/>
      </c>
      <c r="K17" s="4" t="str">
        <f>IFERROR(IF(VLOOKUP(K$3&amp;$A17,Eastbound!$A:$N,13,FALSE)="","",VLOOKUP(K$3&amp;$A17,Eastbound!$A:$N,13,FALSE)),"")</f>
        <v/>
      </c>
      <c r="L17" s="4" t="str">
        <f>IFERROR(IF(VLOOKUP(L$3&amp;$A17,Eastbound!$A:$N,13,FALSE)="","",VLOOKUP(L$3&amp;$A17,Eastbound!$A:$N,13,FALSE)),"")</f>
        <v/>
      </c>
      <c r="M17" s="17" t="str">
        <f t="shared" si="14"/>
        <v/>
      </c>
      <c r="N17" s="4" t="str">
        <f>IFERROR(IF(VLOOKUP(N$3&amp;$A17,Westbound!$A:$N,13,FALSE)="","",VLOOKUP(N$3&amp;$A17,Westbound!$A:$N,13,FALSE)),"")</f>
        <v/>
      </c>
      <c r="O17" s="4" t="str">
        <f>IFERROR(IF(VLOOKUP(O$3&amp;$A17,Westbound!$A:$N,13,FALSE)="","",VLOOKUP(O$3&amp;$A17,Westbound!$A:$N,13,FALSE)),"")</f>
        <v/>
      </c>
      <c r="P17" s="4" t="str">
        <f>IFERROR(IF(VLOOKUP(P$3&amp;$A17,Westbound!$A:$N,13,FALSE)="","",VLOOKUP(P$3&amp;$A17,Westbound!$A:$N,13,FALSE)),"")</f>
        <v/>
      </c>
      <c r="Q17" s="17" t="str">
        <f t="shared" si="15"/>
        <v/>
      </c>
      <c r="S17" s="4" t="str">
        <f>IFERROR(IF(VLOOKUP(S$3&amp;$A17,Northbound!$A:$N,9,FALSE)="","",VLOOKUP(S$3&amp;$A17,Northbound!$A:$N,9,FALSE)),"")</f>
        <v/>
      </c>
      <c r="T17" s="4">
        <f>IFERROR(IF(VLOOKUP(T$3&amp;$A17,Northbound!$A:$N,9,FALSE)="","",VLOOKUP(T$3&amp;$A17,Northbound!$A:$N,9,FALSE)),"")</f>
        <v>0</v>
      </c>
      <c r="U17" s="4" t="str">
        <f>IFERROR(IF(VLOOKUP(U$3&amp;$A17,Northbound!$A:$N,9,FALSE)="","",VLOOKUP(U$3&amp;$A17,Northbound!$A:$N,9,FALSE)),"")</f>
        <v/>
      </c>
      <c r="V17" s="17">
        <f t="shared" si="16"/>
        <v>0</v>
      </c>
      <c r="W17" s="4" t="str">
        <f>IFERROR(IF(VLOOKUP(W$3&amp;$A17,Southbound!$A:$N,9,FALSE)="","",VLOOKUP(W$3&amp;$A17,Southbound!$A:$N,9,FALSE)),"")</f>
        <v/>
      </c>
      <c r="X17" s="4">
        <f>IFERROR(IF(VLOOKUP(X$3&amp;$A17,Southbound!$A:$N,9,FALSE)="","",VLOOKUP(X$3&amp;$A17,Southbound!$A:$N,9,FALSE)),"")</f>
        <v>0</v>
      </c>
      <c r="Y17" s="4" t="str">
        <f>IFERROR(IF(VLOOKUP(Y$3&amp;$A17,Southbound!$A:$N,9,FALSE)="","",VLOOKUP(Y$3&amp;$A17,Southbound!$A:$N,9,FALSE)),"")</f>
        <v/>
      </c>
      <c r="Z17" s="17">
        <f t="shared" si="17"/>
        <v>0</v>
      </c>
      <c r="AA17" s="4" t="str">
        <f>IFERROR(IF(VLOOKUP(AA$3&amp;$A17,Eastbound!$A:$N,9,FALSE)="","",VLOOKUP(AA$3&amp;$A17,Eastbound!$A:$N,9,FALSE)),"")</f>
        <v/>
      </c>
      <c r="AB17" s="4" t="str">
        <f>IFERROR(IF(VLOOKUP(AB$3&amp;$A17,Eastbound!$A:$N,9,FALSE)="","",VLOOKUP(AB$3&amp;$A17,Eastbound!$A:$N,9,FALSE)),"")</f>
        <v/>
      </c>
      <c r="AC17" s="4" t="str">
        <f>IFERROR(IF(VLOOKUP(AC$3&amp;$A17,Eastbound!$A:$N,9,FALSE)="","",VLOOKUP(AC$3&amp;$A17,Eastbound!$A:$N,9,FALSE)),"")</f>
        <v/>
      </c>
      <c r="AD17" s="17" t="str">
        <f t="shared" si="18"/>
        <v/>
      </c>
      <c r="AE17" s="4" t="str">
        <f>IFERROR(IF(VLOOKUP(AE$3&amp;$A17,Westbound!$A:$N,9,FALSE)="","",VLOOKUP(AE$3&amp;$A17,Westbound!$A:$N,9,FALSE)),"")</f>
        <v/>
      </c>
      <c r="AF17" s="4" t="str">
        <f>IFERROR(IF(VLOOKUP(AF$3&amp;$A17,Westbound!$A:$N,9,FALSE)="","",VLOOKUP(AF$3&amp;$A17,Westbound!$A:$N,9,FALSE)),"")</f>
        <v/>
      </c>
      <c r="AG17" s="4" t="str">
        <f>IFERROR(IF(VLOOKUP(AG$3&amp;$A17,Westbound!$A:$N,9,FALSE)="","",VLOOKUP(AG$3&amp;$A17,Westbound!$A:$N,9,FALSE)),"")</f>
        <v/>
      </c>
      <c r="AH17" s="17" t="str">
        <f t="shared" si="19"/>
        <v/>
      </c>
      <c r="AI17" s="4" t="str">
        <f>IFERROR(IF(VLOOKUP(AI$3&amp;$A17,Northbound!$A:$N,11,FALSE)="","",VLOOKUP(AI$3&amp;$A17,Northbound!$A:$N,11,FALSE)),"")</f>
        <v/>
      </c>
      <c r="AJ17" s="4">
        <f>IFERROR(IF(VLOOKUP(AJ$3&amp;$A17,Northbound!$A:$N,11,FALSE)="","",VLOOKUP(AJ$3&amp;$A17,Northbound!$A:$N,11,FALSE)),"")</f>
        <v>0</v>
      </c>
      <c r="AK17" s="4" t="str">
        <f>IFERROR(IF(VLOOKUP(AK$3&amp;$A17,Northbound!$A:$N,11,FALSE)="","",VLOOKUP(AK$3&amp;$A17,Northbound!$A:$N,11,FALSE)),"")</f>
        <v/>
      </c>
      <c r="AL17" s="17">
        <f t="shared" si="20"/>
        <v>0</v>
      </c>
      <c r="AM17" s="4" t="str">
        <f>IFERROR(IF(VLOOKUP(AM$3&amp;$A17,Southbound!$A:$N,11,FALSE)="","",VLOOKUP(AM$3&amp;$A17,Southbound!$A:$N,11,FALSE)),"")</f>
        <v/>
      </c>
      <c r="AN17" s="4">
        <f>IFERROR(IF(VLOOKUP(AN$3&amp;$A17,Southbound!$A:$N,11,FALSE)="","",VLOOKUP(AN$3&amp;$A17,Southbound!$A:$N,11,FALSE)),"")</f>
        <v>0</v>
      </c>
      <c r="AO17" s="4" t="str">
        <f>IFERROR(IF(VLOOKUP(AO$3&amp;$A17,Southbound!$A:$N,11,FALSE)="","",VLOOKUP(AO$3&amp;$A17,Southbound!$A:$N,11,FALSE)),"")</f>
        <v/>
      </c>
      <c r="AP17" s="17">
        <f t="shared" si="21"/>
        <v>0</v>
      </c>
      <c r="AQ17" s="4" t="str">
        <f>IFERROR(IF(VLOOKUP(AQ$3&amp;$A17,Eastbound!$A:$N,11,FALSE)="","",VLOOKUP(AQ$3&amp;$A17,Eastbound!$A:$N,11,FALSE)),"")</f>
        <v/>
      </c>
      <c r="AR17" s="4" t="str">
        <f>IFERROR(IF(VLOOKUP(AR$3&amp;$A17,Eastbound!$A:$N,11,FALSE)="","",VLOOKUP(AR$3&amp;$A17,Eastbound!$A:$N,11,FALSE)),"")</f>
        <v/>
      </c>
      <c r="AS17" s="4" t="str">
        <f>IFERROR(IF(VLOOKUP(AS$3&amp;$A17,Eastbound!$A:$N,11,FALSE)="","",VLOOKUP(AS$3&amp;$A17,Eastbound!$A:$N,11,FALSE)),"")</f>
        <v/>
      </c>
      <c r="AT17" s="17" t="str">
        <f t="shared" si="22"/>
        <v/>
      </c>
      <c r="AU17" s="4" t="str">
        <f>IFERROR(IF(VLOOKUP(AU$3&amp;$A17,Westbound!$A:$N,11,FALSE)="","",VLOOKUP(AU$3&amp;$A17,Westbound!$A:$N,11,FALSE)),"")</f>
        <v/>
      </c>
      <c r="AV17" s="4" t="str">
        <f>IFERROR(IF(VLOOKUP(AV$3&amp;$A17,Westbound!$A:$N,11,FALSE)="","",VLOOKUP(AV$3&amp;$A17,Westbound!$A:$N,11,FALSE)),"")</f>
        <v/>
      </c>
      <c r="AW17" s="4" t="str">
        <f>IFERROR(IF(VLOOKUP(AW$3&amp;$A17,Westbound!$A:$N,11,FALSE)="","",VLOOKUP(AW$3&amp;$A17,Westbound!$A:$N,11,FALSE)),"")</f>
        <v/>
      </c>
      <c r="AX17" s="17" t="str">
        <f t="shared" si="23"/>
        <v/>
      </c>
    </row>
    <row r="18" spans="1:50" x14ac:dyDescent="0.25">
      <c r="A18" s="174" t="s">
        <v>589</v>
      </c>
      <c r="B18" s="4" t="str">
        <f>IFERROR(IF(VLOOKUP(B$3&amp;$A18,Northbound!$A:$N,13,FALSE)="","",VLOOKUP(B$3&amp;$A18,Northbound!$A:$N,13,FALSE)),"")</f>
        <v/>
      </c>
      <c r="C18" s="4">
        <f>IFERROR(IF(VLOOKUP(C$3&amp;$A18,Northbound!$A:$N,13,FALSE)="","",VLOOKUP(C$3&amp;$A18,Northbound!$A:$N,13,FALSE)),"")</f>
        <v>2</v>
      </c>
      <c r="D18" s="4" t="str">
        <f>IFERROR(IF(VLOOKUP(D$3&amp;$A18,Northbound!$A:$N,13,FALSE)="","",VLOOKUP(D$3&amp;$A18,Northbound!$A:$N,13,FALSE)),"")</f>
        <v/>
      </c>
      <c r="E18" s="17">
        <f t="shared" si="12"/>
        <v>2</v>
      </c>
      <c r="F18" s="4" t="str">
        <f>IFERROR(IF(VLOOKUP(F$3&amp;$A18,Southbound!$A:$N,13,FALSE)="","",VLOOKUP(F$3&amp;$A18,Southbound!$A:$N,13,FALSE)),"")</f>
        <v/>
      </c>
      <c r="G18" s="4">
        <f>IFERROR(IF(VLOOKUP(G$3&amp;$A18,Southbound!$A:$N,13,FALSE)="","",VLOOKUP(G$3&amp;$A18,Southbound!$A:$N,13,FALSE)),"")</f>
        <v>0</v>
      </c>
      <c r="H18" s="4" t="str">
        <f>IFERROR(IF(VLOOKUP(H$3&amp;$A18,Southbound!$A:$N,13,FALSE)="","",VLOOKUP(H$3&amp;$A18,Southbound!$A:$N,13,FALSE)),"")</f>
        <v/>
      </c>
      <c r="I18" s="17">
        <f t="shared" si="13"/>
        <v>0</v>
      </c>
      <c r="J18" s="4" t="str">
        <f>IFERROR(IF(VLOOKUP(J$3&amp;$A18,Eastbound!$A:$N,13,FALSE)="","",VLOOKUP(J$3&amp;$A18,Eastbound!$A:$N,13,FALSE)),"")</f>
        <v/>
      </c>
      <c r="K18" s="4" t="str">
        <f>IFERROR(IF(VLOOKUP(K$3&amp;$A18,Eastbound!$A:$N,13,FALSE)="","",VLOOKUP(K$3&amp;$A18,Eastbound!$A:$N,13,FALSE)),"")</f>
        <v/>
      </c>
      <c r="L18" s="4" t="str">
        <f>IFERROR(IF(VLOOKUP(L$3&amp;$A18,Eastbound!$A:$N,13,FALSE)="","",VLOOKUP(L$3&amp;$A18,Eastbound!$A:$N,13,FALSE)),"")</f>
        <v/>
      </c>
      <c r="M18" s="17" t="str">
        <f t="shared" si="14"/>
        <v/>
      </c>
      <c r="N18" s="4" t="str">
        <f>IFERROR(IF(VLOOKUP(N$3&amp;$A18,Westbound!$A:$N,13,FALSE)="","",VLOOKUP(N$3&amp;$A18,Westbound!$A:$N,13,FALSE)),"")</f>
        <v/>
      </c>
      <c r="O18" s="4" t="str">
        <f>IFERROR(IF(VLOOKUP(O$3&amp;$A18,Westbound!$A:$N,13,FALSE)="","",VLOOKUP(O$3&amp;$A18,Westbound!$A:$N,13,FALSE)),"")</f>
        <v/>
      </c>
      <c r="P18" s="4" t="str">
        <f>IFERROR(IF(VLOOKUP(P$3&amp;$A18,Westbound!$A:$N,13,FALSE)="","",VLOOKUP(P$3&amp;$A18,Westbound!$A:$N,13,FALSE)),"")</f>
        <v/>
      </c>
      <c r="Q18" s="17" t="str">
        <f t="shared" si="15"/>
        <v/>
      </c>
      <c r="S18" s="4" t="str">
        <f>IFERROR(IF(VLOOKUP(S$3&amp;$A18,Northbound!$A:$N,9,FALSE)="","",VLOOKUP(S$3&amp;$A18,Northbound!$A:$N,9,FALSE)),"")</f>
        <v/>
      </c>
      <c r="T18" s="4">
        <f>IFERROR(IF(VLOOKUP(T$3&amp;$A18,Northbound!$A:$N,9,FALSE)="","",VLOOKUP(T$3&amp;$A18,Northbound!$A:$N,9,FALSE)),"")</f>
        <v>0</v>
      </c>
      <c r="U18" s="4" t="str">
        <f>IFERROR(IF(VLOOKUP(U$3&amp;$A18,Northbound!$A:$N,9,FALSE)="","",VLOOKUP(U$3&amp;$A18,Northbound!$A:$N,9,FALSE)),"")</f>
        <v/>
      </c>
      <c r="V18" s="17">
        <f t="shared" si="16"/>
        <v>0</v>
      </c>
      <c r="W18" s="4" t="str">
        <f>IFERROR(IF(VLOOKUP(W$3&amp;$A18,Southbound!$A:$N,9,FALSE)="","",VLOOKUP(W$3&amp;$A18,Southbound!$A:$N,9,FALSE)),"")</f>
        <v/>
      </c>
      <c r="X18" s="4">
        <f>IFERROR(IF(VLOOKUP(X$3&amp;$A18,Southbound!$A:$N,9,FALSE)="","",VLOOKUP(X$3&amp;$A18,Southbound!$A:$N,9,FALSE)),"")</f>
        <v>0</v>
      </c>
      <c r="Y18" s="4" t="str">
        <f>IFERROR(IF(VLOOKUP(Y$3&amp;$A18,Southbound!$A:$N,9,FALSE)="","",VLOOKUP(Y$3&amp;$A18,Southbound!$A:$N,9,FALSE)),"")</f>
        <v/>
      </c>
      <c r="Z18" s="17">
        <f t="shared" si="17"/>
        <v>0</v>
      </c>
      <c r="AA18" s="4" t="str">
        <f>IFERROR(IF(VLOOKUP(AA$3&amp;$A18,Eastbound!$A:$N,9,FALSE)="","",VLOOKUP(AA$3&amp;$A18,Eastbound!$A:$N,9,FALSE)),"")</f>
        <v/>
      </c>
      <c r="AB18" s="4" t="str">
        <f>IFERROR(IF(VLOOKUP(AB$3&amp;$A18,Eastbound!$A:$N,9,FALSE)="","",VLOOKUP(AB$3&amp;$A18,Eastbound!$A:$N,9,FALSE)),"")</f>
        <v/>
      </c>
      <c r="AC18" s="4" t="str">
        <f>IFERROR(IF(VLOOKUP(AC$3&amp;$A18,Eastbound!$A:$N,9,FALSE)="","",VLOOKUP(AC$3&amp;$A18,Eastbound!$A:$N,9,FALSE)),"")</f>
        <v/>
      </c>
      <c r="AD18" s="17" t="str">
        <f t="shared" si="18"/>
        <v/>
      </c>
      <c r="AE18" s="4" t="str">
        <f>IFERROR(IF(VLOOKUP(AE$3&amp;$A18,Westbound!$A:$N,9,FALSE)="","",VLOOKUP(AE$3&amp;$A18,Westbound!$A:$N,9,FALSE)),"")</f>
        <v/>
      </c>
      <c r="AF18" s="4" t="str">
        <f>IFERROR(IF(VLOOKUP(AF$3&amp;$A18,Westbound!$A:$N,9,FALSE)="","",VLOOKUP(AF$3&amp;$A18,Westbound!$A:$N,9,FALSE)),"")</f>
        <v/>
      </c>
      <c r="AG18" s="4" t="str">
        <f>IFERROR(IF(VLOOKUP(AG$3&amp;$A18,Westbound!$A:$N,9,FALSE)="","",VLOOKUP(AG$3&amp;$A18,Westbound!$A:$N,9,FALSE)),"")</f>
        <v/>
      </c>
      <c r="AH18" s="17" t="str">
        <f t="shared" si="19"/>
        <v/>
      </c>
      <c r="AI18" s="4" t="str">
        <f>IFERROR(IF(VLOOKUP(AI$3&amp;$A18,Northbound!$A:$N,11,FALSE)="","",VLOOKUP(AI$3&amp;$A18,Northbound!$A:$N,11,FALSE)),"")</f>
        <v/>
      </c>
      <c r="AJ18" s="4">
        <f>IFERROR(IF(VLOOKUP(AJ$3&amp;$A18,Northbound!$A:$N,11,FALSE)="","",VLOOKUP(AJ$3&amp;$A18,Northbound!$A:$N,11,FALSE)),"")</f>
        <v>2</v>
      </c>
      <c r="AK18" s="4" t="str">
        <f>IFERROR(IF(VLOOKUP(AK$3&amp;$A18,Northbound!$A:$N,11,FALSE)="","",VLOOKUP(AK$3&amp;$A18,Northbound!$A:$N,11,FALSE)),"")</f>
        <v/>
      </c>
      <c r="AL18" s="17">
        <f t="shared" si="20"/>
        <v>2</v>
      </c>
      <c r="AM18" s="4" t="str">
        <f>IFERROR(IF(VLOOKUP(AM$3&amp;$A18,Southbound!$A:$N,11,FALSE)="","",VLOOKUP(AM$3&amp;$A18,Southbound!$A:$N,11,FALSE)),"")</f>
        <v/>
      </c>
      <c r="AN18" s="4">
        <f>IFERROR(IF(VLOOKUP(AN$3&amp;$A18,Southbound!$A:$N,11,FALSE)="","",VLOOKUP(AN$3&amp;$A18,Southbound!$A:$N,11,FALSE)),"")</f>
        <v>0</v>
      </c>
      <c r="AO18" s="4" t="str">
        <f>IFERROR(IF(VLOOKUP(AO$3&amp;$A18,Southbound!$A:$N,11,FALSE)="","",VLOOKUP(AO$3&amp;$A18,Southbound!$A:$N,11,FALSE)),"")</f>
        <v/>
      </c>
      <c r="AP18" s="17">
        <f t="shared" si="21"/>
        <v>0</v>
      </c>
      <c r="AQ18" s="4" t="str">
        <f>IFERROR(IF(VLOOKUP(AQ$3&amp;$A18,Eastbound!$A:$N,11,FALSE)="","",VLOOKUP(AQ$3&amp;$A18,Eastbound!$A:$N,11,FALSE)),"")</f>
        <v/>
      </c>
      <c r="AR18" s="4" t="str">
        <f>IFERROR(IF(VLOOKUP(AR$3&amp;$A18,Eastbound!$A:$N,11,FALSE)="","",VLOOKUP(AR$3&amp;$A18,Eastbound!$A:$N,11,FALSE)),"")</f>
        <v/>
      </c>
      <c r="AS18" s="4" t="str">
        <f>IFERROR(IF(VLOOKUP(AS$3&amp;$A18,Eastbound!$A:$N,11,FALSE)="","",VLOOKUP(AS$3&amp;$A18,Eastbound!$A:$N,11,FALSE)),"")</f>
        <v/>
      </c>
      <c r="AT18" s="17" t="str">
        <f t="shared" si="22"/>
        <v/>
      </c>
      <c r="AU18" s="4" t="str">
        <f>IFERROR(IF(VLOOKUP(AU$3&amp;$A18,Westbound!$A:$N,11,FALSE)="","",VLOOKUP(AU$3&amp;$A18,Westbound!$A:$N,11,FALSE)),"")</f>
        <v/>
      </c>
      <c r="AV18" s="4" t="str">
        <f>IFERROR(IF(VLOOKUP(AV$3&amp;$A18,Westbound!$A:$N,11,FALSE)="","",VLOOKUP(AV$3&amp;$A18,Westbound!$A:$N,11,FALSE)),"")</f>
        <v/>
      </c>
      <c r="AW18" s="4" t="str">
        <f>IFERROR(IF(VLOOKUP(AW$3&amp;$A18,Westbound!$A:$N,11,FALSE)="","",VLOOKUP(AW$3&amp;$A18,Westbound!$A:$N,11,FALSE)),"")</f>
        <v/>
      </c>
      <c r="AX18" s="17" t="str">
        <f t="shared" si="23"/>
        <v/>
      </c>
    </row>
    <row r="19" spans="1:50" x14ac:dyDescent="0.25">
      <c r="A19" s="174" t="s">
        <v>590</v>
      </c>
      <c r="B19" s="4" t="str">
        <f>IFERROR(IF(VLOOKUP(B$3&amp;$A19,Northbound!$A:$N,13,FALSE)="","",VLOOKUP(B$3&amp;$A19,Northbound!$A:$N,13,FALSE)),"")</f>
        <v/>
      </c>
      <c r="C19" s="4">
        <f>IFERROR(IF(VLOOKUP(C$3&amp;$A19,Northbound!$A:$N,13,FALSE)="","",VLOOKUP(C$3&amp;$A19,Northbound!$A:$N,13,FALSE)),"")</f>
        <v>0</v>
      </c>
      <c r="D19" s="4" t="str">
        <f>IFERROR(IF(VLOOKUP(D$3&amp;$A19,Northbound!$A:$N,13,FALSE)="","",VLOOKUP(D$3&amp;$A19,Northbound!$A:$N,13,FALSE)),"")</f>
        <v/>
      </c>
      <c r="E19" s="17">
        <f t="shared" si="12"/>
        <v>0</v>
      </c>
      <c r="F19" s="4" t="str">
        <f>IFERROR(IF(VLOOKUP(F$3&amp;$A19,Southbound!$A:$N,13,FALSE)="","",VLOOKUP(F$3&amp;$A19,Southbound!$A:$N,13,FALSE)),"")</f>
        <v/>
      </c>
      <c r="G19" s="4">
        <f>IFERROR(IF(VLOOKUP(G$3&amp;$A19,Southbound!$A:$N,13,FALSE)="","",VLOOKUP(G$3&amp;$A19,Southbound!$A:$N,13,FALSE)),"")</f>
        <v>0</v>
      </c>
      <c r="H19" s="4" t="str">
        <f>IFERROR(IF(VLOOKUP(H$3&amp;$A19,Southbound!$A:$N,13,FALSE)="","",VLOOKUP(H$3&amp;$A19,Southbound!$A:$N,13,FALSE)),"")</f>
        <v/>
      </c>
      <c r="I19" s="17">
        <f t="shared" si="13"/>
        <v>0</v>
      </c>
      <c r="J19" s="4" t="str">
        <f>IFERROR(IF(VLOOKUP(J$3&amp;$A19,Eastbound!$A:$N,13,FALSE)="","",VLOOKUP(J$3&amp;$A19,Eastbound!$A:$N,13,FALSE)),"")</f>
        <v/>
      </c>
      <c r="K19" s="4" t="str">
        <f>IFERROR(IF(VLOOKUP(K$3&amp;$A19,Eastbound!$A:$N,13,FALSE)="","",VLOOKUP(K$3&amp;$A19,Eastbound!$A:$N,13,FALSE)),"")</f>
        <v/>
      </c>
      <c r="L19" s="4" t="str">
        <f>IFERROR(IF(VLOOKUP(L$3&amp;$A19,Eastbound!$A:$N,13,FALSE)="","",VLOOKUP(L$3&amp;$A19,Eastbound!$A:$N,13,FALSE)),"")</f>
        <v/>
      </c>
      <c r="M19" s="17" t="str">
        <f t="shared" si="14"/>
        <v/>
      </c>
      <c r="N19" s="4" t="str">
        <f>IFERROR(IF(VLOOKUP(N$3&amp;$A19,Westbound!$A:$N,13,FALSE)="","",VLOOKUP(N$3&amp;$A19,Westbound!$A:$N,13,FALSE)),"")</f>
        <v/>
      </c>
      <c r="O19" s="4" t="str">
        <f>IFERROR(IF(VLOOKUP(O$3&amp;$A19,Westbound!$A:$N,13,FALSE)="","",VLOOKUP(O$3&amp;$A19,Westbound!$A:$N,13,FALSE)),"")</f>
        <v/>
      </c>
      <c r="P19" s="4" t="str">
        <f>IFERROR(IF(VLOOKUP(P$3&amp;$A19,Westbound!$A:$N,13,FALSE)="","",VLOOKUP(P$3&amp;$A19,Westbound!$A:$N,13,FALSE)),"")</f>
        <v/>
      </c>
      <c r="Q19" s="17" t="str">
        <f t="shared" si="15"/>
        <v/>
      </c>
      <c r="S19" s="4" t="str">
        <f>IFERROR(IF(VLOOKUP(S$3&amp;$A19,Northbound!$A:$N,9,FALSE)="","",VLOOKUP(S$3&amp;$A19,Northbound!$A:$N,9,FALSE)),"")</f>
        <v/>
      </c>
      <c r="T19" s="4">
        <f>IFERROR(IF(VLOOKUP(T$3&amp;$A19,Northbound!$A:$N,9,FALSE)="","",VLOOKUP(T$3&amp;$A19,Northbound!$A:$N,9,FALSE)),"")</f>
        <v>0</v>
      </c>
      <c r="U19" s="4" t="str">
        <f>IFERROR(IF(VLOOKUP(U$3&amp;$A19,Northbound!$A:$N,9,FALSE)="","",VLOOKUP(U$3&amp;$A19,Northbound!$A:$N,9,FALSE)),"")</f>
        <v/>
      </c>
      <c r="V19" s="17">
        <f t="shared" si="16"/>
        <v>0</v>
      </c>
      <c r="W19" s="4" t="str">
        <f>IFERROR(IF(VLOOKUP(W$3&amp;$A19,Southbound!$A:$N,9,FALSE)="","",VLOOKUP(W$3&amp;$A19,Southbound!$A:$N,9,FALSE)),"")</f>
        <v/>
      </c>
      <c r="X19" s="4">
        <f>IFERROR(IF(VLOOKUP(X$3&amp;$A19,Southbound!$A:$N,9,FALSE)="","",VLOOKUP(X$3&amp;$A19,Southbound!$A:$N,9,FALSE)),"")</f>
        <v>0</v>
      </c>
      <c r="Y19" s="4" t="str">
        <f>IFERROR(IF(VLOOKUP(Y$3&amp;$A19,Southbound!$A:$N,9,FALSE)="","",VLOOKUP(Y$3&amp;$A19,Southbound!$A:$N,9,FALSE)),"")</f>
        <v/>
      </c>
      <c r="Z19" s="17">
        <f t="shared" si="17"/>
        <v>0</v>
      </c>
      <c r="AA19" s="4" t="str">
        <f>IFERROR(IF(VLOOKUP(AA$3&amp;$A19,Eastbound!$A:$N,9,FALSE)="","",VLOOKUP(AA$3&amp;$A19,Eastbound!$A:$N,9,FALSE)),"")</f>
        <v/>
      </c>
      <c r="AB19" s="4" t="str">
        <f>IFERROR(IF(VLOOKUP(AB$3&amp;$A19,Eastbound!$A:$N,9,FALSE)="","",VLOOKUP(AB$3&amp;$A19,Eastbound!$A:$N,9,FALSE)),"")</f>
        <v/>
      </c>
      <c r="AC19" s="4" t="str">
        <f>IFERROR(IF(VLOOKUP(AC$3&amp;$A19,Eastbound!$A:$N,9,FALSE)="","",VLOOKUP(AC$3&amp;$A19,Eastbound!$A:$N,9,FALSE)),"")</f>
        <v/>
      </c>
      <c r="AD19" s="17" t="str">
        <f t="shared" si="18"/>
        <v/>
      </c>
      <c r="AE19" s="4" t="str">
        <f>IFERROR(IF(VLOOKUP(AE$3&amp;$A19,Westbound!$A:$N,9,FALSE)="","",VLOOKUP(AE$3&amp;$A19,Westbound!$A:$N,9,FALSE)),"")</f>
        <v/>
      </c>
      <c r="AF19" s="4" t="str">
        <f>IFERROR(IF(VLOOKUP(AF$3&amp;$A19,Westbound!$A:$N,9,FALSE)="","",VLOOKUP(AF$3&amp;$A19,Westbound!$A:$N,9,FALSE)),"")</f>
        <v/>
      </c>
      <c r="AG19" s="4" t="str">
        <f>IFERROR(IF(VLOOKUP(AG$3&amp;$A19,Westbound!$A:$N,9,FALSE)="","",VLOOKUP(AG$3&amp;$A19,Westbound!$A:$N,9,FALSE)),"")</f>
        <v/>
      </c>
      <c r="AH19" s="17" t="str">
        <f t="shared" si="19"/>
        <v/>
      </c>
      <c r="AI19" s="4" t="str">
        <f>IFERROR(IF(VLOOKUP(AI$3&amp;$A19,Northbound!$A:$N,11,FALSE)="","",VLOOKUP(AI$3&amp;$A19,Northbound!$A:$N,11,FALSE)),"")</f>
        <v/>
      </c>
      <c r="AJ19" s="4">
        <f>IFERROR(IF(VLOOKUP(AJ$3&amp;$A19,Northbound!$A:$N,11,FALSE)="","",VLOOKUP(AJ$3&amp;$A19,Northbound!$A:$N,11,FALSE)),"")</f>
        <v>0</v>
      </c>
      <c r="AK19" s="4" t="str">
        <f>IFERROR(IF(VLOOKUP(AK$3&amp;$A19,Northbound!$A:$N,11,FALSE)="","",VLOOKUP(AK$3&amp;$A19,Northbound!$A:$N,11,FALSE)),"")</f>
        <v/>
      </c>
      <c r="AL19" s="17">
        <f t="shared" si="20"/>
        <v>0</v>
      </c>
      <c r="AM19" s="4" t="str">
        <f>IFERROR(IF(VLOOKUP(AM$3&amp;$A19,Southbound!$A:$N,11,FALSE)="","",VLOOKUP(AM$3&amp;$A19,Southbound!$A:$N,11,FALSE)),"")</f>
        <v/>
      </c>
      <c r="AN19" s="4">
        <f>IFERROR(IF(VLOOKUP(AN$3&amp;$A19,Southbound!$A:$N,11,FALSE)="","",VLOOKUP(AN$3&amp;$A19,Southbound!$A:$N,11,FALSE)),"")</f>
        <v>0</v>
      </c>
      <c r="AO19" s="4" t="str">
        <f>IFERROR(IF(VLOOKUP(AO$3&amp;$A19,Southbound!$A:$N,11,FALSE)="","",VLOOKUP(AO$3&amp;$A19,Southbound!$A:$N,11,FALSE)),"")</f>
        <v/>
      </c>
      <c r="AP19" s="17">
        <f t="shared" si="21"/>
        <v>0</v>
      </c>
      <c r="AQ19" s="4" t="str">
        <f>IFERROR(IF(VLOOKUP(AQ$3&amp;$A19,Eastbound!$A:$N,11,FALSE)="","",VLOOKUP(AQ$3&amp;$A19,Eastbound!$A:$N,11,FALSE)),"")</f>
        <v/>
      </c>
      <c r="AR19" s="4" t="str">
        <f>IFERROR(IF(VLOOKUP(AR$3&amp;$A19,Eastbound!$A:$N,11,FALSE)="","",VLOOKUP(AR$3&amp;$A19,Eastbound!$A:$N,11,FALSE)),"")</f>
        <v/>
      </c>
      <c r="AS19" s="4" t="str">
        <f>IFERROR(IF(VLOOKUP(AS$3&amp;$A19,Eastbound!$A:$N,11,FALSE)="","",VLOOKUP(AS$3&amp;$A19,Eastbound!$A:$N,11,FALSE)),"")</f>
        <v/>
      </c>
      <c r="AT19" s="17" t="str">
        <f t="shared" si="22"/>
        <v/>
      </c>
      <c r="AU19" s="4" t="str">
        <f>IFERROR(IF(VLOOKUP(AU$3&amp;$A19,Westbound!$A:$N,11,FALSE)="","",VLOOKUP(AU$3&amp;$A19,Westbound!$A:$N,11,FALSE)),"")</f>
        <v/>
      </c>
      <c r="AV19" s="4" t="str">
        <f>IFERROR(IF(VLOOKUP(AV$3&amp;$A19,Westbound!$A:$N,11,FALSE)="","",VLOOKUP(AV$3&amp;$A19,Westbound!$A:$N,11,FALSE)),"")</f>
        <v/>
      </c>
      <c r="AW19" s="4" t="str">
        <f>IFERROR(IF(VLOOKUP(AW$3&amp;$A19,Westbound!$A:$N,11,FALSE)="","",VLOOKUP(AW$3&amp;$A19,Westbound!$A:$N,11,FALSE)),"")</f>
        <v/>
      </c>
      <c r="AX19" s="17" t="str">
        <f t="shared" si="23"/>
        <v/>
      </c>
    </row>
    <row r="20" spans="1:50" x14ac:dyDescent="0.25">
      <c r="A20" s="174" t="s">
        <v>591</v>
      </c>
      <c r="B20" s="4" t="str">
        <f>IFERROR(IF(VLOOKUP(B$3&amp;$A20,Northbound!$A:$N,13,FALSE)="","",VLOOKUP(B$3&amp;$A20,Northbound!$A:$N,13,FALSE)),"")</f>
        <v/>
      </c>
      <c r="C20" s="4">
        <f>IFERROR(IF(VLOOKUP(C$3&amp;$A20,Northbound!$A:$N,13,FALSE)="","",VLOOKUP(C$3&amp;$A20,Northbound!$A:$N,13,FALSE)),"")</f>
        <v>0</v>
      </c>
      <c r="D20" s="4" t="str">
        <f>IFERROR(IF(VLOOKUP(D$3&amp;$A20,Northbound!$A:$N,13,FALSE)="","",VLOOKUP(D$3&amp;$A20,Northbound!$A:$N,13,FALSE)),"")</f>
        <v/>
      </c>
      <c r="E20" s="17">
        <f t="shared" si="12"/>
        <v>0</v>
      </c>
      <c r="F20" s="4" t="str">
        <f>IFERROR(IF(VLOOKUP(F$3&amp;$A20,Southbound!$A:$N,13,FALSE)="","",VLOOKUP(F$3&amp;$A20,Southbound!$A:$N,13,FALSE)),"")</f>
        <v/>
      </c>
      <c r="G20" s="4">
        <f>IFERROR(IF(VLOOKUP(G$3&amp;$A20,Southbound!$A:$N,13,FALSE)="","",VLOOKUP(G$3&amp;$A20,Southbound!$A:$N,13,FALSE)),"")</f>
        <v>1</v>
      </c>
      <c r="H20" s="4" t="str">
        <f>IFERROR(IF(VLOOKUP(H$3&amp;$A20,Southbound!$A:$N,13,FALSE)="","",VLOOKUP(H$3&amp;$A20,Southbound!$A:$N,13,FALSE)),"")</f>
        <v/>
      </c>
      <c r="I20" s="17">
        <f t="shared" si="13"/>
        <v>1</v>
      </c>
      <c r="J20" s="4" t="str">
        <f>IFERROR(IF(VLOOKUP(J$3&amp;$A20,Eastbound!$A:$N,13,FALSE)="","",VLOOKUP(J$3&amp;$A20,Eastbound!$A:$N,13,FALSE)),"")</f>
        <v/>
      </c>
      <c r="K20" s="4" t="str">
        <f>IFERROR(IF(VLOOKUP(K$3&amp;$A20,Eastbound!$A:$N,13,FALSE)="","",VLOOKUP(K$3&amp;$A20,Eastbound!$A:$N,13,FALSE)),"")</f>
        <v/>
      </c>
      <c r="L20" s="4" t="str">
        <f>IFERROR(IF(VLOOKUP(L$3&amp;$A20,Eastbound!$A:$N,13,FALSE)="","",VLOOKUP(L$3&amp;$A20,Eastbound!$A:$N,13,FALSE)),"")</f>
        <v/>
      </c>
      <c r="M20" s="17" t="str">
        <f t="shared" si="14"/>
        <v/>
      </c>
      <c r="N20" s="4" t="str">
        <f>IFERROR(IF(VLOOKUP(N$3&amp;$A20,Westbound!$A:$N,13,FALSE)="","",VLOOKUP(N$3&amp;$A20,Westbound!$A:$N,13,FALSE)),"")</f>
        <v/>
      </c>
      <c r="O20" s="4" t="str">
        <f>IFERROR(IF(VLOOKUP(O$3&amp;$A20,Westbound!$A:$N,13,FALSE)="","",VLOOKUP(O$3&amp;$A20,Westbound!$A:$N,13,FALSE)),"")</f>
        <v/>
      </c>
      <c r="P20" s="4" t="str">
        <f>IFERROR(IF(VLOOKUP(P$3&amp;$A20,Westbound!$A:$N,13,FALSE)="","",VLOOKUP(P$3&amp;$A20,Westbound!$A:$N,13,FALSE)),"")</f>
        <v/>
      </c>
      <c r="Q20" s="17" t="str">
        <f t="shared" si="15"/>
        <v/>
      </c>
      <c r="S20" s="4" t="str">
        <f>IFERROR(IF(VLOOKUP(S$3&amp;$A20,Northbound!$A:$N,9,FALSE)="","",VLOOKUP(S$3&amp;$A20,Northbound!$A:$N,9,FALSE)),"")</f>
        <v/>
      </c>
      <c r="T20" s="4">
        <f>IFERROR(IF(VLOOKUP(T$3&amp;$A20,Northbound!$A:$N,9,FALSE)="","",VLOOKUP(T$3&amp;$A20,Northbound!$A:$N,9,FALSE)),"")</f>
        <v>0</v>
      </c>
      <c r="U20" s="4" t="str">
        <f>IFERROR(IF(VLOOKUP(U$3&amp;$A20,Northbound!$A:$N,9,FALSE)="","",VLOOKUP(U$3&amp;$A20,Northbound!$A:$N,9,FALSE)),"")</f>
        <v/>
      </c>
      <c r="V20" s="17">
        <f t="shared" si="16"/>
        <v>0</v>
      </c>
      <c r="W20" s="4" t="str">
        <f>IFERROR(IF(VLOOKUP(W$3&amp;$A20,Southbound!$A:$N,9,FALSE)="","",VLOOKUP(W$3&amp;$A20,Southbound!$A:$N,9,FALSE)),"")</f>
        <v/>
      </c>
      <c r="X20" s="4">
        <f>IFERROR(IF(VLOOKUP(X$3&amp;$A20,Southbound!$A:$N,9,FALSE)="","",VLOOKUP(X$3&amp;$A20,Southbound!$A:$N,9,FALSE)),"")</f>
        <v>0</v>
      </c>
      <c r="Y20" s="4" t="str">
        <f>IFERROR(IF(VLOOKUP(Y$3&amp;$A20,Southbound!$A:$N,9,FALSE)="","",VLOOKUP(Y$3&amp;$A20,Southbound!$A:$N,9,FALSE)),"")</f>
        <v/>
      </c>
      <c r="Z20" s="17">
        <f t="shared" si="17"/>
        <v>0</v>
      </c>
      <c r="AA20" s="4" t="str">
        <f>IFERROR(IF(VLOOKUP(AA$3&amp;$A20,Eastbound!$A:$N,9,FALSE)="","",VLOOKUP(AA$3&amp;$A20,Eastbound!$A:$N,9,FALSE)),"")</f>
        <v/>
      </c>
      <c r="AB20" s="4" t="str">
        <f>IFERROR(IF(VLOOKUP(AB$3&amp;$A20,Eastbound!$A:$N,9,FALSE)="","",VLOOKUP(AB$3&amp;$A20,Eastbound!$A:$N,9,FALSE)),"")</f>
        <v/>
      </c>
      <c r="AC20" s="4" t="str">
        <f>IFERROR(IF(VLOOKUP(AC$3&amp;$A20,Eastbound!$A:$N,9,FALSE)="","",VLOOKUP(AC$3&amp;$A20,Eastbound!$A:$N,9,FALSE)),"")</f>
        <v/>
      </c>
      <c r="AD20" s="17" t="str">
        <f t="shared" si="18"/>
        <v/>
      </c>
      <c r="AE20" s="4" t="str">
        <f>IFERROR(IF(VLOOKUP(AE$3&amp;$A20,Westbound!$A:$N,9,FALSE)="","",VLOOKUP(AE$3&amp;$A20,Westbound!$A:$N,9,FALSE)),"")</f>
        <v/>
      </c>
      <c r="AF20" s="4" t="str">
        <f>IFERROR(IF(VLOOKUP(AF$3&amp;$A20,Westbound!$A:$N,9,FALSE)="","",VLOOKUP(AF$3&amp;$A20,Westbound!$A:$N,9,FALSE)),"")</f>
        <v/>
      </c>
      <c r="AG20" s="4" t="str">
        <f>IFERROR(IF(VLOOKUP(AG$3&amp;$A20,Westbound!$A:$N,9,FALSE)="","",VLOOKUP(AG$3&amp;$A20,Westbound!$A:$N,9,FALSE)),"")</f>
        <v/>
      </c>
      <c r="AH20" s="17" t="str">
        <f t="shared" si="19"/>
        <v/>
      </c>
      <c r="AI20" s="4" t="str">
        <f>IFERROR(IF(VLOOKUP(AI$3&amp;$A20,Northbound!$A:$N,11,FALSE)="","",VLOOKUP(AI$3&amp;$A20,Northbound!$A:$N,11,FALSE)),"")</f>
        <v/>
      </c>
      <c r="AJ20" s="4">
        <f>IFERROR(IF(VLOOKUP(AJ$3&amp;$A20,Northbound!$A:$N,11,FALSE)="","",VLOOKUP(AJ$3&amp;$A20,Northbound!$A:$N,11,FALSE)),"")</f>
        <v>0</v>
      </c>
      <c r="AK20" s="4" t="str">
        <f>IFERROR(IF(VLOOKUP(AK$3&amp;$A20,Northbound!$A:$N,11,FALSE)="","",VLOOKUP(AK$3&amp;$A20,Northbound!$A:$N,11,FALSE)),"")</f>
        <v/>
      </c>
      <c r="AL20" s="17">
        <f t="shared" si="20"/>
        <v>0</v>
      </c>
      <c r="AM20" s="4" t="str">
        <f>IFERROR(IF(VLOOKUP(AM$3&amp;$A20,Southbound!$A:$N,11,FALSE)="","",VLOOKUP(AM$3&amp;$A20,Southbound!$A:$N,11,FALSE)),"")</f>
        <v/>
      </c>
      <c r="AN20" s="4">
        <f>IFERROR(IF(VLOOKUP(AN$3&amp;$A20,Southbound!$A:$N,11,FALSE)="","",VLOOKUP(AN$3&amp;$A20,Southbound!$A:$N,11,FALSE)),"")</f>
        <v>1</v>
      </c>
      <c r="AO20" s="4" t="str">
        <f>IFERROR(IF(VLOOKUP(AO$3&amp;$A20,Southbound!$A:$N,11,FALSE)="","",VLOOKUP(AO$3&amp;$A20,Southbound!$A:$N,11,FALSE)),"")</f>
        <v/>
      </c>
      <c r="AP20" s="17">
        <f t="shared" si="21"/>
        <v>1</v>
      </c>
      <c r="AQ20" s="4" t="str">
        <f>IFERROR(IF(VLOOKUP(AQ$3&amp;$A20,Eastbound!$A:$N,11,FALSE)="","",VLOOKUP(AQ$3&amp;$A20,Eastbound!$A:$N,11,FALSE)),"")</f>
        <v/>
      </c>
      <c r="AR20" s="4" t="str">
        <f>IFERROR(IF(VLOOKUP(AR$3&amp;$A20,Eastbound!$A:$N,11,FALSE)="","",VLOOKUP(AR$3&amp;$A20,Eastbound!$A:$N,11,FALSE)),"")</f>
        <v/>
      </c>
      <c r="AS20" s="4" t="str">
        <f>IFERROR(IF(VLOOKUP(AS$3&amp;$A20,Eastbound!$A:$N,11,FALSE)="","",VLOOKUP(AS$3&amp;$A20,Eastbound!$A:$N,11,FALSE)),"")</f>
        <v/>
      </c>
      <c r="AT20" s="17" t="str">
        <f t="shared" si="22"/>
        <v/>
      </c>
      <c r="AU20" s="4" t="str">
        <f>IFERROR(IF(VLOOKUP(AU$3&amp;$A20,Westbound!$A:$N,11,FALSE)="","",VLOOKUP(AU$3&amp;$A20,Westbound!$A:$N,11,FALSE)),"")</f>
        <v/>
      </c>
      <c r="AV20" s="4" t="str">
        <f>IFERROR(IF(VLOOKUP(AV$3&amp;$A20,Westbound!$A:$N,11,FALSE)="","",VLOOKUP(AV$3&amp;$A20,Westbound!$A:$N,11,FALSE)),"")</f>
        <v/>
      </c>
      <c r="AW20" s="4" t="str">
        <f>IFERROR(IF(VLOOKUP(AW$3&amp;$A20,Westbound!$A:$N,11,FALSE)="","",VLOOKUP(AW$3&amp;$A20,Westbound!$A:$N,11,FALSE)),"")</f>
        <v/>
      </c>
      <c r="AX20" s="17" t="str">
        <f t="shared" si="23"/>
        <v/>
      </c>
    </row>
    <row r="21" spans="1:50" x14ac:dyDescent="0.25">
      <c r="A21" s="174" t="s">
        <v>592</v>
      </c>
      <c r="B21" s="4" t="str">
        <f>IFERROR(IF(VLOOKUP(B$3&amp;$A21,Northbound!$A:$N,13,FALSE)="","",VLOOKUP(B$3&amp;$A21,Northbound!$A:$N,13,FALSE)),"")</f>
        <v/>
      </c>
      <c r="C21" s="4">
        <f>IFERROR(IF(VLOOKUP(C$3&amp;$A21,Northbound!$A:$N,13,FALSE)="","",VLOOKUP(C$3&amp;$A21,Northbound!$A:$N,13,FALSE)),"")</f>
        <v>0</v>
      </c>
      <c r="D21" s="4" t="str">
        <f>IFERROR(IF(VLOOKUP(D$3&amp;$A21,Northbound!$A:$N,13,FALSE)="","",VLOOKUP(D$3&amp;$A21,Northbound!$A:$N,13,FALSE)),"")</f>
        <v/>
      </c>
      <c r="E21" s="17">
        <f t="shared" si="12"/>
        <v>0</v>
      </c>
      <c r="F21" s="4" t="str">
        <f>IFERROR(IF(VLOOKUP(F$3&amp;$A21,Southbound!$A:$N,13,FALSE)="","",VLOOKUP(F$3&amp;$A21,Southbound!$A:$N,13,FALSE)),"")</f>
        <v/>
      </c>
      <c r="G21" s="4">
        <f>IFERROR(IF(VLOOKUP(G$3&amp;$A21,Southbound!$A:$N,13,FALSE)="","",VLOOKUP(G$3&amp;$A21,Southbound!$A:$N,13,FALSE)),"")</f>
        <v>0</v>
      </c>
      <c r="H21" s="4" t="str">
        <f>IFERROR(IF(VLOOKUP(H$3&amp;$A21,Southbound!$A:$N,13,FALSE)="","",VLOOKUP(H$3&amp;$A21,Southbound!$A:$N,13,FALSE)),"")</f>
        <v/>
      </c>
      <c r="I21" s="17">
        <f t="shared" si="13"/>
        <v>0</v>
      </c>
      <c r="J21" s="4" t="str">
        <f>IFERROR(IF(VLOOKUP(J$3&amp;$A21,Eastbound!$A:$N,13,FALSE)="","",VLOOKUP(J$3&amp;$A21,Eastbound!$A:$N,13,FALSE)),"")</f>
        <v/>
      </c>
      <c r="K21" s="4" t="str">
        <f>IFERROR(IF(VLOOKUP(K$3&amp;$A21,Eastbound!$A:$N,13,FALSE)="","",VLOOKUP(K$3&amp;$A21,Eastbound!$A:$N,13,FALSE)),"")</f>
        <v/>
      </c>
      <c r="L21" s="4" t="str">
        <f>IFERROR(IF(VLOOKUP(L$3&amp;$A21,Eastbound!$A:$N,13,FALSE)="","",VLOOKUP(L$3&amp;$A21,Eastbound!$A:$N,13,FALSE)),"")</f>
        <v/>
      </c>
      <c r="M21" s="17" t="str">
        <f t="shared" si="14"/>
        <v/>
      </c>
      <c r="N21" s="4" t="str">
        <f>IFERROR(IF(VLOOKUP(N$3&amp;$A21,Westbound!$A:$N,13,FALSE)="","",VLOOKUP(N$3&amp;$A21,Westbound!$A:$N,13,FALSE)),"")</f>
        <v/>
      </c>
      <c r="O21" s="4" t="str">
        <f>IFERROR(IF(VLOOKUP(O$3&amp;$A21,Westbound!$A:$N,13,FALSE)="","",VLOOKUP(O$3&amp;$A21,Westbound!$A:$N,13,FALSE)),"")</f>
        <v/>
      </c>
      <c r="P21" s="4" t="str">
        <f>IFERROR(IF(VLOOKUP(P$3&amp;$A21,Westbound!$A:$N,13,FALSE)="","",VLOOKUP(P$3&amp;$A21,Westbound!$A:$N,13,FALSE)),"")</f>
        <v/>
      </c>
      <c r="Q21" s="17" t="str">
        <f t="shared" si="15"/>
        <v/>
      </c>
      <c r="S21" s="4" t="str">
        <f>IFERROR(IF(VLOOKUP(S$3&amp;$A21,Northbound!$A:$N,9,FALSE)="","",VLOOKUP(S$3&amp;$A21,Northbound!$A:$N,9,FALSE)),"")</f>
        <v/>
      </c>
      <c r="T21" s="4">
        <f>IFERROR(IF(VLOOKUP(T$3&amp;$A21,Northbound!$A:$N,9,FALSE)="","",VLOOKUP(T$3&amp;$A21,Northbound!$A:$N,9,FALSE)),"")</f>
        <v>0</v>
      </c>
      <c r="U21" s="4" t="str">
        <f>IFERROR(IF(VLOOKUP(U$3&amp;$A21,Northbound!$A:$N,9,FALSE)="","",VLOOKUP(U$3&amp;$A21,Northbound!$A:$N,9,FALSE)),"")</f>
        <v/>
      </c>
      <c r="V21" s="17">
        <f t="shared" si="16"/>
        <v>0</v>
      </c>
      <c r="W21" s="4" t="str">
        <f>IFERROR(IF(VLOOKUP(W$3&amp;$A21,Southbound!$A:$N,9,FALSE)="","",VLOOKUP(W$3&amp;$A21,Southbound!$A:$N,9,FALSE)),"")</f>
        <v/>
      </c>
      <c r="X21" s="4">
        <f>IFERROR(IF(VLOOKUP(X$3&amp;$A21,Southbound!$A:$N,9,FALSE)="","",VLOOKUP(X$3&amp;$A21,Southbound!$A:$N,9,FALSE)),"")</f>
        <v>0</v>
      </c>
      <c r="Y21" s="4" t="str">
        <f>IFERROR(IF(VLOOKUP(Y$3&amp;$A21,Southbound!$A:$N,9,FALSE)="","",VLOOKUP(Y$3&amp;$A21,Southbound!$A:$N,9,FALSE)),"")</f>
        <v/>
      </c>
      <c r="Z21" s="17">
        <f t="shared" si="17"/>
        <v>0</v>
      </c>
      <c r="AA21" s="4" t="str">
        <f>IFERROR(IF(VLOOKUP(AA$3&amp;$A21,Eastbound!$A:$N,9,FALSE)="","",VLOOKUP(AA$3&amp;$A21,Eastbound!$A:$N,9,FALSE)),"")</f>
        <v/>
      </c>
      <c r="AB21" s="4" t="str">
        <f>IFERROR(IF(VLOOKUP(AB$3&amp;$A21,Eastbound!$A:$N,9,FALSE)="","",VLOOKUP(AB$3&amp;$A21,Eastbound!$A:$N,9,FALSE)),"")</f>
        <v/>
      </c>
      <c r="AC21" s="4" t="str">
        <f>IFERROR(IF(VLOOKUP(AC$3&amp;$A21,Eastbound!$A:$N,9,FALSE)="","",VLOOKUP(AC$3&amp;$A21,Eastbound!$A:$N,9,FALSE)),"")</f>
        <v/>
      </c>
      <c r="AD21" s="17" t="str">
        <f t="shared" si="18"/>
        <v/>
      </c>
      <c r="AE21" s="4" t="str">
        <f>IFERROR(IF(VLOOKUP(AE$3&amp;$A21,Westbound!$A:$N,9,FALSE)="","",VLOOKUP(AE$3&amp;$A21,Westbound!$A:$N,9,FALSE)),"")</f>
        <v/>
      </c>
      <c r="AF21" s="4" t="str">
        <f>IFERROR(IF(VLOOKUP(AF$3&amp;$A21,Westbound!$A:$N,9,FALSE)="","",VLOOKUP(AF$3&amp;$A21,Westbound!$A:$N,9,FALSE)),"")</f>
        <v/>
      </c>
      <c r="AG21" s="4" t="str">
        <f>IFERROR(IF(VLOOKUP(AG$3&amp;$A21,Westbound!$A:$N,9,FALSE)="","",VLOOKUP(AG$3&amp;$A21,Westbound!$A:$N,9,FALSE)),"")</f>
        <v/>
      </c>
      <c r="AH21" s="17" t="str">
        <f t="shared" si="19"/>
        <v/>
      </c>
      <c r="AI21" s="4" t="str">
        <f>IFERROR(IF(VLOOKUP(AI$3&amp;$A21,Northbound!$A:$N,11,FALSE)="","",VLOOKUP(AI$3&amp;$A21,Northbound!$A:$N,11,FALSE)),"")</f>
        <v/>
      </c>
      <c r="AJ21" s="4">
        <f>IFERROR(IF(VLOOKUP(AJ$3&amp;$A21,Northbound!$A:$N,11,FALSE)="","",VLOOKUP(AJ$3&amp;$A21,Northbound!$A:$N,11,FALSE)),"")</f>
        <v>0</v>
      </c>
      <c r="AK21" s="4" t="str">
        <f>IFERROR(IF(VLOOKUP(AK$3&amp;$A21,Northbound!$A:$N,11,FALSE)="","",VLOOKUP(AK$3&amp;$A21,Northbound!$A:$N,11,FALSE)),"")</f>
        <v/>
      </c>
      <c r="AL21" s="17">
        <f t="shared" si="20"/>
        <v>0</v>
      </c>
      <c r="AM21" s="4" t="str">
        <f>IFERROR(IF(VLOOKUP(AM$3&amp;$A21,Southbound!$A:$N,11,FALSE)="","",VLOOKUP(AM$3&amp;$A21,Southbound!$A:$N,11,FALSE)),"")</f>
        <v/>
      </c>
      <c r="AN21" s="4">
        <f>IFERROR(IF(VLOOKUP(AN$3&amp;$A21,Southbound!$A:$N,11,FALSE)="","",VLOOKUP(AN$3&amp;$A21,Southbound!$A:$N,11,FALSE)),"")</f>
        <v>0</v>
      </c>
      <c r="AO21" s="4" t="str">
        <f>IFERROR(IF(VLOOKUP(AO$3&amp;$A21,Southbound!$A:$N,11,FALSE)="","",VLOOKUP(AO$3&amp;$A21,Southbound!$A:$N,11,FALSE)),"")</f>
        <v/>
      </c>
      <c r="AP21" s="17">
        <f t="shared" si="21"/>
        <v>0</v>
      </c>
      <c r="AQ21" s="4" t="str">
        <f>IFERROR(IF(VLOOKUP(AQ$3&amp;$A21,Eastbound!$A:$N,11,FALSE)="","",VLOOKUP(AQ$3&amp;$A21,Eastbound!$A:$N,11,FALSE)),"")</f>
        <v/>
      </c>
      <c r="AR21" s="4" t="str">
        <f>IFERROR(IF(VLOOKUP(AR$3&amp;$A21,Eastbound!$A:$N,11,FALSE)="","",VLOOKUP(AR$3&amp;$A21,Eastbound!$A:$N,11,FALSE)),"")</f>
        <v/>
      </c>
      <c r="AS21" s="4" t="str">
        <f>IFERROR(IF(VLOOKUP(AS$3&amp;$A21,Eastbound!$A:$N,11,FALSE)="","",VLOOKUP(AS$3&amp;$A21,Eastbound!$A:$N,11,FALSE)),"")</f>
        <v/>
      </c>
      <c r="AT21" s="17" t="str">
        <f t="shared" si="22"/>
        <v/>
      </c>
      <c r="AU21" s="4" t="str">
        <f>IFERROR(IF(VLOOKUP(AU$3&amp;$A21,Westbound!$A:$N,11,FALSE)="","",VLOOKUP(AU$3&amp;$A21,Westbound!$A:$N,11,FALSE)),"")</f>
        <v/>
      </c>
      <c r="AV21" s="4" t="str">
        <f>IFERROR(IF(VLOOKUP(AV$3&amp;$A21,Westbound!$A:$N,11,FALSE)="","",VLOOKUP(AV$3&amp;$A21,Westbound!$A:$N,11,FALSE)),"")</f>
        <v/>
      </c>
      <c r="AW21" s="4" t="str">
        <f>IFERROR(IF(VLOOKUP(AW$3&amp;$A21,Westbound!$A:$N,11,FALSE)="","",VLOOKUP(AW$3&amp;$A21,Westbound!$A:$N,11,FALSE)),"")</f>
        <v/>
      </c>
      <c r="AX21" s="17" t="str">
        <f t="shared" si="23"/>
        <v/>
      </c>
    </row>
    <row r="22" spans="1:50" x14ac:dyDescent="0.25">
      <c r="A22" s="174" t="s">
        <v>593</v>
      </c>
      <c r="B22" s="4" t="str">
        <f>IFERROR(IF(VLOOKUP(B$3&amp;$A22,Northbound!$A:$N,13,FALSE)="","",VLOOKUP(B$3&amp;$A22,Northbound!$A:$N,13,FALSE)),"")</f>
        <v/>
      </c>
      <c r="C22" s="4">
        <f>IFERROR(IF(VLOOKUP(C$3&amp;$A22,Northbound!$A:$N,13,FALSE)="","",VLOOKUP(C$3&amp;$A22,Northbound!$A:$N,13,FALSE)),"")</f>
        <v>0</v>
      </c>
      <c r="D22" s="4" t="str">
        <f>IFERROR(IF(VLOOKUP(D$3&amp;$A22,Northbound!$A:$N,13,FALSE)="","",VLOOKUP(D$3&amp;$A22,Northbound!$A:$N,13,FALSE)),"")</f>
        <v/>
      </c>
      <c r="E22" s="17">
        <f t="shared" si="12"/>
        <v>0</v>
      </c>
      <c r="F22" s="4" t="str">
        <f>IFERROR(IF(VLOOKUP(F$3&amp;$A22,Southbound!$A:$N,13,FALSE)="","",VLOOKUP(F$3&amp;$A22,Southbound!$A:$N,13,FALSE)),"")</f>
        <v/>
      </c>
      <c r="G22" s="4">
        <f>IFERROR(IF(VLOOKUP(G$3&amp;$A22,Southbound!$A:$N,13,FALSE)="","",VLOOKUP(G$3&amp;$A22,Southbound!$A:$N,13,FALSE)),"")</f>
        <v>0</v>
      </c>
      <c r="H22" s="4" t="str">
        <f>IFERROR(IF(VLOOKUP(H$3&amp;$A22,Southbound!$A:$N,13,FALSE)="","",VLOOKUP(H$3&amp;$A22,Southbound!$A:$N,13,FALSE)),"")</f>
        <v/>
      </c>
      <c r="I22" s="17">
        <f t="shared" si="13"/>
        <v>0</v>
      </c>
      <c r="J22" s="4" t="str">
        <f>IFERROR(IF(VLOOKUP(J$3&amp;$A22,Eastbound!$A:$N,13,FALSE)="","",VLOOKUP(J$3&amp;$A22,Eastbound!$A:$N,13,FALSE)),"")</f>
        <v/>
      </c>
      <c r="K22" s="4" t="str">
        <f>IFERROR(IF(VLOOKUP(K$3&amp;$A22,Eastbound!$A:$N,13,FALSE)="","",VLOOKUP(K$3&amp;$A22,Eastbound!$A:$N,13,FALSE)),"")</f>
        <v/>
      </c>
      <c r="L22" s="4" t="str">
        <f>IFERROR(IF(VLOOKUP(L$3&amp;$A22,Eastbound!$A:$N,13,FALSE)="","",VLOOKUP(L$3&amp;$A22,Eastbound!$A:$N,13,FALSE)),"")</f>
        <v/>
      </c>
      <c r="M22" s="17" t="str">
        <f t="shared" si="14"/>
        <v/>
      </c>
      <c r="N22" s="4" t="str">
        <f>IFERROR(IF(VLOOKUP(N$3&amp;$A22,Westbound!$A:$N,13,FALSE)="","",VLOOKUP(N$3&amp;$A22,Westbound!$A:$N,13,FALSE)),"")</f>
        <v/>
      </c>
      <c r="O22" s="4" t="str">
        <f>IFERROR(IF(VLOOKUP(O$3&amp;$A22,Westbound!$A:$N,13,FALSE)="","",VLOOKUP(O$3&amp;$A22,Westbound!$A:$N,13,FALSE)),"")</f>
        <v/>
      </c>
      <c r="P22" s="4" t="str">
        <f>IFERROR(IF(VLOOKUP(P$3&amp;$A22,Westbound!$A:$N,13,FALSE)="","",VLOOKUP(P$3&amp;$A22,Westbound!$A:$N,13,FALSE)),"")</f>
        <v/>
      </c>
      <c r="Q22" s="17" t="str">
        <f t="shared" si="15"/>
        <v/>
      </c>
      <c r="S22" s="4" t="str">
        <f>IFERROR(IF(VLOOKUP(S$3&amp;$A22,Northbound!$A:$N,9,FALSE)="","",VLOOKUP(S$3&amp;$A22,Northbound!$A:$N,9,FALSE)),"")</f>
        <v/>
      </c>
      <c r="T22" s="4">
        <f>IFERROR(IF(VLOOKUP(T$3&amp;$A22,Northbound!$A:$N,9,FALSE)="","",VLOOKUP(T$3&amp;$A22,Northbound!$A:$N,9,FALSE)),"")</f>
        <v>0</v>
      </c>
      <c r="U22" s="4" t="str">
        <f>IFERROR(IF(VLOOKUP(U$3&amp;$A22,Northbound!$A:$N,9,FALSE)="","",VLOOKUP(U$3&amp;$A22,Northbound!$A:$N,9,FALSE)),"")</f>
        <v/>
      </c>
      <c r="V22" s="17">
        <f t="shared" si="16"/>
        <v>0</v>
      </c>
      <c r="W22" s="4" t="str">
        <f>IFERROR(IF(VLOOKUP(W$3&amp;$A22,Southbound!$A:$N,9,FALSE)="","",VLOOKUP(W$3&amp;$A22,Southbound!$A:$N,9,FALSE)),"")</f>
        <v/>
      </c>
      <c r="X22" s="4">
        <f>IFERROR(IF(VLOOKUP(X$3&amp;$A22,Southbound!$A:$N,9,FALSE)="","",VLOOKUP(X$3&amp;$A22,Southbound!$A:$N,9,FALSE)),"")</f>
        <v>0</v>
      </c>
      <c r="Y22" s="4" t="str">
        <f>IFERROR(IF(VLOOKUP(Y$3&amp;$A22,Southbound!$A:$N,9,FALSE)="","",VLOOKUP(Y$3&amp;$A22,Southbound!$A:$N,9,FALSE)),"")</f>
        <v/>
      </c>
      <c r="Z22" s="17">
        <f t="shared" si="17"/>
        <v>0</v>
      </c>
      <c r="AA22" s="4" t="str">
        <f>IFERROR(IF(VLOOKUP(AA$3&amp;$A22,Eastbound!$A:$N,9,FALSE)="","",VLOOKUP(AA$3&amp;$A22,Eastbound!$A:$N,9,FALSE)),"")</f>
        <v/>
      </c>
      <c r="AB22" s="4" t="str">
        <f>IFERROR(IF(VLOOKUP(AB$3&amp;$A22,Eastbound!$A:$N,9,FALSE)="","",VLOOKUP(AB$3&amp;$A22,Eastbound!$A:$N,9,FALSE)),"")</f>
        <v/>
      </c>
      <c r="AC22" s="4" t="str">
        <f>IFERROR(IF(VLOOKUP(AC$3&amp;$A22,Eastbound!$A:$N,9,FALSE)="","",VLOOKUP(AC$3&amp;$A22,Eastbound!$A:$N,9,FALSE)),"")</f>
        <v/>
      </c>
      <c r="AD22" s="17" t="str">
        <f t="shared" si="18"/>
        <v/>
      </c>
      <c r="AE22" s="4" t="str">
        <f>IFERROR(IF(VLOOKUP(AE$3&amp;$A22,Westbound!$A:$N,9,FALSE)="","",VLOOKUP(AE$3&amp;$A22,Westbound!$A:$N,9,FALSE)),"")</f>
        <v/>
      </c>
      <c r="AF22" s="4" t="str">
        <f>IFERROR(IF(VLOOKUP(AF$3&amp;$A22,Westbound!$A:$N,9,FALSE)="","",VLOOKUP(AF$3&amp;$A22,Westbound!$A:$N,9,FALSE)),"")</f>
        <v/>
      </c>
      <c r="AG22" s="4" t="str">
        <f>IFERROR(IF(VLOOKUP(AG$3&amp;$A22,Westbound!$A:$N,9,FALSE)="","",VLOOKUP(AG$3&amp;$A22,Westbound!$A:$N,9,FALSE)),"")</f>
        <v/>
      </c>
      <c r="AH22" s="17" t="str">
        <f t="shared" si="19"/>
        <v/>
      </c>
      <c r="AI22" s="4" t="str">
        <f>IFERROR(IF(VLOOKUP(AI$3&amp;$A22,Northbound!$A:$N,11,FALSE)="","",VLOOKUP(AI$3&amp;$A22,Northbound!$A:$N,11,FALSE)),"")</f>
        <v/>
      </c>
      <c r="AJ22" s="4">
        <f>IFERROR(IF(VLOOKUP(AJ$3&amp;$A22,Northbound!$A:$N,11,FALSE)="","",VLOOKUP(AJ$3&amp;$A22,Northbound!$A:$N,11,FALSE)),"")</f>
        <v>0</v>
      </c>
      <c r="AK22" s="4" t="str">
        <f>IFERROR(IF(VLOOKUP(AK$3&amp;$A22,Northbound!$A:$N,11,FALSE)="","",VLOOKUP(AK$3&amp;$A22,Northbound!$A:$N,11,FALSE)),"")</f>
        <v/>
      </c>
      <c r="AL22" s="17">
        <f t="shared" si="20"/>
        <v>0</v>
      </c>
      <c r="AM22" s="4" t="str">
        <f>IFERROR(IF(VLOOKUP(AM$3&amp;$A22,Southbound!$A:$N,11,FALSE)="","",VLOOKUP(AM$3&amp;$A22,Southbound!$A:$N,11,FALSE)),"")</f>
        <v/>
      </c>
      <c r="AN22" s="4">
        <f>IFERROR(IF(VLOOKUP(AN$3&amp;$A22,Southbound!$A:$N,11,FALSE)="","",VLOOKUP(AN$3&amp;$A22,Southbound!$A:$N,11,FALSE)),"")</f>
        <v>0</v>
      </c>
      <c r="AO22" s="4" t="str">
        <f>IFERROR(IF(VLOOKUP(AO$3&amp;$A22,Southbound!$A:$N,11,FALSE)="","",VLOOKUP(AO$3&amp;$A22,Southbound!$A:$N,11,FALSE)),"")</f>
        <v/>
      </c>
      <c r="AP22" s="17">
        <f t="shared" si="21"/>
        <v>0</v>
      </c>
      <c r="AQ22" s="4" t="str">
        <f>IFERROR(IF(VLOOKUP(AQ$3&amp;$A22,Eastbound!$A:$N,11,FALSE)="","",VLOOKUP(AQ$3&amp;$A22,Eastbound!$A:$N,11,FALSE)),"")</f>
        <v/>
      </c>
      <c r="AR22" s="4" t="str">
        <f>IFERROR(IF(VLOOKUP(AR$3&amp;$A22,Eastbound!$A:$N,11,FALSE)="","",VLOOKUP(AR$3&amp;$A22,Eastbound!$A:$N,11,FALSE)),"")</f>
        <v/>
      </c>
      <c r="AS22" s="4" t="str">
        <f>IFERROR(IF(VLOOKUP(AS$3&amp;$A22,Eastbound!$A:$N,11,FALSE)="","",VLOOKUP(AS$3&amp;$A22,Eastbound!$A:$N,11,FALSE)),"")</f>
        <v/>
      </c>
      <c r="AT22" s="17" t="str">
        <f t="shared" si="22"/>
        <v/>
      </c>
      <c r="AU22" s="4" t="str">
        <f>IFERROR(IF(VLOOKUP(AU$3&amp;$A22,Westbound!$A:$N,11,FALSE)="","",VLOOKUP(AU$3&amp;$A22,Westbound!$A:$N,11,FALSE)),"")</f>
        <v/>
      </c>
      <c r="AV22" s="4" t="str">
        <f>IFERROR(IF(VLOOKUP(AV$3&amp;$A22,Westbound!$A:$N,11,FALSE)="","",VLOOKUP(AV$3&amp;$A22,Westbound!$A:$N,11,FALSE)),"")</f>
        <v/>
      </c>
      <c r="AW22" s="4" t="str">
        <f>IFERROR(IF(VLOOKUP(AW$3&amp;$A22,Westbound!$A:$N,11,FALSE)="","",VLOOKUP(AW$3&amp;$A22,Westbound!$A:$N,11,FALSE)),"")</f>
        <v/>
      </c>
      <c r="AX22" s="17" t="str">
        <f t="shared" si="23"/>
        <v/>
      </c>
    </row>
    <row r="23" spans="1:50" x14ac:dyDescent="0.25">
      <c r="A23" s="174" t="s">
        <v>594</v>
      </c>
      <c r="B23" s="4" t="str">
        <f>IFERROR(IF(VLOOKUP(B$3&amp;$A23,Northbound!$A:$N,13,FALSE)="","",VLOOKUP(B$3&amp;$A23,Northbound!$A:$N,13,FALSE)),"")</f>
        <v/>
      </c>
      <c r="C23" s="4">
        <f>IFERROR(IF(VLOOKUP(C$3&amp;$A23,Northbound!$A:$N,13,FALSE)="","",VLOOKUP(C$3&amp;$A23,Northbound!$A:$N,13,FALSE)),"")</f>
        <v>0</v>
      </c>
      <c r="D23" s="4" t="str">
        <f>IFERROR(IF(VLOOKUP(D$3&amp;$A23,Northbound!$A:$N,13,FALSE)="","",VLOOKUP(D$3&amp;$A23,Northbound!$A:$N,13,FALSE)),"")</f>
        <v/>
      </c>
      <c r="E23" s="17">
        <f t="shared" si="12"/>
        <v>0</v>
      </c>
      <c r="F23" s="4" t="str">
        <f>IFERROR(IF(VLOOKUP(F$3&amp;$A23,Southbound!$A:$N,13,FALSE)="","",VLOOKUP(F$3&amp;$A23,Southbound!$A:$N,13,FALSE)),"")</f>
        <v/>
      </c>
      <c r="G23" s="4">
        <f>IFERROR(IF(VLOOKUP(G$3&amp;$A23,Southbound!$A:$N,13,FALSE)="","",VLOOKUP(G$3&amp;$A23,Southbound!$A:$N,13,FALSE)),"")</f>
        <v>0</v>
      </c>
      <c r="H23" s="4" t="str">
        <f>IFERROR(IF(VLOOKUP(H$3&amp;$A23,Southbound!$A:$N,13,FALSE)="","",VLOOKUP(H$3&amp;$A23,Southbound!$A:$N,13,FALSE)),"")</f>
        <v/>
      </c>
      <c r="I23" s="17">
        <f t="shared" si="13"/>
        <v>0</v>
      </c>
      <c r="J23" s="4" t="str">
        <f>IFERROR(IF(VLOOKUP(J$3&amp;$A23,Eastbound!$A:$N,13,FALSE)="","",VLOOKUP(J$3&amp;$A23,Eastbound!$A:$N,13,FALSE)),"")</f>
        <v/>
      </c>
      <c r="K23" s="4" t="str">
        <f>IFERROR(IF(VLOOKUP(K$3&amp;$A23,Eastbound!$A:$N,13,FALSE)="","",VLOOKUP(K$3&amp;$A23,Eastbound!$A:$N,13,FALSE)),"")</f>
        <v/>
      </c>
      <c r="L23" s="4" t="str">
        <f>IFERROR(IF(VLOOKUP(L$3&amp;$A23,Eastbound!$A:$N,13,FALSE)="","",VLOOKUP(L$3&amp;$A23,Eastbound!$A:$N,13,FALSE)),"")</f>
        <v/>
      </c>
      <c r="M23" s="17" t="str">
        <f t="shared" si="14"/>
        <v/>
      </c>
      <c r="N23" s="4" t="str">
        <f>IFERROR(IF(VLOOKUP(N$3&amp;$A23,Westbound!$A:$N,13,FALSE)="","",VLOOKUP(N$3&amp;$A23,Westbound!$A:$N,13,FALSE)),"")</f>
        <v/>
      </c>
      <c r="O23" s="4" t="str">
        <f>IFERROR(IF(VLOOKUP(O$3&amp;$A23,Westbound!$A:$N,13,FALSE)="","",VLOOKUP(O$3&amp;$A23,Westbound!$A:$N,13,FALSE)),"")</f>
        <v/>
      </c>
      <c r="P23" s="4" t="str">
        <f>IFERROR(IF(VLOOKUP(P$3&amp;$A23,Westbound!$A:$N,13,FALSE)="","",VLOOKUP(P$3&amp;$A23,Westbound!$A:$N,13,FALSE)),"")</f>
        <v/>
      </c>
      <c r="Q23" s="17" t="str">
        <f t="shared" si="15"/>
        <v/>
      </c>
      <c r="S23" s="4" t="str">
        <f>IFERROR(IF(VLOOKUP(S$3&amp;$A23,Northbound!$A:$N,9,FALSE)="","",VLOOKUP(S$3&amp;$A23,Northbound!$A:$N,9,FALSE)),"")</f>
        <v/>
      </c>
      <c r="T23" s="4">
        <f>IFERROR(IF(VLOOKUP(T$3&amp;$A23,Northbound!$A:$N,9,FALSE)="","",VLOOKUP(T$3&amp;$A23,Northbound!$A:$N,9,FALSE)),"")</f>
        <v>0</v>
      </c>
      <c r="U23" s="4" t="str">
        <f>IFERROR(IF(VLOOKUP(U$3&amp;$A23,Northbound!$A:$N,9,FALSE)="","",VLOOKUP(U$3&amp;$A23,Northbound!$A:$N,9,FALSE)),"")</f>
        <v/>
      </c>
      <c r="V23" s="17">
        <f t="shared" si="16"/>
        <v>0</v>
      </c>
      <c r="W23" s="4" t="str">
        <f>IFERROR(IF(VLOOKUP(W$3&amp;$A23,Southbound!$A:$N,9,FALSE)="","",VLOOKUP(W$3&amp;$A23,Southbound!$A:$N,9,FALSE)),"")</f>
        <v/>
      </c>
      <c r="X23" s="4">
        <f>IFERROR(IF(VLOOKUP(X$3&amp;$A23,Southbound!$A:$N,9,FALSE)="","",VLOOKUP(X$3&amp;$A23,Southbound!$A:$N,9,FALSE)),"")</f>
        <v>0</v>
      </c>
      <c r="Y23" s="4" t="str">
        <f>IFERROR(IF(VLOOKUP(Y$3&amp;$A23,Southbound!$A:$N,9,FALSE)="","",VLOOKUP(Y$3&amp;$A23,Southbound!$A:$N,9,FALSE)),"")</f>
        <v/>
      </c>
      <c r="Z23" s="17">
        <f t="shared" si="17"/>
        <v>0</v>
      </c>
      <c r="AA23" s="4" t="str">
        <f>IFERROR(IF(VLOOKUP(AA$3&amp;$A23,Eastbound!$A:$N,9,FALSE)="","",VLOOKUP(AA$3&amp;$A23,Eastbound!$A:$N,9,FALSE)),"")</f>
        <v/>
      </c>
      <c r="AB23" s="4" t="str">
        <f>IFERROR(IF(VLOOKUP(AB$3&amp;$A23,Eastbound!$A:$N,9,FALSE)="","",VLOOKUP(AB$3&amp;$A23,Eastbound!$A:$N,9,FALSE)),"")</f>
        <v/>
      </c>
      <c r="AC23" s="4" t="str">
        <f>IFERROR(IF(VLOOKUP(AC$3&amp;$A23,Eastbound!$A:$N,9,FALSE)="","",VLOOKUP(AC$3&amp;$A23,Eastbound!$A:$N,9,FALSE)),"")</f>
        <v/>
      </c>
      <c r="AD23" s="17" t="str">
        <f t="shared" si="18"/>
        <v/>
      </c>
      <c r="AE23" s="4" t="str">
        <f>IFERROR(IF(VLOOKUP(AE$3&amp;$A23,Westbound!$A:$N,9,FALSE)="","",VLOOKUP(AE$3&amp;$A23,Westbound!$A:$N,9,FALSE)),"")</f>
        <v/>
      </c>
      <c r="AF23" s="4" t="str">
        <f>IFERROR(IF(VLOOKUP(AF$3&amp;$A23,Westbound!$A:$N,9,FALSE)="","",VLOOKUP(AF$3&amp;$A23,Westbound!$A:$N,9,FALSE)),"")</f>
        <v/>
      </c>
      <c r="AG23" s="4" t="str">
        <f>IFERROR(IF(VLOOKUP(AG$3&amp;$A23,Westbound!$A:$N,9,FALSE)="","",VLOOKUP(AG$3&amp;$A23,Westbound!$A:$N,9,FALSE)),"")</f>
        <v/>
      </c>
      <c r="AH23" s="17" t="str">
        <f t="shared" si="19"/>
        <v/>
      </c>
      <c r="AI23" s="4" t="str">
        <f>IFERROR(IF(VLOOKUP(AI$3&amp;$A23,Northbound!$A:$N,11,FALSE)="","",VLOOKUP(AI$3&amp;$A23,Northbound!$A:$N,11,FALSE)),"")</f>
        <v/>
      </c>
      <c r="AJ23" s="4">
        <f>IFERROR(IF(VLOOKUP(AJ$3&amp;$A23,Northbound!$A:$N,11,FALSE)="","",VLOOKUP(AJ$3&amp;$A23,Northbound!$A:$N,11,FALSE)),"")</f>
        <v>0</v>
      </c>
      <c r="AK23" s="4" t="str">
        <f>IFERROR(IF(VLOOKUP(AK$3&amp;$A23,Northbound!$A:$N,11,FALSE)="","",VLOOKUP(AK$3&amp;$A23,Northbound!$A:$N,11,FALSE)),"")</f>
        <v/>
      </c>
      <c r="AL23" s="17">
        <f t="shared" si="20"/>
        <v>0</v>
      </c>
      <c r="AM23" s="4" t="str">
        <f>IFERROR(IF(VLOOKUP(AM$3&amp;$A23,Southbound!$A:$N,11,FALSE)="","",VLOOKUP(AM$3&amp;$A23,Southbound!$A:$N,11,FALSE)),"")</f>
        <v/>
      </c>
      <c r="AN23" s="4">
        <f>IFERROR(IF(VLOOKUP(AN$3&amp;$A23,Southbound!$A:$N,11,FALSE)="","",VLOOKUP(AN$3&amp;$A23,Southbound!$A:$N,11,FALSE)),"")</f>
        <v>0</v>
      </c>
      <c r="AO23" s="4" t="str">
        <f>IFERROR(IF(VLOOKUP(AO$3&amp;$A23,Southbound!$A:$N,11,FALSE)="","",VLOOKUP(AO$3&amp;$A23,Southbound!$A:$N,11,FALSE)),"")</f>
        <v/>
      </c>
      <c r="AP23" s="17">
        <f t="shared" si="21"/>
        <v>0</v>
      </c>
      <c r="AQ23" s="4" t="str">
        <f>IFERROR(IF(VLOOKUP(AQ$3&amp;$A23,Eastbound!$A:$N,11,FALSE)="","",VLOOKUP(AQ$3&amp;$A23,Eastbound!$A:$N,11,FALSE)),"")</f>
        <v/>
      </c>
      <c r="AR23" s="4" t="str">
        <f>IFERROR(IF(VLOOKUP(AR$3&amp;$A23,Eastbound!$A:$N,11,FALSE)="","",VLOOKUP(AR$3&amp;$A23,Eastbound!$A:$N,11,FALSE)),"")</f>
        <v/>
      </c>
      <c r="AS23" s="4" t="str">
        <f>IFERROR(IF(VLOOKUP(AS$3&amp;$A23,Eastbound!$A:$N,11,FALSE)="","",VLOOKUP(AS$3&amp;$A23,Eastbound!$A:$N,11,FALSE)),"")</f>
        <v/>
      </c>
      <c r="AT23" s="17" t="str">
        <f t="shared" si="22"/>
        <v/>
      </c>
      <c r="AU23" s="4" t="str">
        <f>IFERROR(IF(VLOOKUP(AU$3&amp;$A23,Westbound!$A:$N,11,FALSE)="","",VLOOKUP(AU$3&amp;$A23,Westbound!$A:$N,11,FALSE)),"")</f>
        <v/>
      </c>
      <c r="AV23" s="4" t="str">
        <f>IFERROR(IF(VLOOKUP(AV$3&amp;$A23,Westbound!$A:$N,11,FALSE)="","",VLOOKUP(AV$3&amp;$A23,Westbound!$A:$N,11,FALSE)),"")</f>
        <v/>
      </c>
      <c r="AW23" s="4" t="str">
        <f>IFERROR(IF(VLOOKUP(AW$3&amp;$A23,Westbound!$A:$N,11,FALSE)="","",VLOOKUP(AW$3&amp;$A23,Westbound!$A:$N,11,FALSE)),"")</f>
        <v/>
      </c>
      <c r="AX23" s="17" t="str">
        <f t="shared" si="23"/>
        <v/>
      </c>
    </row>
    <row r="24" spans="1:50" x14ac:dyDescent="0.25">
      <c r="A24" s="174" t="s">
        <v>595</v>
      </c>
      <c r="B24" s="4" t="str">
        <f>IFERROR(IF(VLOOKUP(B$3&amp;$A24,Northbound!$A:$N,13,FALSE)="","",VLOOKUP(B$3&amp;$A24,Northbound!$A:$N,13,FALSE)),"")</f>
        <v/>
      </c>
      <c r="C24" s="4">
        <f>IFERROR(IF(VLOOKUP(C$3&amp;$A24,Northbound!$A:$N,13,FALSE)="","",VLOOKUP(C$3&amp;$A24,Northbound!$A:$N,13,FALSE)),"")</f>
        <v>0</v>
      </c>
      <c r="D24" s="4" t="str">
        <f>IFERROR(IF(VLOOKUP(D$3&amp;$A24,Northbound!$A:$N,13,FALSE)="","",VLOOKUP(D$3&amp;$A24,Northbound!$A:$N,13,FALSE)),"")</f>
        <v/>
      </c>
      <c r="E24" s="17">
        <f t="shared" si="12"/>
        <v>0</v>
      </c>
      <c r="F24" s="4" t="str">
        <f>IFERROR(IF(VLOOKUP(F$3&amp;$A24,Southbound!$A:$N,13,FALSE)="","",VLOOKUP(F$3&amp;$A24,Southbound!$A:$N,13,FALSE)),"")</f>
        <v/>
      </c>
      <c r="G24" s="4">
        <f>IFERROR(IF(VLOOKUP(G$3&amp;$A24,Southbound!$A:$N,13,FALSE)="","",VLOOKUP(G$3&amp;$A24,Southbound!$A:$N,13,FALSE)),"")</f>
        <v>0</v>
      </c>
      <c r="H24" s="4" t="str">
        <f>IFERROR(IF(VLOOKUP(H$3&amp;$A24,Southbound!$A:$N,13,FALSE)="","",VLOOKUP(H$3&amp;$A24,Southbound!$A:$N,13,FALSE)),"")</f>
        <v/>
      </c>
      <c r="I24" s="17">
        <f t="shared" si="13"/>
        <v>0</v>
      </c>
      <c r="J24" s="4" t="str">
        <f>IFERROR(IF(VLOOKUP(J$3&amp;$A24,Eastbound!$A:$N,13,FALSE)="","",VLOOKUP(J$3&amp;$A24,Eastbound!$A:$N,13,FALSE)),"")</f>
        <v/>
      </c>
      <c r="K24" s="4" t="str">
        <f>IFERROR(IF(VLOOKUP(K$3&amp;$A24,Eastbound!$A:$N,13,FALSE)="","",VLOOKUP(K$3&amp;$A24,Eastbound!$A:$N,13,FALSE)),"")</f>
        <v/>
      </c>
      <c r="L24" s="4" t="str">
        <f>IFERROR(IF(VLOOKUP(L$3&amp;$A24,Eastbound!$A:$N,13,FALSE)="","",VLOOKUP(L$3&amp;$A24,Eastbound!$A:$N,13,FALSE)),"")</f>
        <v/>
      </c>
      <c r="M24" s="17" t="str">
        <f t="shared" si="14"/>
        <v/>
      </c>
      <c r="N24" s="4" t="str">
        <f>IFERROR(IF(VLOOKUP(N$3&amp;$A24,Westbound!$A:$N,13,FALSE)="","",VLOOKUP(N$3&amp;$A24,Westbound!$A:$N,13,FALSE)),"")</f>
        <v/>
      </c>
      <c r="O24" s="4" t="str">
        <f>IFERROR(IF(VLOOKUP(O$3&amp;$A24,Westbound!$A:$N,13,FALSE)="","",VLOOKUP(O$3&amp;$A24,Westbound!$A:$N,13,FALSE)),"")</f>
        <v/>
      </c>
      <c r="P24" s="4" t="str">
        <f>IFERROR(IF(VLOOKUP(P$3&amp;$A24,Westbound!$A:$N,13,FALSE)="","",VLOOKUP(P$3&amp;$A24,Westbound!$A:$N,13,FALSE)),"")</f>
        <v/>
      </c>
      <c r="Q24" s="17" t="str">
        <f t="shared" si="15"/>
        <v/>
      </c>
      <c r="S24" s="4" t="str">
        <f>IFERROR(IF(VLOOKUP(S$3&amp;$A24,Northbound!$A:$N,9,FALSE)="","",VLOOKUP(S$3&amp;$A24,Northbound!$A:$N,9,FALSE)),"")</f>
        <v/>
      </c>
      <c r="T24" s="4">
        <f>IFERROR(IF(VLOOKUP(T$3&amp;$A24,Northbound!$A:$N,9,FALSE)="","",VLOOKUP(T$3&amp;$A24,Northbound!$A:$N,9,FALSE)),"")</f>
        <v>0</v>
      </c>
      <c r="U24" s="4" t="str">
        <f>IFERROR(IF(VLOOKUP(U$3&amp;$A24,Northbound!$A:$N,9,FALSE)="","",VLOOKUP(U$3&amp;$A24,Northbound!$A:$N,9,FALSE)),"")</f>
        <v/>
      </c>
      <c r="V24" s="17">
        <f t="shared" si="16"/>
        <v>0</v>
      </c>
      <c r="W24" s="4" t="str">
        <f>IFERROR(IF(VLOOKUP(W$3&amp;$A24,Southbound!$A:$N,9,FALSE)="","",VLOOKUP(W$3&amp;$A24,Southbound!$A:$N,9,FALSE)),"")</f>
        <v/>
      </c>
      <c r="X24" s="4">
        <f>IFERROR(IF(VLOOKUP(X$3&amp;$A24,Southbound!$A:$N,9,FALSE)="","",VLOOKUP(X$3&amp;$A24,Southbound!$A:$N,9,FALSE)),"")</f>
        <v>0</v>
      </c>
      <c r="Y24" s="4" t="str">
        <f>IFERROR(IF(VLOOKUP(Y$3&amp;$A24,Southbound!$A:$N,9,FALSE)="","",VLOOKUP(Y$3&amp;$A24,Southbound!$A:$N,9,FALSE)),"")</f>
        <v/>
      </c>
      <c r="Z24" s="17">
        <f t="shared" si="17"/>
        <v>0</v>
      </c>
      <c r="AA24" s="4" t="str">
        <f>IFERROR(IF(VLOOKUP(AA$3&amp;$A24,Eastbound!$A:$N,9,FALSE)="","",VLOOKUP(AA$3&amp;$A24,Eastbound!$A:$N,9,FALSE)),"")</f>
        <v/>
      </c>
      <c r="AB24" s="4" t="str">
        <f>IFERROR(IF(VLOOKUP(AB$3&amp;$A24,Eastbound!$A:$N,9,FALSE)="","",VLOOKUP(AB$3&amp;$A24,Eastbound!$A:$N,9,FALSE)),"")</f>
        <v/>
      </c>
      <c r="AC24" s="4" t="str">
        <f>IFERROR(IF(VLOOKUP(AC$3&amp;$A24,Eastbound!$A:$N,9,FALSE)="","",VLOOKUP(AC$3&amp;$A24,Eastbound!$A:$N,9,FALSE)),"")</f>
        <v/>
      </c>
      <c r="AD24" s="17" t="str">
        <f t="shared" si="18"/>
        <v/>
      </c>
      <c r="AE24" s="4" t="str">
        <f>IFERROR(IF(VLOOKUP(AE$3&amp;$A24,Westbound!$A:$N,9,FALSE)="","",VLOOKUP(AE$3&amp;$A24,Westbound!$A:$N,9,FALSE)),"")</f>
        <v/>
      </c>
      <c r="AF24" s="4" t="str">
        <f>IFERROR(IF(VLOOKUP(AF$3&amp;$A24,Westbound!$A:$N,9,FALSE)="","",VLOOKUP(AF$3&amp;$A24,Westbound!$A:$N,9,FALSE)),"")</f>
        <v/>
      </c>
      <c r="AG24" s="4" t="str">
        <f>IFERROR(IF(VLOOKUP(AG$3&amp;$A24,Westbound!$A:$N,9,FALSE)="","",VLOOKUP(AG$3&amp;$A24,Westbound!$A:$N,9,FALSE)),"")</f>
        <v/>
      </c>
      <c r="AH24" s="17" t="str">
        <f t="shared" si="19"/>
        <v/>
      </c>
      <c r="AI24" s="4" t="str">
        <f>IFERROR(IF(VLOOKUP(AI$3&amp;$A24,Northbound!$A:$N,11,FALSE)="","",VLOOKUP(AI$3&amp;$A24,Northbound!$A:$N,11,FALSE)),"")</f>
        <v/>
      </c>
      <c r="AJ24" s="4">
        <f>IFERROR(IF(VLOOKUP(AJ$3&amp;$A24,Northbound!$A:$N,11,FALSE)="","",VLOOKUP(AJ$3&amp;$A24,Northbound!$A:$N,11,FALSE)),"")</f>
        <v>0</v>
      </c>
      <c r="AK24" s="4" t="str">
        <f>IFERROR(IF(VLOOKUP(AK$3&amp;$A24,Northbound!$A:$N,11,FALSE)="","",VLOOKUP(AK$3&amp;$A24,Northbound!$A:$N,11,FALSE)),"")</f>
        <v/>
      </c>
      <c r="AL24" s="17">
        <f t="shared" si="20"/>
        <v>0</v>
      </c>
      <c r="AM24" s="4" t="str">
        <f>IFERROR(IF(VLOOKUP(AM$3&amp;$A24,Southbound!$A:$N,11,FALSE)="","",VLOOKUP(AM$3&amp;$A24,Southbound!$A:$N,11,FALSE)),"")</f>
        <v/>
      </c>
      <c r="AN24" s="4">
        <f>IFERROR(IF(VLOOKUP(AN$3&amp;$A24,Southbound!$A:$N,11,FALSE)="","",VLOOKUP(AN$3&amp;$A24,Southbound!$A:$N,11,FALSE)),"")</f>
        <v>0</v>
      </c>
      <c r="AO24" s="4" t="str">
        <f>IFERROR(IF(VLOOKUP(AO$3&amp;$A24,Southbound!$A:$N,11,FALSE)="","",VLOOKUP(AO$3&amp;$A24,Southbound!$A:$N,11,FALSE)),"")</f>
        <v/>
      </c>
      <c r="AP24" s="17">
        <f t="shared" si="21"/>
        <v>0</v>
      </c>
      <c r="AQ24" s="4" t="str">
        <f>IFERROR(IF(VLOOKUP(AQ$3&amp;$A24,Eastbound!$A:$N,11,FALSE)="","",VLOOKUP(AQ$3&amp;$A24,Eastbound!$A:$N,11,FALSE)),"")</f>
        <v/>
      </c>
      <c r="AR24" s="4" t="str">
        <f>IFERROR(IF(VLOOKUP(AR$3&amp;$A24,Eastbound!$A:$N,11,FALSE)="","",VLOOKUP(AR$3&amp;$A24,Eastbound!$A:$N,11,FALSE)),"")</f>
        <v/>
      </c>
      <c r="AS24" s="4" t="str">
        <f>IFERROR(IF(VLOOKUP(AS$3&amp;$A24,Eastbound!$A:$N,11,FALSE)="","",VLOOKUP(AS$3&amp;$A24,Eastbound!$A:$N,11,FALSE)),"")</f>
        <v/>
      </c>
      <c r="AT24" s="17" t="str">
        <f t="shared" si="22"/>
        <v/>
      </c>
      <c r="AU24" s="4" t="str">
        <f>IFERROR(IF(VLOOKUP(AU$3&amp;$A24,Westbound!$A:$N,11,FALSE)="","",VLOOKUP(AU$3&amp;$A24,Westbound!$A:$N,11,FALSE)),"")</f>
        <v/>
      </c>
      <c r="AV24" s="4" t="str">
        <f>IFERROR(IF(VLOOKUP(AV$3&amp;$A24,Westbound!$A:$N,11,FALSE)="","",VLOOKUP(AV$3&amp;$A24,Westbound!$A:$N,11,FALSE)),"")</f>
        <v/>
      </c>
      <c r="AW24" s="4" t="str">
        <f>IFERROR(IF(VLOOKUP(AW$3&amp;$A24,Westbound!$A:$N,11,FALSE)="","",VLOOKUP(AW$3&amp;$A24,Westbound!$A:$N,11,FALSE)),"")</f>
        <v/>
      </c>
      <c r="AX24" s="17" t="str">
        <f t="shared" si="23"/>
        <v/>
      </c>
    </row>
    <row r="25" spans="1:50" x14ac:dyDescent="0.25">
      <c r="A25" s="174" t="s">
        <v>596</v>
      </c>
      <c r="B25" s="4" t="str">
        <f>IFERROR(IF(VLOOKUP(B$3&amp;$A25,Northbound!$A:$N,13,FALSE)="","",VLOOKUP(B$3&amp;$A25,Northbound!$A:$N,13,FALSE)),"")</f>
        <v/>
      </c>
      <c r="C25" s="4">
        <f>IFERROR(IF(VLOOKUP(C$3&amp;$A25,Northbound!$A:$N,13,FALSE)="","",VLOOKUP(C$3&amp;$A25,Northbound!$A:$N,13,FALSE)),"")</f>
        <v>0</v>
      </c>
      <c r="D25" s="4" t="str">
        <f>IFERROR(IF(VLOOKUP(D$3&amp;$A25,Northbound!$A:$N,13,FALSE)="","",VLOOKUP(D$3&amp;$A25,Northbound!$A:$N,13,FALSE)),"")</f>
        <v/>
      </c>
      <c r="E25" s="17">
        <f t="shared" si="12"/>
        <v>0</v>
      </c>
      <c r="F25" s="4" t="str">
        <f>IFERROR(IF(VLOOKUP(F$3&amp;$A25,Southbound!$A:$N,13,FALSE)="","",VLOOKUP(F$3&amp;$A25,Southbound!$A:$N,13,FALSE)),"")</f>
        <v/>
      </c>
      <c r="G25" s="4">
        <f>IFERROR(IF(VLOOKUP(G$3&amp;$A25,Southbound!$A:$N,13,FALSE)="","",VLOOKUP(G$3&amp;$A25,Southbound!$A:$N,13,FALSE)),"")</f>
        <v>0</v>
      </c>
      <c r="H25" s="4" t="str">
        <f>IFERROR(IF(VLOOKUP(H$3&amp;$A25,Southbound!$A:$N,13,FALSE)="","",VLOOKUP(H$3&amp;$A25,Southbound!$A:$N,13,FALSE)),"")</f>
        <v/>
      </c>
      <c r="I25" s="17">
        <f t="shared" si="13"/>
        <v>0</v>
      </c>
      <c r="J25" s="4" t="str">
        <f>IFERROR(IF(VLOOKUP(J$3&amp;$A25,Eastbound!$A:$N,13,FALSE)="","",VLOOKUP(J$3&amp;$A25,Eastbound!$A:$N,13,FALSE)),"")</f>
        <v/>
      </c>
      <c r="K25" s="4" t="str">
        <f>IFERROR(IF(VLOOKUP(K$3&amp;$A25,Eastbound!$A:$N,13,FALSE)="","",VLOOKUP(K$3&amp;$A25,Eastbound!$A:$N,13,FALSE)),"")</f>
        <v/>
      </c>
      <c r="L25" s="4" t="str">
        <f>IFERROR(IF(VLOOKUP(L$3&amp;$A25,Eastbound!$A:$N,13,FALSE)="","",VLOOKUP(L$3&amp;$A25,Eastbound!$A:$N,13,FALSE)),"")</f>
        <v/>
      </c>
      <c r="M25" s="17" t="str">
        <f t="shared" si="14"/>
        <v/>
      </c>
      <c r="N25" s="4" t="str">
        <f>IFERROR(IF(VLOOKUP(N$3&amp;$A25,Westbound!$A:$N,13,FALSE)="","",VLOOKUP(N$3&amp;$A25,Westbound!$A:$N,13,FALSE)),"")</f>
        <v/>
      </c>
      <c r="O25" s="4" t="str">
        <f>IFERROR(IF(VLOOKUP(O$3&amp;$A25,Westbound!$A:$N,13,FALSE)="","",VLOOKUP(O$3&amp;$A25,Westbound!$A:$N,13,FALSE)),"")</f>
        <v/>
      </c>
      <c r="P25" s="4" t="str">
        <f>IFERROR(IF(VLOOKUP(P$3&amp;$A25,Westbound!$A:$N,13,FALSE)="","",VLOOKUP(P$3&amp;$A25,Westbound!$A:$N,13,FALSE)),"")</f>
        <v/>
      </c>
      <c r="Q25" s="17" t="str">
        <f t="shared" si="15"/>
        <v/>
      </c>
      <c r="S25" s="4" t="str">
        <f>IFERROR(IF(VLOOKUP(S$3&amp;$A25,Northbound!$A:$N,9,FALSE)="","",VLOOKUP(S$3&amp;$A25,Northbound!$A:$N,9,FALSE)),"")</f>
        <v/>
      </c>
      <c r="T25" s="4">
        <f>IFERROR(IF(VLOOKUP(T$3&amp;$A25,Northbound!$A:$N,9,FALSE)="","",VLOOKUP(T$3&amp;$A25,Northbound!$A:$N,9,FALSE)),"")</f>
        <v>0</v>
      </c>
      <c r="U25" s="4" t="str">
        <f>IFERROR(IF(VLOOKUP(U$3&amp;$A25,Northbound!$A:$N,9,FALSE)="","",VLOOKUP(U$3&amp;$A25,Northbound!$A:$N,9,FALSE)),"")</f>
        <v/>
      </c>
      <c r="V25" s="17">
        <f t="shared" si="16"/>
        <v>0</v>
      </c>
      <c r="W25" s="4" t="str">
        <f>IFERROR(IF(VLOOKUP(W$3&amp;$A25,Southbound!$A:$N,9,FALSE)="","",VLOOKUP(W$3&amp;$A25,Southbound!$A:$N,9,FALSE)),"")</f>
        <v/>
      </c>
      <c r="X25" s="4">
        <f>IFERROR(IF(VLOOKUP(X$3&amp;$A25,Southbound!$A:$N,9,FALSE)="","",VLOOKUP(X$3&amp;$A25,Southbound!$A:$N,9,FALSE)),"")</f>
        <v>0</v>
      </c>
      <c r="Y25" s="4" t="str">
        <f>IFERROR(IF(VLOOKUP(Y$3&amp;$A25,Southbound!$A:$N,9,FALSE)="","",VLOOKUP(Y$3&amp;$A25,Southbound!$A:$N,9,FALSE)),"")</f>
        <v/>
      </c>
      <c r="Z25" s="17">
        <f t="shared" si="17"/>
        <v>0</v>
      </c>
      <c r="AA25" s="4" t="str">
        <f>IFERROR(IF(VLOOKUP(AA$3&amp;$A25,Eastbound!$A:$N,9,FALSE)="","",VLOOKUP(AA$3&amp;$A25,Eastbound!$A:$N,9,FALSE)),"")</f>
        <v/>
      </c>
      <c r="AB25" s="4" t="str">
        <f>IFERROR(IF(VLOOKUP(AB$3&amp;$A25,Eastbound!$A:$N,9,FALSE)="","",VLOOKUP(AB$3&amp;$A25,Eastbound!$A:$N,9,FALSE)),"")</f>
        <v/>
      </c>
      <c r="AC25" s="4" t="str">
        <f>IFERROR(IF(VLOOKUP(AC$3&amp;$A25,Eastbound!$A:$N,9,FALSE)="","",VLOOKUP(AC$3&amp;$A25,Eastbound!$A:$N,9,FALSE)),"")</f>
        <v/>
      </c>
      <c r="AD25" s="17" t="str">
        <f t="shared" si="18"/>
        <v/>
      </c>
      <c r="AE25" s="4" t="str">
        <f>IFERROR(IF(VLOOKUP(AE$3&amp;$A25,Westbound!$A:$N,9,FALSE)="","",VLOOKUP(AE$3&amp;$A25,Westbound!$A:$N,9,FALSE)),"")</f>
        <v/>
      </c>
      <c r="AF25" s="4" t="str">
        <f>IFERROR(IF(VLOOKUP(AF$3&amp;$A25,Westbound!$A:$N,9,FALSE)="","",VLOOKUP(AF$3&amp;$A25,Westbound!$A:$N,9,FALSE)),"")</f>
        <v/>
      </c>
      <c r="AG25" s="4" t="str">
        <f>IFERROR(IF(VLOOKUP(AG$3&amp;$A25,Westbound!$A:$N,9,FALSE)="","",VLOOKUP(AG$3&amp;$A25,Westbound!$A:$N,9,FALSE)),"")</f>
        <v/>
      </c>
      <c r="AH25" s="17" t="str">
        <f t="shared" si="19"/>
        <v/>
      </c>
      <c r="AI25" s="4" t="str">
        <f>IFERROR(IF(VLOOKUP(AI$3&amp;$A25,Northbound!$A:$N,11,FALSE)="","",VLOOKUP(AI$3&amp;$A25,Northbound!$A:$N,11,FALSE)),"")</f>
        <v/>
      </c>
      <c r="AJ25" s="4">
        <f>IFERROR(IF(VLOOKUP(AJ$3&amp;$A25,Northbound!$A:$N,11,FALSE)="","",VLOOKUP(AJ$3&amp;$A25,Northbound!$A:$N,11,FALSE)),"")</f>
        <v>0</v>
      </c>
      <c r="AK25" s="4" t="str">
        <f>IFERROR(IF(VLOOKUP(AK$3&amp;$A25,Northbound!$A:$N,11,FALSE)="","",VLOOKUP(AK$3&amp;$A25,Northbound!$A:$N,11,FALSE)),"")</f>
        <v/>
      </c>
      <c r="AL25" s="17">
        <f t="shared" si="20"/>
        <v>0</v>
      </c>
      <c r="AM25" s="4" t="str">
        <f>IFERROR(IF(VLOOKUP(AM$3&amp;$A25,Southbound!$A:$N,11,FALSE)="","",VLOOKUP(AM$3&amp;$A25,Southbound!$A:$N,11,FALSE)),"")</f>
        <v/>
      </c>
      <c r="AN25" s="4">
        <f>IFERROR(IF(VLOOKUP(AN$3&amp;$A25,Southbound!$A:$N,11,FALSE)="","",VLOOKUP(AN$3&amp;$A25,Southbound!$A:$N,11,FALSE)),"")</f>
        <v>0</v>
      </c>
      <c r="AO25" s="4" t="str">
        <f>IFERROR(IF(VLOOKUP(AO$3&amp;$A25,Southbound!$A:$N,11,FALSE)="","",VLOOKUP(AO$3&amp;$A25,Southbound!$A:$N,11,FALSE)),"")</f>
        <v/>
      </c>
      <c r="AP25" s="17">
        <f t="shared" si="21"/>
        <v>0</v>
      </c>
      <c r="AQ25" s="4" t="str">
        <f>IFERROR(IF(VLOOKUP(AQ$3&amp;$A25,Eastbound!$A:$N,11,FALSE)="","",VLOOKUP(AQ$3&amp;$A25,Eastbound!$A:$N,11,FALSE)),"")</f>
        <v/>
      </c>
      <c r="AR25" s="4" t="str">
        <f>IFERROR(IF(VLOOKUP(AR$3&amp;$A25,Eastbound!$A:$N,11,FALSE)="","",VLOOKUP(AR$3&amp;$A25,Eastbound!$A:$N,11,FALSE)),"")</f>
        <v/>
      </c>
      <c r="AS25" s="4" t="str">
        <f>IFERROR(IF(VLOOKUP(AS$3&amp;$A25,Eastbound!$A:$N,11,FALSE)="","",VLOOKUP(AS$3&amp;$A25,Eastbound!$A:$N,11,FALSE)),"")</f>
        <v/>
      </c>
      <c r="AT25" s="17" t="str">
        <f t="shared" si="22"/>
        <v/>
      </c>
      <c r="AU25" s="4" t="str">
        <f>IFERROR(IF(VLOOKUP(AU$3&amp;$A25,Westbound!$A:$N,11,FALSE)="","",VLOOKUP(AU$3&amp;$A25,Westbound!$A:$N,11,FALSE)),"")</f>
        <v/>
      </c>
      <c r="AV25" s="4" t="str">
        <f>IFERROR(IF(VLOOKUP(AV$3&amp;$A25,Westbound!$A:$N,11,FALSE)="","",VLOOKUP(AV$3&amp;$A25,Westbound!$A:$N,11,FALSE)),"")</f>
        <v/>
      </c>
      <c r="AW25" s="4" t="str">
        <f>IFERROR(IF(VLOOKUP(AW$3&amp;$A25,Westbound!$A:$N,11,FALSE)="","",VLOOKUP(AW$3&amp;$A25,Westbound!$A:$N,11,FALSE)),"")</f>
        <v/>
      </c>
      <c r="AX25" s="17" t="str">
        <f t="shared" si="23"/>
        <v/>
      </c>
    </row>
    <row r="26" spans="1:50" x14ac:dyDescent="0.25">
      <c r="A26" s="174" t="s">
        <v>597</v>
      </c>
      <c r="B26" s="4" t="str">
        <f>IFERROR(IF(VLOOKUP(B$3&amp;$A26,Northbound!$A:$N,13,FALSE)="","",VLOOKUP(B$3&amp;$A26,Northbound!$A:$N,13,FALSE)),"")</f>
        <v/>
      </c>
      <c r="C26" s="4">
        <f>IFERROR(IF(VLOOKUP(C$3&amp;$A26,Northbound!$A:$N,13,FALSE)="","",VLOOKUP(C$3&amp;$A26,Northbound!$A:$N,13,FALSE)),"")</f>
        <v>0</v>
      </c>
      <c r="D26" s="4" t="str">
        <f>IFERROR(IF(VLOOKUP(D$3&amp;$A26,Northbound!$A:$N,13,FALSE)="","",VLOOKUP(D$3&amp;$A26,Northbound!$A:$N,13,FALSE)),"")</f>
        <v/>
      </c>
      <c r="E26" s="17">
        <f t="shared" si="12"/>
        <v>0</v>
      </c>
      <c r="F26" s="4" t="str">
        <f>IFERROR(IF(VLOOKUP(F$3&amp;$A26,Southbound!$A:$N,13,FALSE)="","",VLOOKUP(F$3&amp;$A26,Southbound!$A:$N,13,FALSE)),"")</f>
        <v/>
      </c>
      <c r="G26" s="4">
        <f>IFERROR(IF(VLOOKUP(G$3&amp;$A26,Southbound!$A:$N,13,FALSE)="","",VLOOKUP(G$3&amp;$A26,Southbound!$A:$N,13,FALSE)),"")</f>
        <v>0</v>
      </c>
      <c r="H26" s="4" t="str">
        <f>IFERROR(IF(VLOOKUP(H$3&amp;$A26,Southbound!$A:$N,13,FALSE)="","",VLOOKUP(H$3&amp;$A26,Southbound!$A:$N,13,FALSE)),"")</f>
        <v/>
      </c>
      <c r="I26" s="17">
        <f t="shared" si="13"/>
        <v>0</v>
      </c>
      <c r="J26" s="4" t="str">
        <f>IFERROR(IF(VLOOKUP(J$3&amp;$A26,Eastbound!$A:$N,13,FALSE)="","",VLOOKUP(J$3&amp;$A26,Eastbound!$A:$N,13,FALSE)),"")</f>
        <v/>
      </c>
      <c r="K26" s="4" t="str">
        <f>IFERROR(IF(VLOOKUP(K$3&amp;$A26,Eastbound!$A:$N,13,FALSE)="","",VLOOKUP(K$3&amp;$A26,Eastbound!$A:$N,13,FALSE)),"")</f>
        <v/>
      </c>
      <c r="L26" s="4" t="str">
        <f>IFERROR(IF(VLOOKUP(L$3&amp;$A26,Eastbound!$A:$N,13,FALSE)="","",VLOOKUP(L$3&amp;$A26,Eastbound!$A:$N,13,FALSE)),"")</f>
        <v/>
      </c>
      <c r="M26" s="17" t="str">
        <f t="shared" si="14"/>
        <v/>
      </c>
      <c r="N26" s="4" t="str">
        <f>IFERROR(IF(VLOOKUP(N$3&amp;$A26,Westbound!$A:$N,13,FALSE)="","",VLOOKUP(N$3&amp;$A26,Westbound!$A:$N,13,FALSE)),"")</f>
        <v/>
      </c>
      <c r="O26" s="4" t="str">
        <f>IFERROR(IF(VLOOKUP(O$3&amp;$A26,Westbound!$A:$N,13,FALSE)="","",VLOOKUP(O$3&amp;$A26,Westbound!$A:$N,13,FALSE)),"")</f>
        <v/>
      </c>
      <c r="P26" s="4" t="str">
        <f>IFERROR(IF(VLOOKUP(P$3&amp;$A26,Westbound!$A:$N,13,FALSE)="","",VLOOKUP(P$3&amp;$A26,Westbound!$A:$N,13,FALSE)),"")</f>
        <v/>
      </c>
      <c r="Q26" s="17" t="str">
        <f t="shared" si="15"/>
        <v/>
      </c>
      <c r="S26" s="4" t="str">
        <f>IFERROR(IF(VLOOKUP(S$3&amp;$A26,Northbound!$A:$N,9,FALSE)="","",VLOOKUP(S$3&amp;$A26,Northbound!$A:$N,9,FALSE)),"")</f>
        <v/>
      </c>
      <c r="T26" s="4">
        <f>IFERROR(IF(VLOOKUP(T$3&amp;$A26,Northbound!$A:$N,9,FALSE)="","",VLOOKUP(T$3&amp;$A26,Northbound!$A:$N,9,FALSE)),"")</f>
        <v>0</v>
      </c>
      <c r="U26" s="4" t="str">
        <f>IFERROR(IF(VLOOKUP(U$3&amp;$A26,Northbound!$A:$N,9,FALSE)="","",VLOOKUP(U$3&amp;$A26,Northbound!$A:$N,9,FALSE)),"")</f>
        <v/>
      </c>
      <c r="V26" s="17">
        <f t="shared" si="16"/>
        <v>0</v>
      </c>
      <c r="W26" s="4" t="str">
        <f>IFERROR(IF(VLOOKUP(W$3&amp;$A26,Southbound!$A:$N,9,FALSE)="","",VLOOKUP(W$3&amp;$A26,Southbound!$A:$N,9,FALSE)),"")</f>
        <v/>
      </c>
      <c r="X26" s="4">
        <f>IFERROR(IF(VLOOKUP(X$3&amp;$A26,Southbound!$A:$N,9,FALSE)="","",VLOOKUP(X$3&amp;$A26,Southbound!$A:$N,9,FALSE)),"")</f>
        <v>0</v>
      </c>
      <c r="Y26" s="4" t="str">
        <f>IFERROR(IF(VLOOKUP(Y$3&amp;$A26,Southbound!$A:$N,9,FALSE)="","",VLOOKUP(Y$3&amp;$A26,Southbound!$A:$N,9,FALSE)),"")</f>
        <v/>
      </c>
      <c r="Z26" s="17">
        <f t="shared" si="17"/>
        <v>0</v>
      </c>
      <c r="AA26" s="4" t="str">
        <f>IFERROR(IF(VLOOKUP(AA$3&amp;$A26,Eastbound!$A:$N,9,FALSE)="","",VLOOKUP(AA$3&amp;$A26,Eastbound!$A:$N,9,FALSE)),"")</f>
        <v/>
      </c>
      <c r="AB26" s="4" t="str">
        <f>IFERROR(IF(VLOOKUP(AB$3&amp;$A26,Eastbound!$A:$N,9,FALSE)="","",VLOOKUP(AB$3&amp;$A26,Eastbound!$A:$N,9,FALSE)),"")</f>
        <v/>
      </c>
      <c r="AC26" s="4" t="str">
        <f>IFERROR(IF(VLOOKUP(AC$3&amp;$A26,Eastbound!$A:$N,9,FALSE)="","",VLOOKUP(AC$3&amp;$A26,Eastbound!$A:$N,9,FALSE)),"")</f>
        <v/>
      </c>
      <c r="AD26" s="17" t="str">
        <f t="shared" si="18"/>
        <v/>
      </c>
      <c r="AE26" s="4" t="str">
        <f>IFERROR(IF(VLOOKUP(AE$3&amp;$A26,Westbound!$A:$N,9,FALSE)="","",VLOOKUP(AE$3&amp;$A26,Westbound!$A:$N,9,FALSE)),"")</f>
        <v/>
      </c>
      <c r="AF26" s="4" t="str">
        <f>IFERROR(IF(VLOOKUP(AF$3&amp;$A26,Westbound!$A:$N,9,FALSE)="","",VLOOKUP(AF$3&amp;$A26,Westbound!$A:$N,9,FALSE)),"")</f>
        <v/>
      </c>
      <c r="AG26" s="4" t="str">
        <f>IFERROR(IF(VLOOKUP(AG$3&amp;$A26,Westbound!$A:$N,9,FALSE)="","",VLOOKUP(AG$3&amp;$A26,Westbound!$A:$N,9,FALSE)),"")</f>
        <v/>
      </c>
      <c r="AH26" s="17" t="str">
        <f t="shared" si="19"/>
        <v/>
      </c>
      <c r="AI26" s="4" t="str">
        <f>IFERROR(IF(VLOOKUP(AI$3&amp;$A26,Northbound!$A:$N,11,FALSE)="","",VLOOKUP(AI$3&amp;$A26,Northbound!$A:$N,11,FALSE)),"")</f>
        <v/>
      </c>
      <c r="AJ26" s="4">
        <f>IFERROR(IF(VLOOKUP(AJ$3&amp;$A26,Northbound!$A:$N,11,FALSE)="","",VLOOKUP(AJ$3&amp;$A26,Northbound!$A:$N,11,FALSE)),"")</f>
        <v>0</v>
      </c>
      <c r="AK26" s="4" t="str">
        <f>IFERROR(IF(VLOOKUP(AK$3&amp;$A26,Northbound!$A:$N,11,FALSE)="","",VLOOKUP(AK$3&amp;$A26,Northbound!$A:$N,11,FALSE)),"")</f>
        <v/>
      </c>
      <c r="AL26" s="17">
        <f t="shared" si="20"/>
        <v>0</v>
      </c>
      <c r="AM26" s="4" t="str">
        <f>IFERROR(IF(VLOOKUP(AM$3&amp;$A26,Southbound!$A:$N,11,FALSE)="","",VLOOKUP(AM$3&amp;$A26,Southbound!$A:$N,11,FALSE)),"")</f>
        <v/>
      </c>
      <c r="AN26" s="4">
        <f>IFERROR(IF(VLOOKUP(AN$3&amp;$A26,Southbound!$A:$N,11,FALSE)="","",VLOOKUP(AN$3&amp;$A26,Southbound!$A:$N,11,FALSE)),"")</f>
        <v>0</v>
      </c>
      <c r="AO26" s="4" t="str">
        <f>IFERROR(IF(VLOOKUP(AO$3&amp;$A26,Southbound!$A:$N,11,FALSE)="","",VLOOKUP(AO$3&amp;$A26,Southbound!$A:$N,11,FALSE)),"")</f>
        <v/>
      </c>
      <c r="AP26" s="17">
        <f t="shared" si="21"/>
        <v>0</v>
      </c>
      <c r="AQ26" s="4" t="str">
        <f>IFERROR(IF(VLOOKUP(AQ$3&amp;$A26,Eastbound!$A:$N,11,FALSE)="","",VLOOKUP(AQ$3&amp;$A26,Eastbound!$A:$N,11,FALSE)),"")</f>
        <v/>
      </c>
      <c r="AR26" s="4" t="str">
        <f>IFERROR(IF(VLOOKUP(AR$3&amp;$A26,Eastbound!$A:$N,11,FALSE)="","",VLOOKUP(AR$3&amp;$A26,Eastbound!$A:$N,11,FALSE)),"")</f>
        <v/>
      </c>
      <c r="AS26" s="4" t="str">
        <f>IFERROR(IF(VLOOKUP(AS$3&amp;$A26,Eastbound!$A:$N,11,FALSE)="","",VLOOKUP(AS$3&amp;$A26,Eastbound!$A:$N,11,FALSE)),"")</f>
        <v/>
      </c>
      <c r="AT26" s="17" t="str">
        <f t="shared" si="22"/>
        <v/>
      </c>
      <c r="AU26" s="4" t="str">
        <f>IFERROR(IF(VLOOKUP(AU$3&amp;$A26,Westbound!$A:$N,11,FALSE)="","",VLOOKUP(AU$3&amp;$A26,Westbound!$A:$N,11,FALSE)),"")</f>
        <v/>
      </c>
      <c r="AV26" s="4" t="str">
        <f>IFERROR(IF(VLOOKUP(AV$3&amp;$A26,Westbound!$A:$N,11,FALSE)="","",VLOOKUP(AV$3&amp;$A26,Westbound!$A:$N,11,FALSE)),"")</f>
        <v/>
      </c>
      <c r="AW26" s="4" t="str">
        <f>IFERROR(IF(VLOOKUP(AW$3&amp;$A26,Westbound!$A:$N,11,FALSE)="","",VLOOKUP(AW$3&amp;$A26,Westbound!$A:$N,11,FALSE)),"")</f>
        <v/>
      </c>
      <c r="AX26" s="17" t="str">
        <f t="shared" si="23"/>
        <v/>
      </c>
    </row>
    <row r="27" spans="1:50" x14ac:dyDescent="0.25">
      <c r="A27" s="174" t="s">
        <v>598</v>
      </c>
      <c r="B27" s="4" t="str">
        <f>IFERROR(IF(VLOOKUP(B$3&amp;$A27,Northbound!$A:$N,13,FALSE)="","",VLOOKUP(B$3&amp;$A27,Northbound!$A:$N,13,FALSE)),"")</f>
        <v/>
      </c>
      <c r="C27" s="4">
        <f>IFERROR(IF(VLOOKUP(C$3&amp;$A27,Northbound!$A:$N,13,FALSE)="","",VLOOKUP(C$3&amp;$A27,Northbound!$A:$N,13,FALSE)),"")</f>
        <v>0</v>
      </c>
      <c r="D27" s="4" t="str">
        <f>IFERROR(IF(VLOOKUP(D$3&amp;$A27,Northbound!$A:$N,13,FALSE)="","",VLOOKUP(D$3&amp;$A27,Northbound!$A:$N,13,FALSE)),"")</f>
        <v/>
      </c>
      <c r="E27" s="17">
        <f t="shared" si="12"/>
        <v>0</v>
      </c>
      <c r="F27" s="4" t="str">
        <f>IFERROR(IF(VLOOKUP(F$3&amp;$A27,Southbound!$A:$N,13,FALSE)="","",VLOOKUP(F$3&amp;$A27,Southbound!$A:$N,13,FALSE)),"")</f>
        <v/>
      </c>
      <c r="G27" s="4">
        <f>IFERROR(IF(VLOOKUP(G$3&amp;$A27,Southbound!$A:$N,13,FALSE)="","",VLOOKUP(G$3&amp;$A27,Southbound!$A:$N,13,FALSE)),"")</f>
        <v>0</v>
      </c>
      <c r="H27" s="4" t="str">
        <f>IFERROR(IF(VLOOKUP(H$3&amp;$A27,Southbound!$A:$N,13,FALSE)="","",VLOOKUP(H$3&amp;$A27,Southbound!$A:$N,13,FALSE)),"")</f>
        <v/>
      </c>
      <c r="I27" s="17">
        <f t="shared" si="13"/>
        <v>0</v>
      </c>
      <c r="J27" s="4" t="str">
        <f>IFERROR(IF(VLOOKUP(J$3&amp;$A27,Eastbound!$A:$N,13,FALSE)="","",VLOOKUP(J$3&amp;$A27,Eastbound!$A:$N,13,FALSE)),"")</f>
        <v/>
      </c>
      <c r="K27" s="4" t="str">
        <f>IFERROR(IF(VLOOKUP(K$3&amp;$A27,Eastbound!$A:$N,13,FALSE)="","",VLOOKUP(K$3&amp;$A27,Eastbound!$A:$N,13,FALSE)),"")</f>
        <v/>
      </c>
      <c r="L27" s="4" t="str">
        <f>IFERROR(IF(VLOOKUP(L$3&amp;$A27,Eastbound!$A:$N,13,FALSE)="","",VLOOKUP(L$3&amp;$A27,Eastbound!$A:$N,13,FALSE)),"")</f>
        <v/>
      </c>
      <c r="M27" s="17" t="str">
        <f t="shared" si="14"/>
        <v/>
      </c>
      <c r="N27" s="4" t="str">
        <f>IFERROR(IF(VLOOKUP(N$3&amp;$A27,Westbound!$A:$N,13,FALSE)="","",VLOOKUP(N$3&amp;$A27,Westbound!$A:$N,13,FALSE)),"")</f>
        <v/>
      </c>
      <c r="O27" s="4" t="str">
        <f>IFERROR(IF(VLOOKUP(O$3&amp;$A27,Westbound!$A:$N,13,FALSE)="","",VLOOKUP(O$3&amp;$A27,Westbound!$A:$N,13,FALSE)),"")</f>
        <v/>
      </c>
      <c r="P27" s="4" t="str">
        <f>IFERROR(IF(VLOOKUP(P$3&amp;$A27,Westbound!$A:$N,13,FALSE)="","",VLOOKUP(P$3&amp;$A27,Westbound!$A:$N,13,FALSE)),"")</f>
        <v/>
      </c>
      <c r="Q27" s="17" t="str">
        <f t="shared" si="15"/>
        <v/>
      </c>
      <c r="S27" s="4" t="str">
        <f>IFERROR(IF(VLOOKUP(S$3&amp;$A27,Northbound!$A:$N,9,FALSE)="","",VLOOKUP(S$3&amp;$A27,Northbound!$A:$N,9,FALSE)),"")</f>
        <v/>
      </c>
      <c r="T27" s="4">
        <f>IFERROR(IF(VLOOKUP(T$3&amp;$A27,Northbound!$A:$N,9,FALSE)="","",VLOOKUP(T$3&amp;$A27,Northbound!$A:$N,9,FALSE)),"")</f>
        <v>0</v>
      </c>
      <c r="U27" s="4" t="str">
        <f>IFERROR(IF(VLOOKUP(U$3&amp;$A27,Northbound!$A:$N,9,FALSE)="","",VLOOKUP(U$3&amp;$A27,Northbound!$A:$N,9,FALSE)),"")</f>
        <v/>
      </c>
      <c r="V27" s="17">
        <f t="shared" si="16"/>
        <v>0</v>
      </c>
      <c r="W27" s="4" t="str">
        <f>IFERROR(IF(VLOOKUP(W$3&amp;$A27,Southbound!$A:$N,9,FALSE)="","",VLOOKUP(W$3&amp;$A27,Southbound!$A:$N,9,FALSE)),"")</f>
        <v/>
      </c>
      <c r="X27" s="4">
        <f>IFERROR(IF(VLOOKUP(X$3&amp;$A27,Southbound!$A:$N,9,FALSE)="","",VLOOKUP(X$3&amp;$A27,Southbound!$A:$N,9,FALSE)),"")</f>
        <v>0</v>
      </c>
      <c r="Y27" s="4" t="str">
        <f>IFERROR(IF(VLOOKUP(Y$3&amp;$A27,Southbound!$A:$N,9,FALSE)="","",VLOOKUP(Y$3&amp;$A27,Southbound!$A:$N,9,FALSE)),"")</f>
        <v/>
      </c>
      <c r="Z27" s="17">
        <f t="shared" si="17"/>
        <v>0</v>
      </c>
      <c r="AA27" s="4" t="str">
        <f>IFERROR(IF(VLOOKUP(AA$3&amp;$A27,Eastbound!$A:$N,9,FALSE)="","",VLOOKUP(AA$3&amp;$A27,Eastbound!$A:$N,9,FALSE)),"")</f>
        <v/>
      </c>
      <c r="AB27" s="4" t="str">
        <f>IFERROR(IF(VLOOKUP(AB$3&amp;$A27,Eastbound!$A:$N,9,FALSE)="","",VLOOKUP(AB$3&amp;$A27,Eastbound!$A:$N,9,FALSE)),"")</f>
        <v/>
      </c>
      <c r="AC27" s="4" t="str">
        <f>IFERROR(IF(VLOOKUP(AC$3&amp;$A27,Eastbound!$A:$N,9,FALSE)="","",VLOOKUP(AC$3&amp;$A27,Eastbound!$A:$N,9,FALSE)),"")</f>
        <v/>
      </c>
      <c r="AD27" s="17" t="str">
        <f t="shared" si="18"/>
        <v/>
      </c>
      <c r="AE27" s="4" t="str">
        <f>IFERROR(IF(VLOOKUP(AE$3&amp;$A27,Westbound!$A:$N,9,FALSE)="","",VLOOKUP(AE$3&amp;$A27,Westbound!$A:$N,9,FALSE)),"")</f>
        <v/>
      </c>
      <c r="AF27" s="4" t="str">
        <f>IFERROR(IF(VLOOKUP(AF$3&amp;$A27,Westbound!$A:$N,9,FALSE)="","",VLOOKUP(AF$3&amp;$A27,Westbound!$A:$N,9,FALSE)),"")</f>
        <v/>
      </c>
      <c r="AG27" s="4" t="str">
        <f>IFERROR(IF(VLOOKUP(AG$3&amp;$A27,Westbound!$A:$N,9,FALSE)="","",VLOOKUP(AG$3&amp;$A27,Westbound!$A:$N,9,FALSE)),"")</f>
        <v/>
      </c>
      <c r="AH27" s="17" t="str">
        <f t="shared" si="19"/>
        <v/>
      </c>
      <c r="AI27" s="4" t="str">
        <f>IFERROR(IF(VLOOKUP(AI$3&amp;$A27,Northbound!$A:$N,11,FALSE)="","",VLOOKUP(AI$3&amp;$A27,Northbound!$A:$N,11,FALSE)),"")</f>
        <v/>
      </c>
      <c r="AJ27" s="4">
        <f>IFERROR(IF(VLOOKUP(AJ$3&amp;$A27,Northbound!$A:$N,11,FALSE)="","",VLOOKUP(AJ$3&amp;$A27,Northbound!$A:$N,11,FALSE)),"")</f>
        <v>0</v>
      </c>
      <c r="AK27" s="4" t="str">
        <f>IFERROR(IF(VLOOKUP(AK$3&amp;$A27,Northbound!$A:$N,11,FALSE)="","",VLOOKUP(AK$3&amp;$A27,Northbound!$A:$N,11,FALSE)),"")</f>
        <v/>
      </c>
      <c r="AL27" s="17">
        <f t="shared" si="20"/>
        <v>0</v>
      </c>
      <c r="AM27" s="4" t="str">
        <f>IFERROR(IF(VLOOKUP(AM$3&amp;$A27,Southbound!$A:$N,11,FALSE)="","",VLOOKUP(AM$3&amp;$A27,Southbound!$A:$N,11,FALSE)),"")</f>
        <v/>
      </c>
      <c r="AN27" s="4">
        <f>IFERROR(IF(VLOOKUP(AN$3&amp;$A27,Southbound!$A:$N,11,FALSE)="","",VLOOKUP(AN$3&amp;$A27,Southbound!$A:$N,11,FALSE)),"")</f>
        <v>0</v>
      </c>
      <c r="AO27" s="4" t="str">
        <f>IFERROR(IF(VLOOKUP(AO$3&amp;$A27,Southbound!$A:$N,11,FALSE)="","",VLOOKUP(AO$3&amp;$A27,Southbound!$A:$N,11,FALSE)),"")</f>
        <v/>
      </c>
      <c r="AP27" s="17">
        <f t="shared" si="21"/>
        <v>0</v>
      </c>
      <c r="AQ27" s="4" t="str">
        <f>IFERROR(IF(VLOOKUP(AQ$3&amp;$A27,Eastbound!$A:$N,11,FALSE)="","",VLOOKUP(AQ$3&amp;$A27,Eastbound!$A:$N,11,FALSE)),"")</f>
        <v/>
      </c>
      <c r="AR27" s="4" t="str">
        <f>IFERROR(IF(VLOOKUP(AR$3&amp;$A27,Eastbound!$A:$N,11,FALSE)="","",VLOOKUP(AR$3&amp;$A27,Eastbound!$A:$N,11,FALSE)),"")</f>
        <v/>
      </c>
      <c r="AS27" s="4" t="str">
        <f>IFERROR(IF(VLOOKUP(AS$3&amp;$A27,Eastbound!$A:$N,11,FALSE)="","",VLOOKUP(AS$3&amp;$A27,Eastbound!$A:$N,11,FALSE)),"")</f>
        <v/>
      </c>
      <c r="AT27" s="17" t="str">
        <f t="shared" si="22"/>
        <v/>
      </c>
      <c r="AU27" s="4" t="str">
        <f>IFERROR(IF(VLOOKUP(AU$3&amp;$A27,Westbound!$A:$N,11,FALSE)="","",VLOOKUP(AU$3&amp;$A27,Westbound!$A:$N,11,FALSE)),"")</f>
        <v/>
      </c>
      <c r="AV27" s="4" t="str">
        <f>IFERROR(IF(VLOOKUP(AV$3&amp;$A27,Westbound!$A:$N,11,FALSE)="","",VLOOKUP(AV$3&amp;$A27,Westbound!$A:$N,11,FALSE)),"")</f>
        <v/>
      </c>
      <c r="AW27" s="4" t="str">
        <f>IFERROR(IF(VLOOKUP(AW$3&amp;$A27,Westbound!$A:$N,11,FALSE)="","",VLOOKUP(AW$3&amp;$A27,Westbound!$A:$N,11,FALSE)),"")</f>
        <v/>
      </c>
      <c r="AX27" s="17" t="str">
        <f t="shared" si="23"/>
        <v/>
      </c>
    </row>
    <row r="28" spans="1:50" x14ac:dyDescent="0.25">
      <c r="A28" s="174" t="s">
        <v>599</v>
      </c>
      <c r="B28" s="4" t="str">
        <f>IFERROR(IF(VLOOKUP(B$3&amp;$A28,Northbound!$A:$N,13,FALSE)="","",VLOOKUP(B$3&amp;$A28,Northbound!$A:$N,13,FALSE)),"")</f>
        <v/>
      </c>
      <c r="C28" s="4">
        <f>IFERROR(IF(VLOOKUP(C$3&amp;$A28,Northbound!$A:$N,13,FALSE)="","",VLOOKUP(C$3&amp;$A28,Northbound!$A:$N,13,FALSE)),"")</f>
        <v>0</v>
      </c>
      <c r="D28" s="4" t="str">
        <f>IFERROR(IF(VLOOKUP(D$3&amp;$A28,Northbound!$A:$N,13,FALSE)="","",VLOOKUP(D$3&amp;$A28,Northbound!$A:$N,13,FALSE)),"")</f>
        <v/>
      </c>
      <c r="E28" s="17">
        <f t="shared" si="12"/>
        <v>0</v>
      </c>
      <c r="F28" s="4" t="str">
        <f>IFERROR(IF(VLOOKUP(F$3&amp;$A28,Southbound!$A:$N,13,FALSE)="","",VLOOKUP(F$3&amp;$A28,Southbound!$A:$N,13,FALSE)),"")</f>
        <v/>
      </c>
      <c r="G28" s="4">
        <f>IFERROR(IF(VLOOKUP(G$3&amp;$A28,Southbound!$A:$N,13,FALSE)="","",VLOOKUP(G$3&amp;$A28,Southbound!$A:$N,13,FALSE)),"")</f>
        <v>5</v>
      </c>
      <c r="H28" s="4" t="str">
        <f>IFERROR(IF(VLOOKUP(H$3&amp;$A28,Southbound!$A:$N,13,FALSE)="","",VLOOKUP(H$3&amp;$A28,Southbound!$A:$N,13,FALSE)),"")</f>
        <v/>
      </c>
      <c r="I28" s="17">
        <f t="shared" si="13"/>
        <v>5</v>
      </c>
      <c r="J28" s="4" t="str">
        <f>IFERROR(IF(VLOOKUP(J$3&amp;$A28,Eastbound!$A:$N,13,FALSE)="","",VLOOKUP(J$3&amp;$A28,Eastbound!$A:$N,13,FALSE)),"")</f>
        <v/>
      </c>
      <c r="K28" s="4" t="str">
        <f>IFERROR(IF(VLOOKUP(K$3&amp;$A28,Eastbound!$A:$N,13,FALSE)="","",VLOOKUP(K$3&amp;$A28,Eastbound!$A:$N,13,FALSE)),"")</f>
        <v/>
      </c>
      <c r="L28" s="4" t="str">
        <f>IFERROR(IF(VLOOKUP(L$3&amp;$A28,Eastbound!$A:$N,13,FALSE)="","",VLOOKUP(L$3&amp;$A28,Eastbound!$A:$N,13,FALSE)),"")</f>
        <v/>
      </c>
      <c r="M28" s="17" t="str">
        <f t="shared" si="14"/>
        <v/>
      </c>
      <c r="N28" s="4" t="str">
        <f>IFERROR(IF(VLOOKUP(N$3&amp;$A28,Westbound!$A:$N,13,FALSE)="","",VLOOKUP(N$3&amp;$A28,Westbound!$A:$N,13,FALSE)),"")</f>
        <v/>
      </c>
      <c r="O28" s="4" t="str">
        <f>IFERROR(IF(VLOOKUP(O$3&amp;$A28,Westbound!$A:$N,13,FALSE)="","",VLOOKUP(O$3&amp;$A28,Westbound!$A:$N,13,FALSE)),"")</f>
        <v/>
      </c>
      <c r="P28" s="4" t="str">
        <f>IFERROR(IF(VLOOKUP(P$3&amp;$A28,Westbound!$A:$N,13,FALSE)="","",VLOOKUP(P$3&amp;$A28,Westbound!$A:$N,13,FALSE)),"")</f>
        <v/>
      </c>
      <c r="Q28" s="17" t="str">
        <f t="shared" si="15"/>
        <v/>
      </c>
      <c r="S28" s="4" t="str">
        <f>IFERROR(IF(VLOOKUP(S$3&amp;$A28,Northbound!$A:$N,9,FALSE)="","",VLOOKUP(S$3&amp;$A28,Northbound!$A:$N,9,FALSE)),"")</f>
        <v/>
      </c>
      <c r="T28" s="4">
        <f>IFERROR(IF(VLOOKUP(T$3&amp;$A28,Northbound!$A:$N,9,FALSE)="","",VLOOKUP(T$3&amp;$A28,Northbound!$A:$N,9,FALSE)),"")</f>
        <v>0</v>
      </c>
      <c r="U28" s="4" t="str">
        <f>IFERROR(IF(VLOOKUP(U$3&amp;$A28,Northbound!$A:$N,9,FALSE)="","",VLOOKUP(U$3&amp;$A28,Northbound!$A:$N,9,FALSE)),"")</f>
        <v/>
      </c>
      <c r="V28" s="17">
        <f t="shared" si="16"/>
        <v>0</v>
      </c>
      <c r="W28" s="4" t="str">
        <f>IFERROR(IF(VLOOKUP(W$3&amp;$A28,Southbound!$A:$N,9,FALSE)="","",VLOOKUP(W$3&amp;$A28,Southbound!$A:$N,9,FALSE)),"")</f>
        <v/>
      </c>
      <c r="X28" s="4">
        <f>IFERROR(IF(VLOOKUP(X$3&amp;$A28,Southbound!$A:$N,9,FALSE)="","",VLOOKUP(X$3&amp;$A28,Southbound!$A:$N,9,FALSE)),"")</f>
        <v>0</v>
      </c>
      <c r="Y28" s="4" t="str">
        <f>IFERROR(IF(VLOOKUP(Y$3&amp;$A28,Southbound!$A:$N,9,FALSE)="","",VLOOKUP(Y$3&amp;$A28,Southbound!$A:$N,9,FALSE)),"")</f>
        <v/>
      </c>
      <c r="Z28" s="17">
        <f t="shared" si="17"/>
        <v>0</v>
      </c>
      <c r="AA28" s="4" t="str">
        <f>IFERROR(IF(VLOOKUP(AA$3&amp;$A28,Eastbound!$A:$N,9,FALSE)="","",VLOOKUP(AA$3&amp;$A28,Eastbound!$A:$N,9,FALSE)),"")</f>
        <v/>
      </c>
      <c r="AB28" s="4" t="str">
        <f>IFERROR(IF(VLOOKUP(AB$3&amp;$A28,Eastbound!$A:$N,9,FALSE)="","",VLOOKUP(AB$3&amp;$A28,Eastbound!$A:$N,9,FALSE)),"")</f>
        <v/>
      </c>
      <c r="AC28" s="4" t="str">
        <f>IFERROR(IF(VLOOKUP(AC$3&amp;$A28,Eastbound!$A:$N,9,FALSE)="","",VLOOKUP(AC$3&amp;$A28,Eastbound!$A:$N,9,FALSE)),"")</f>
        <v/>
      </c>
      <c r="AD28" s="17" t="str">
        <f t="shared" si="18"/>
        <v/>
      </c>
      <c r="AE28" s="4" t="str">
        <f>IFERROR(IF(VLOOKUP(AE$3&amp;$A28,Westbound!$A:$N,9,FALSE)="","",VLOOKUP(AE$3&amp;$A28,Westbound!$A:$N,9,FALSE)),"")</f>
        <v/>
      </c>
      <c r="AF28" s="4" t="str">
        <f>IFERROR(IF(VLOOKUP(AF$3&amp;$A28,Westbound!$A:$N,9,FALSE)="","",VLOOKUP(AF$3&amp;$A28,Westbound!$A:$N,9,FALSE)),"")</f>
        <v/>
      </c>
      <c r="AG28" s="4" t="str">
        <f>IFERROR(IF(VLOOKUP(AG$3&amp;$A28,Westbound!$A:$N,9,FALSE)="","",VLOOKUP(AG$3&amp;$A28,Westbound!$A:$N,9,FALSE)),"")</f>
        <v/>
      </c>
      <c r="AH28" s="17" t="str">
        <f t="shared" si="19"/>
        <v/>
      </c>
      <c r="AI28" s="4" t="str">
        <f>IFERROR(IF(VLOOKUP(AI$3&amp;$A28,Northbound!$A:$N,11,FALSE)="","",VLOOKUP(AI$3&amp;$A28,Northbound!$A:$N,11,FALSE)),"")</f>
        <v/>
      </c>
      <c r="AJ28" s="4">
        <f>IFERROR(IF(VLOOKUP(AJ$3&amp;$A28,Northbound!$A:$N,11,FALSE)="","",VLOOKUP(AJ$3&amp;$A28,Northbound!$A:$N,11,FALSE)),"")</f>
        <v>0</v>
      </c>
      <c r="AK28" s="4" t="str">
        <f>IFERROR(IF(VLOOKUP(AK$3&amp;$A28,Northbound!$A:$N,11,FALSE)="","",VLOOKUP(AK$3&amp;$A28,Northbound!$A:$N,11,FALSE)),"")</f>
        <v/>
      </c>
      <c r="AL28" s="17">
        <f t="shared" si="20"/>
        <v>0</v>
      </c>
      <c r="AM28" s="4" t="str">
        <f>IFERROR(IF(VLOOKUP(AM$3&amp;$A28,Southbound!$A:$N,11,FALSE)="","",VLOOKUP(AM$3&amp;$A28,Southbound!$A:$N,11,FALSE)),"")</f>
        <v/>
      </c>
      <c r="AN28" s="4">
        <f>IFERROR(IF(VLOOKUP(AN$3&amp;$A28,Southbound!$A:$N,11,FALSE)="","",VLOOKUP(AN$3&amp;$A28,Southbound!$A:$N,11,FALSE)),"")</f>
        <v>5</v>
      </c>
      <c r="AO28" s="4" t="str">
        <f>IFERROR(IF(VLOOKUP(AO$3&amp;$A28,Southbound!$A:$N,11,FALSE)="","",VLOOKUP(AO$3&amp;$A28,Southbound!$A:$N,11,FALSE)),"")</f>
        <v/>
      </c>
      <c r="AP28" s="17">
        <f t="shared" si="21"/>
        <v>5</v>
      </c>
      <c r="AQ28" s="4" t="str">
        <f>IFERROR(IF(VLOOKUP(AQ$3&amp;$A28,Eastbound!$A:$N,11,FALSE)="","",VLOOKUP(AQ$3&amp;$A28,Eastbound!$A:$N,11,FALSE)),"")</f>
        <v/>
      </c>
      <c r="AR28" s="4" t="str">
        <f>IFERROR(IF(VLOOKUP(AR$3&amp;$A28,Eastbound!$A:$N,11,FALSE)="","",VLOOKUP(AR$3&amp;$A28,Eastbound!$A:$N,11,FALSE)),"")</f>
        <v/>
      </c>
      <c r="AS28" s="4" t="str">
        <f>IFERROR(IF(VLOOKUP(AS$3&amp;$A28,Eastbound!$A:$N,11,FALSE)="","",VLOOKUP(AS$3&amp;$A28,Eastbound!$A:$N,11,FALSE)),"")</f>
        <v/>
      </c>
      <c r="AT28" s="17" t="str">
        <f t="shared" si="22"/>
        <v/>
      </c>
      <c r="AU28" s="4" t="str">
        <f>IFERROR(IF(VLOOKUP(AU$3&amp;$A28,Westbound!$A:$N,11,FALSE)="","",VLOOKUP(AU$3&amp;$A28,Westbound!$A:$N,11,FALSE)),"")</f>
        <v/>
      </c>
      <c r="AV28" s="4" t="str">
        <f>IFERROR(IF(VLOOKUP(AV$3&amp;$A28,Westbound!$A:$N,11,FALSE)="","",VLOOKUP(AV$3&amp;$A28,Westbound!$A:$N,11,FALSE)),"")</f>
        <v/>
      </c>
      <c r="AW28" s="4" t="str">
        <f>IFERROR(IF(VLOOKUP(AW$3&amp;$A28,Westbound!$A:$N,11,FALSE)="","",VLOOKUP(AW$3&amp;$A28,Westbound!$A:$N,11,FALSE)),"")</f>
        <v/>
      </c>
      <c r="AX28" s="17" t="str">
        <f t="shared" si="23"/>
        <v/>
      </c>
    </row>
    <row r="29" spans="1:50" x14ac:dyDescent="0.25">
      <c r="A29" s="174" t="s">
        <v>600</v>
      </c>
      <c r="B29" s="4" t="str">
        <f>IFERROR(IF(VLOOKUP(B$3&amp;$A29,Northbound!$A:$N,13,FALSE)="","",VLOOKUP(B$3&amp;$A29,Northbound!$A:$N,13,FALSE)),"")</f>
        <v/>
      </c>
      <c r="C29" s="4">
        <f>IFERROR(IF(VLOOKUP(C$3&amp;$A29,Northbound!$A:$N,13,FALSE)="","",VLOOKUP(C$3&amp;$A29,Northbound!$A:$N,13,FALSE)),"")</f>
        <v>0</v>
      </c>
      <c r="D29" s="4" t="str">
        <f>IFERROR(IF(VLOOKUP(D$3&amp;$A29,Northbound!$A:$N,13,FALSE)="","",VLOOKUP(D$3&amp;$A29,Northbound!$A:$N,13,FALSE)),"")</f>
        <v/>
      </c>
      <c r="E29" s="17">
        <f t="shared" si="12"/>
        <v>0</v>
      </c>
      <c r="F29" s="4" t="str">
        <f>IFERROR(IF(VLOOKUP(F$3&amp;$A29,Southbound!$A:$N,13,FALSE)="","",VLOOKUP(F$3&amp;$A29,Southbound!$A:$N,13,FALSE)),"")</f>
        <v/>
      </c>
      <c r="G29" s="4">
        <f>IFERROR(IF(VLOOKUP(G$3&amp;$A29,Southbound!$A:$N,13,FALSE)="","",VLOOKUP(G$3&amp;$A29,Southbound!$A:$N,13,FALSE)),"")</f>
        <v>1</v>
      </c>
      <c r="H29" s="4" t="str">
        <f>IFERROR(IF(VLOOKUP(H$3&amp;$A29,Southbound!$A:$N,13,FALSE)="","",VLOOKUP(H$3&amp;$A29,Southbound!$A:$N,13,FALSE)),"")</f>
        <v/>
      </c>
      <c r="I29" s="17">
        <f t="shared" si="13"/>
        <v>1</v>
      </c>
      <c r="J29" s="4" t="str">
        <f>IFERROR(IF(VLOOKUP(J$3&amp;$A29,Eastbound!$A:$N,13,FALSE)="","",VLOOKUP(J$3&amp;$A29,Eastbound!$A:$N,13,FALSE)),"")</f>
        <v/>
      </c>
      <c r="K29" s="4" t="str">
        <f>IFERROR(IF(VLOOKUP(K$3&amp;$A29,Eastbound!$A:$N,13,FALSE)="","",VLOOKUP(K$3&amp;$A29,Eastbound!$A:$N,13,FALSE)),"")</f>
        <v/>
      </c>
      <c r="L29" s="4" t="str">
        <f>IFERROR(IF(VLOOKUP(L$3&amp;$A29,Eastbound!$A:$N,13,FALSE)="","",VLOOKUP(L$3&amp;$A29,Eastbound!$A:$N,13,FALSE)),"")</f>
        <v/>
      </c>
      <c r="M29" s="17" t="str">
        <f t="shared" si="14"/>
        <v/>
      </c>
      <c r="N29" s="4" t="str">
        <f>IFERROR(IF(VLOOKUP(N$3&amp;$A29,Westbound!$A:$N,13,FALSE)="","",VLOOKUP(N$3&amp;$A29,Westbound!$A:$N,13,FALSE)),"")</f>
        <v/>
      </c>
      <c r="O29" s="4" t="str">
        <f>IFERROR(IF(VLOOKUP(O$3&amp;$A29,Westbound!$A:$N,13,FALSE)="","",VLOOKUP(O$3&amp;$A29,Westbound!$A:$N,13,FALSE)),"")</f>
        <v/>
      </c>
      <c r="P29" s="4" t="str">
        <f>IFERROR(IF(VLOOKUP(P$3&amp;$A29,Westbound!$A:$N,13,FALSE)="","",VLOOKUP(P$3&amp;$A29,Westbound!$A:$N,13,FALSE)),"")</f>
        <v/>
      </c>
      <c r="Q29" s="17" t="str">
        <f t="shared" si="15"/>
        <v/>
      </c>
      <c r="S29" s="4" t="str">
        <f>IFERROR(IF(VLOOKUP(S$3&amp;$A29,Northbound!$A:$N,9,FALSE)="","",VLOOKUP(S$3&amp;$A29,Northbound!$A:$N,9,FALSE)),"")</f>
        <v/>
      </c>
      <c r="T29" s="4">
        <f>IFERROR(IF(VLOOKUP(T$3&amp;$A29,Northbound!$A:$N,9,FALSE)="","",VLOOKUP(T$3&amp;$A29,Northbound!$A:$N,9,FALSE)),"")</f>
        <v>0</v>
      </c>
      <c r="U29" s="4" t="str">
        <f>IFERROR(IF(VLOOKUP(U$3&amp;$A29,Northbound!$A:$N,9,FALSE)="","",VLOOKUP(U$3&amp;$A29,Northbound!$A:$N,9,FALSE)),"")</f>
        <v/>
      </c>
      <c r="V29" s="17">
        <f t="shared" si="16"/>
        <v>0</v>
      </c>
      <c r="W29" s="4" t="str">
        <f>IFERROR(IF(VLOOKUP(W$3&amp;$A29,Southbound!$A:$N,9,FALSE)="","",VLOOKUP(W$3&amp;$A29,Southbound!$A:$N,9,FALSE)),"")</f>
        <v/>
      </c>
      <c r="X29" s="4">
        <f>IFERROR(IF(VLOOKUP(X$3&amp;$A29,Southbound!$A:$N,9,FALSE)="","",VLOOKUP(X$3&amp;$A29,Southbound!$A:$N,9,FALSE)),"")</f>
        <v>0</v>
      </c>
      <c r="Y29" s="4" t="str">
        <f>IFERROR(IF(VLOOKUP(Y$3&amp;$A29,Southbound!$A:$N,9,FALSE)="","",VLOOKUP(Y$3&amp;$A29,Southbound!$A:$N,9,FALSE)),"")</f>
        <v/>
      </c>
      <c r="Z29" s="17">
        <f t="shared" si="17"/>
        <v>0</v>
      </c>
      <c r="AA29" s="4" t="str">
        <f>IFERROR(IF(VLOOKUP(AA$3&amp;$A29,Eastbound!$A:$N,9,FALSE)="","",VLOOKUP(AA$3&amp;$A29,Eastbound!$A:$N,9,FALSE)),"")</f>
        <v/>
      </c>
      <c r="AB29" s="4" t="str">
        <f>IFERROR(IF(VLOOKUP(AB$3&amp;$A29,Eastbound!$A:$N,9,FALSE)="","",VLOOKUP(AB$3&amp;$A29,Eastbound!$A:$N,9,FALSE)),"")</f>
        <v/>
      </c>
      <c r="AC29" s="4" t="str">
        <f>IFERROR(IF(VLOOKUP(AC$3&amp;$A29,Eastbound!$A:$N,9,FALSE)="","",VLOOKUP(AC$3&amp;$A29,Eastbound!$A:$N,9,FALSE)),"")</f>
        <v/>
      </c>
      <c r="AD29" s="17" t="str">
        <f t="shared" si="18"/>
        <v/>
      </c>
      <c r="AE29" s="4" t="str">
        <f>IFERROR(IF(VLOOKUP(AE$3&amp;$A29,Westbound!$A:$N,9,FALSE)="","",VLOOKUP(AE$3&amp;$A29,Westbound!$A:$N,9,FALSE)),"")</f>
        <v/>
      </c>
      <c r="AF29" s="4" t="str">
        <f>IFERROR(IF(VLOOKUP(AF$3&amp;$A29,Westbound!$A:$N,9,FALSE)="","",VLOOKUP(AF$3&amp;$A29,Westbound!$A:$N,9,FALSE)),"")</f>
        <v/>
      </c>
      <c r="AG29" s="4" t="str">
        <f>IFERROR(IF(VLOOKUP(AG$3&amp;$A29,Westbound!$A:$N,9,FALSE)="","",VLOOKUP(AG$3&amp;$A29,Westbound!$A:$N,9,FALSE)),"")</f>
        <v/>
      </c>
      <c r="AH29" s="17" t="str">
        <f t="shared" si="19"/>
        <v/>
      </c>
      <c r="AI29" s="4" t="str">
        <f>IFERROR(IF(VLOOKUP(AI$3&amp;$A29,Northbound!$A:$N,11,FALSE)="","",VLOOKUP(AI$3&amp;$A29,Northbound!$A:$N,11,FALSE)),"")</f>
        <v/>
      </c>
      <c r="AJ29" s="4">
        <f>IFERROR(IF(VLOOKUP(AJ$3&amp;$A29,Northbound!$A:$N,11,FALSE)="","",VLOOKUP(AJ$3&amp;$A29,Northbound!$A:$N,11,FALSE)),"")</f>
        <v>0</v>
      </c>
      <c r="AK29" s="4" t="str">
        <f>IFERROR(IF(VLOOKUP(AK$3&amp;$A29,Northbound!$A:$N,11,FALSE)="","",VLOOKUP(AK$3&amp;$A29,Northbound!$A:$N,11,FALSE)),"")</f>
        <v/>
      </c>
      <c r="AL29" s="17">
        <f t="shared" si="20"/>
        <v>0</v>
      </c>
      <c r="AM29" s="4" t="str">
        <f>IFERROR(IF(VLOOKUP(AM$3&amp;$A29,Southbound!$A:$N,11,FALSE)="","",VLOOKUP(AM$3&amp;$A29,Southbound!$A:$N,11,FALSE)),"")</f>
        <v/>
      </c>
      <c r="AN29" s="4">
        <f>IFERROR(IF(VLOOKUP(AN$3&amp;$A29,Southbound!$A:$N,11,FALSE)="","",VLOOKUP(AN$3&amp;$A29,Southbound!$A:$N,11,FALSE)),"")</f>
        <v>1</v>
      </c>
      <c r="AO29" s="4" t="str">
        <f>IFERROR(IF(VLOOKUP(AO$3&amp;$A29,Southbound!$A:$N,11,FALSE)="","",VLOOKUP(AO$3&amp;$A29,Southbound!$A:$N,11,FALSE)),"")</f>
        <v/>
      </c>
      <c r="AP29" s="17">
        <f t="shared" si="21"/>
        <v>1</v>
      </c>
      <c r="AQ29" s="4" t="str">
        <f>IFERROR(IF(VLOOKUP(AQ$3&amp;$A29,Eastbound!$A:$N,11,FALSE)="","",VLOOKUP(AQ$3&amp;$A29,Eastbound!$A:$N,11,FALSE)),"")</f>
        <v/>
      </c>
      <c r="AR29" s="4" t="str">
        <f>IFERROR(IF(VLOOKUP(AR$3&amp;$A29,Eastbound!$A:$N,11,FALSE)="","",VLOOKUP(AR$3&amp;$A29,Eastbound!$A:$N,11,FALSE)),"")</f>
        <v/>
      </c>
      <c r="AS29" s="4" t="str">
        <f>IFERROR(IF(VLOOKUP(AS$3&amp;$A29,Eastbound!$A:$N,11,FALSE)="","",VLOOKUP(AS$3&amp;$A29,Eastbound!$A:$N,11,FALSE)),"")</f>
        <v/>
      </c>
      <c r="AT29" s="17" t="str">
        <f t="shared" si="22"/>
        <v/>
      </c>
      <c r="AU29" s="4" t="str">
        <f>IFERROR(IF(VLOOKUP(AU$3&amp;$A29,Westbound!$A:$N,11,FALSE)="","",VLOOKUP(AU$3&amp;$A29,Westbound!$A:$N,11,FALSE)),"")</f>
        <v/>
      </c>
      <c r="AV29" s="4" t="str">
        <f>IFERROR(IF(VLOOKUP(AV$3&amp;$A29,Westbound!$A:$N,11,FALSE)="","",VLOOKUP(AV$3&amp;$A29,Westbound!$A:$N,11,FALSE)),"")</f>
        <v/>
      </c>
      <c r="AW29" s="4" t="str">
        <f>IFERROR(IF(VLOOKUP(AW$3&amp;$A29,Westbound!$A:$N,11,FALSE)="","",VLOOKUP(AW$3&amp;$A29,Westbound!$A:$N,11,FALSE)),"")</f>
        <v/>
      </c>
      <c r="AX29" s="17" t="str">
        <f t="shared" si="23"/>
        <v/>
      </c>
    </row>
    <row r="30" spans="1:50" x14ac:dyDescent="0.25">
      <c r="A30" s="174" t="s">
        <v>601</v>
      </c>
      <c r="B30" s="4" t="str">
        <f>IFERROR(IF(VLOOKUP(B$3&amp;$A30,Northbound!$A:$N,13,FALSE)="","",VLOOKUP(B$3&amp;$A30,Northbound!$A:$N,13,FALSE)),"")</f>
        <v/>
      </c>
      <c r="C30" s="4">
        <f>IFERROR(IF(VLOOKUP(C$3&amp;$A30,Northbound!$A:$N,13,FALSE)="","",VLOOKUP(C$3&amp;$A30,Northbound!$A:$N,13,FALSE)),"")</f>
        <v>0</v>
      </c>
      <c r="D30" s="4" t="str">
        <f>IFERROR(IF(VLOOKUP(D$3&amp;$A30,Northbound!$A:$N,13,FALSE)="","",VLOOKUP(D$3&amp;$A30,Northbound!$A:$N,13,FALSE)),"")</f>
        <v/>
      </c>
      <c r="E30" s="17">
        <f t="shared" si="12"/>
        <v>0</v>
      </c>
      <c r="F30" s="4" t="str">
        <f>IFERROR(IF(VLOOKUP(F$3&amp;$A30,Southbound!$A:$N,13,FALSE)="","",VLOOKUP(F$3&amp;$A30,Southbound!$A:$N,13,FALSE)),"")</f>
        <v/>
      </c>
      <c r="G30" s="4">
        <f>IFERROR(IF(VLOOKUP(G$3&amp;$A30,Southbound!$A:$N,13,FALSE)="","",VLOOKUP(G$3&amp;$A30,Southbound!$A:$N,13,FALSE)),"")</f>
        <v>1</v>
      </c>
      <c r="H30" s="4" t="str">
        <f>IFERROR(IF(VLOOKUP(H$3&amp;$A30,Southbound!$A:$N,13,FALSE)="","",VLOOKUP(H$3&amp;$A30,Southbound!$A:$N,13,FALSE)),"")</f>
        <v/>
      </c>
      <c r="I30" s="17">
        <f t="shared" si="13"/>
        <v>1</v>
      </c>
      <c r="J30" s="4" t="str">
        <f>IFERROR(IF(VLOOKUP(J$3&amp;$A30,Eastbound!$A:$N,13,FALSE)="","",VLOOKUP(J$3&amp;$A30,Eastbound!$A:$N,13,FALSE)),"")</f>
        <v/>
      </c>
      <c r="K30" s="4" t="str">
        <f>IFERROR(IF(VLOOKUP(K$3&amp;$A30,Eastbound!$A:$N,13,FALSE)="","",VLOOKUP(K$3&amp;$A30,Eastbound!$A:$N,13,FALSE)),"")</f>
        <v/>
      </c>
      <c r="L30" s="4" t="str">
        <f>IFERROR(IF(VLOOKUP(L$3&amp;$A30,Eastbound!$A:$N,13,FALSE)="","",VLOOKUP(L$3&amp;$A30,Eastbound!$A:$N,13,FALSE)),"")</f>
        <v/>
      </c>
      <c r="M30" s="17" t="str">
        <f t="shared" si="14"/>
        <v/>
      </c>
      <c r="N30" s="4" t="str">
        <f>IFERROR(IF(VLOOKUP(N$3&amp;$A30,Westbound!$A:$N,13,FALSE)="","",VLOOKUP(N$3&amp;$A30,Westbound!$A:$N,13,FALSE)),"")</f>
        <v/>
      </c>
      <c r="O30" s="4" t="str">
        <f>IFERROR(IF(VLOOKUP(O$3&amp;$A30,Westbound!$A:$N,13,FALSE)="","",VLOOKUP(O$3&amp;$A30,Westbound!$A:$N,13,FALSE)),"")</f>
        <v/>
      </c>
      <c r="P30" s="4" t="str">
        <f>IFERROR(IF(VLOOKUP(P$3&amp;$A30,Westbound!$A:$N,13,FALSE)="","",VLOOKUP(P$3&amp;$A30,Westbound!$A:$N,13,FALSE)),"")</f>
        <v/>
      </c>
      <c r="Q30" s="17" t="str">
        <f t="shared" si="15"/>
        <v/>
      </c>
      <c r="S30" s="4" t="str">
        <f>IFERROR(IF(VLOOKUP(S$3&amp;$A30,Northbound!$A:$N,9,FALSE)="","",VLOOKUP(S$3&amp;$A30,Northbound!$A:$N,9,FALSE)),"")</f>
        <v/>
      </c>
      <c r="T30" s="4">
        <f>IFERROR(IF(VLOOKUP(T$3&amp;$A30,Northbound!$A:$N,9,FALSE)="","",VLOOKUP(T$3&amp;$A30,Northbound!$A:$N,9,FALSE)),"")</f>
        <v>0</v>
      </c>
      <c r="U30" s="4" t="str">
        <f>IFERROR(IF(VLOOKUP(U$3&amp;$A30,Northbound!$A:$N,9,FALSE)="","",VLOOKUP(U$3&amp;$A30,Northbound!$A:$N,9,FALSE)),"")</f>
        <v/>
      </c>
      <c r="V30" s="17">
        <f t="shared" si="16"/>
        <v>0</v>
      </c>
      <c r="W30" s="4" t="str">
        <f>IFERROR(IF(VLOOKUP(W$3&amp;$A30,Southbound!$A:$N,9,FALSE)="","",VLOOKUP(W$3&amp;$A30,Southbound!$A:$N,9,FALSE)),"")</f>
        <v/>
      </c>
      <c r="X30" s="4">
        <f>IFERROR(IF(VLOOKUP(X$3&amp;$A30,Southbound!$A:$N,9,FALSE)="","",VLOOKUP(X$3&amp;$A30,Southbound!$A:$N,9,FALSE)),"")</f>
        <v>0</v>
      </c>
      <c r="Y30" s="4" t="str">
        <f>IFERROR(IF(VLOOKUP(Y$3&amp;$A30,Southbound!$A:$N,9,FALSE)="","",VLOOKUP(Y$3&amp;$A30,Southbound!$A:$N,9,FALSE)),"")</f>
        <v/>
      </c>
      <c r="Z30" s="17">
        <f t="shared" si="17"/>
        <v>0</v>
      </c>
      <c r="AA30" s="4" t="str">
        <f>IFERROR(IF(VLOOKUP(AA$3&amp;$A30,Eastbound!$A:$N,9,FALSE)="","",VLOOKUP(AA$3&amp;$A30,Eastbound!$A:$N,9,FALSE)),"")</f>
        <v/>
      </c>
      <c r="AB30" s="4" t="str">
        <f>IFERROR(IF(VLOOKUP(AB$3&amp;$A30,Eastbound!$A:$N,9,FALSE)="","",VLOOKUP(AB$3&amp;$A30,Eastbound!$A:$N,9,FALSE)),"")</f>
        <v/>
      </c>
      <c r="AC30" s="4" t="str">
        <f>IFERROR(IF(VLOOKUP(AC$3&amp;$A30,Eastbound!$A:$N,9,FALSE)="","",VLOOKUP(AC$3&amp;$A30,Eastbound!$A:$N,9,FALSE)),"")</f>
        <v/>
      </c>
      <c r="AD30" s="17" t="str">
        <f t="shared" si="18"/>
        <v/>
      </c>
      <c r="AE30" s="4" t="str">
        <f>IFERROR(IF(VLOOKUP(AE$3&amp;$A30,Westbound!$A:$N,9,FALSE)="","",VLOOKUP(AE$3&amp;$A30,Westbound!$A:$N,9,FALSE)),"")</f>
        <v/>
      </c>
      <c r="AF30" s="4" t="str">
        <f>IFERROR(IF(VLOOKUP(AF$3&amp;$A30,Westbound!$A:$N,9,FALSE)="","",VLOOKUP(AF$3&amp;$A30,Westbound!$A:$N,9,FALSE)),"")</f>
        <v/>
      </c>
      <c r="AG30" s="4" t="str">
        <f>IFERROR(IF(VLOOKUP(AG$3&amp;$A30,Westbound!$A:$N,9,FALSE)="","",VLOOKUP(AG$3&amp;$A30,Westbound!$A:$N,9,FALSE)),"")</f>
        <v/>
      </c>
      <c r="AH30" s="17" t="str">
        <f t="shared" si="19"/>
        <v/>
      </c>
      <c r="AI30" s="4" t="str">
        <f>IFERROR(IF(VLOOKUP(AI$3&amp;$A30,Northbound!$A:$N,11,FALSE)="","",VLOOKUP(AI$3&amp;$A30,Northbound!$A:$N,11,FALSE)),"")</f>
        <v/>
      </c>
      <c r="AJ30" s="4">
        <f>IFERROR(IF(VLOOKUP(AJ$3&amp;$A30,Northbound!$A:$N,11,FALSE)="","",VLOOKUP(AJ$3&amp;$A30,Northbound!$A:$N,11,FALSE)),"")</f>
        <v>0</v>
      </c>
      <c r="AK30" s="4" t="str">
        <f>IFERROR(IF(VLOOKUP(AK$3&amp;$A30,Northbound!$A:$N,11,FALSE)="","",VLOOKUP(AK$3&amp;$A30,Northbound!$A:$N,11,FALSE)),"")</f>
        <v/>
      </c>
      <c r="AL30" s="17">
        <f t="shared" si="20"/>
        <v>0</v>
      </c>
      <c r="AM30" s="4" t="str">
        <f>IFERROR(IF(VLOOKUP(AM$3&amp;$A30,Southbound!$A:$N,11,FALSE)="","",VLOOKUP(AM$3&amp;$A30,Southbound!$A:$N,11,FALSE)),"")</f>
        <v/>
      </c>
      <c r="AN30" s="4">
        <f>IFERROR(IF(VLOOKUP(AN$3&amp;$A30,Southbound!$A:$N,11,FALSE)="","",VLOOKUP(AN$3&amp;$A30,Southbound!$A:$N,11,FALSE)),"")</f>
        <v>1</v>
      </c>
      <c r="AO30" s="4" t="str">
        <f>IFERROR(IF(VLOOKUP(AO$3&amp;$A30,Southbound!$A:$N,11,FALSE)="","",VLOOKUP(AO$3&amp;$A30,Southbound!$A:$N,11,FALSE)),"")</f>
        <v/>
      </c>
      <c r="AP30" s="17">
        <f t="shared" si="21"/>
        <v>1</v>
      </c>
      <c r="AQ30" s="4" t="str">
        <f>IFERROR(IF(VLOOKUP(AQ$3&amp;$A30,Eastbound!$A:$N,11,FALSE)="","",VLOOKUP(AQ$3&amp;$A30,Eastbound!$A:$N,11,FALSE)),"")</f>
        <v/>
      </c>
      <c r="AR30" s="4" t="str">
        <f>IFERROR(IF(VLOOKUP(AR$3&amp;$A30,Eastbound!$A:$N,11,FALSE)="","",VLOOKUP(AR$3&amp;$A30,Eastbound!$A:$N,11,FALSE)),"")</f>
        <v/>
      </c>
      <c r="AS30" s="4" t="str">
        <f>IFERROR(IF(VLOOKUP(AS$3&amp;$A30,Eastbound!$A:$N,11,FALSE)="","",VLOOKUP(AS$3&amp;$A30,Eastbound!$A:$N,11,FALSE)),"")</f>
        <v/>
      </c>
      <c r="AT30" s="17" t="str">
        <f t="shared" si="22"/>
        <v/>
      </c>
      <c r="AU30" s="4" t="str">
        <f>IFERROR(IF(VLOOKUP(AU$3&amp;$A30,Westbound!$A:$N,11,FALSE)="","",VLOOKUP(AU$3&amp;$A30,Westbound!$A:$N,11,FALSE)),"")</f>
        <v/>
      </c>
      <c r="AV30" s="4" t="str">
        <f>IFERROR(IF(VLOOKUP(AV$3&amp;$A30,Westbound!$A:$N,11,FALSE)="","",VLOOKUP(AV$3&amp;$A30,Westbound!$A:$N,11,FALSE)),"")</f>
        <v/>
      </c>
      <c r="AW30" s="4" t="str">
        <f>IFERROR(IF(VLOOKUP(AW$3&amp;$A30,Westbound!$A:$N,11,FALSE)="","",VLOOKUP(AW$3&amp;$A30,Westbound!$A:$N,11,FALSE)),"")</f>
        <v/>
      </c>
      <c r="AX30" s="17" t="str">
        <f t="shared" si="23"/>
        <v/>
      </c>
    </row>
    <row r="31" spans="1:50" x14ac:dyDescent="0.25">
      <c r="A31" s="174" t="s">
        <v>602</v>
      </c>
      <c r="B31" s="4" t="str">
        <f>IFERROR(IF(VLOOKUP(B$3&amp;$A31,Northbound!$A:$N,13,FALSE)="","",VLOOKUP(B$3&amp;$A31,Northbound!$A:$N,13,FALSE)),"")</f>
        <v/>
      </c>
      <c r="C31" s="4">
        <f>IFERROR(IF(VLOOKUP(C$3&amp;$A31,Northbound!$A:$N,13,FALSE)="","",VLOOKUP(C$3&amp;$A31,Northbound!$A:$N,13,FALSE)),"")</f>
        <v>0</v>
      </c>
      <c r="D31" s="4" t="str">
        <f>IFERROR(IF(VLOOKUP(D$3&amp;$A31,Northbound!$A:$N,13,FALSE)="","",VLOOKUP(D$3&amp;$A31,Northbound!$A:$N,13,FALSE)),"")</f>
        <v/>
      </c>
      <c r="E31" s="17">
        <f t="shared" si="12"/>
        <v>0</v>
      </c>
      <c r="F31" s="4" t="str">
        <f>IFERROR(IF(VLOOKUP(F$3&amp;$A31,Southbound!$A:$N,13,FALSE)="","",VLOOKUP(F$3&amp;$A31,Southbound!$A:$N,13,FALSE)),"")</f>
        <v/>
      </c>
      <c r="G31" s="4">
        <f>IFERROR(IF(VLOOKUP(G$3&amp;$A31,Southbound!$A:$N,13,FALSE)="","",VLOOKUP(G$3&amp;$A31,Southbound!$A:$N,13,FALSE)),"")</f>
        <v>0</v>
      </c>
      <c r="H31" s="4" t="str">
        <f>IFERROR(IF(VLOOKUP(H$3&amp;$A31,Southbound!$A:$N,13,FALSE)="","",VLOOKUP(H$3&amp;$A31,Southbound!$A:$N,13,FALSE)),"")</f>
        <v/>
      </c>
      <c r="I31" s="17">
        <f t="shared" si="13"/>
        <v>0</v>
      </c>
      <c r="J31" s="4" t="str">
        <f>IFERROR(IF(VLOOKUP(J$3&amp;$A31,Eastbound!$A:$N,13,FALSE)="","",VLOOKUP(J$3&amp;$A31,Eastbound!$A:$N,13,FALSE)),"")</f>
        <v/>
      </c>
      <c r="K31" s="4" t="str">
        <f>IFERROR(IF(VLOOKUP(K$3&amp;$A31,Eastbound!$A:$N,13,FALSE)="","",VLOOKUP(K$3&amp;$A31,Eastbound!$A:$N,13,FALSE)),"")</f>
        <v/>
      </c>
      <c r="L31" s="4" t="str">
        <f>IFERROR(IF(VLOOKUP(L$3&amp;$A31,Eastbound!$A:$N,13,FALSE)="","",VLOOKUP(L$3&amp;$A31,Eastbound!$A:$N,13,FALSE)),"")</f>
        <v/>
      </c>
      <c r="M31" s="17" t="str">
        <f t="shared" si="14"/>
        <v/>
      </c>
      <c r="N31" s="4" t="str">
        <f>IFERROR(IF(VLOOKUP(N$3&amp;$A31,Westbound!$A:$N,13,FALSE)="","",VLOOKUP(N$3&amp;$A31,Westbound!$A:$N,13,FALSE)),"")</f>
        <v/>
      </c>
      <c r="O31" s="4" t="str">
        <f>IFERROR(IF(VLOOKUP(O$3&amp;$A31,Westbound!$A:$N,13,FALSE)="","",VLOOKUP(O$3&amp;$A31,Westbound!$A:$N,13,FALSE)),"")</f>
        <v/>
      </c>
      <c r="P31" s="4" t="str">
        <f>IFERROR(IF(VLOOKUP(P$3&amp;$A31,Westbound!$A:$N,13,FALSE)="","",VLOOKUP(P$3&amp;$A31,Westbound!$A:$N,13,FALSE)),"")</f>
        <v/>
      </c>
      <c r="Q31" s="17" t="str">
        <f t="shared" si="15"/>
        <v/>
      </c>
      <c r="S31" s="4" t="str">
        <f>IFERROR(IF(VLOOKUP(S$3&amp;$A31,Northbound!$A:$N,9,FALSE)="","",VLOOKUP(S$3&amp;$A31,Northbound!$A:$N,9,FALSE)),"")</f>
        <v/>
      </c>
      <c r="T31" s="4">
        <f>IFERROR(IF(VLOOKUP(T$3&amp;$A31,Northbound!$A:$N,9,FALSE)="","",VLOOKUP(T$3&amp;$A31,Northbound!$A:$N,9,FALSE)),"")</f>
        <v>0</v>
      </c>
      <c r="U31" s="4" t="str">
        <f>IFERROR(IF(VLOOKUP(U$3&amp;$A31,Northbound!$A:$N,9,FALSE)="","",VLOOKUP(U$3&amp;$A31,Northbound!$A:$N,9,FALSE)),"")</f>
        <v/>
      </c>
      <c r="V31" s="17">
        <f t="shared" si="16"/>
        <v>0</v>
      </c>
      <c r="W31" s="4" t="str">
        <f>IFERROR(IF(VLOOKUP(W$3&amp;$A31,Southbound!$A:$N,9,FALSE)="","",VLOOKUP(W$3&amp;$A31,Southbound!$A:$N,9,FALSE)),"")</f>
        <v/>
      </c>
      <c r="X31" s="4">
        <f>IFERROR(IF(VLOOKUP(X$3&amp;$A31,Southbound!$A:$N,9,FALSE)="","",VLOOKUP(X$3&amp;$A31,Southbound!$A:$N,9,FALSE)),"")</f>
        <v>0</v>
      </c>
      <c r="Y31" s="4" t="str">
        <f>IFERROR(IF(VLOOKUP(Y$3&amp;$A31,Southbound!$A:$N,9,FALSE)="","",VLOOKUP(Y$3&amp;$A31,Southbound!$A:$N,9,FALSE)),"")</f>
        <v/>
      </c>
      <c r="Z31" s="17">
        <f t="shared" si="17"/>
        <v>0</v>
      </c>
      <c r="AA31" s="4" t="str">
        <f>IFERROR(IF(VLOOKUP(AA$3&amp;$A31,Eastbound!$A:$N,9,FALSE)="","",VLOOKUP(AA$3&amp;$A31,Eastbound!$A:$N,9,FALSE)),"")</f>
        <v/>
      </c>
      <c r="AB31" s="4" t="str">
        <f>IFERROR(IF(VLOOKUP(AB$3&amp;$A31,Eastbound!$A:$N,9,FALSE)="","",VLOOKUP(AB$3&amp;$A31,Eastbound!$A:$N,9,FALSE)),"")</f>
        <v/>
      </c>
      <c r="AC31" s="4" t="str">
        <f>IFERROR(IF(VLOOKUP(AC$3&amp;$A31,Eastbound!$A:$N,9,FALSE)="","",VLOOKUP(AC$3&amp;$A31,Eastbound!$A:$N,9,FALSE)),"")</f>
        <v/>
      </c>
      <c r="AD31" s="17" t="str">
        <f t="shared" si="18"/>
        <v/>
      </c>
      <c r="AE31" s="4" t="str">
        <f>IFERROR(IF(VLOOKUP(AE$3&amp;$A31,Westbound!$A:$N,9,FALSE)="","",VLOOKUP(AE$3&amp;$A31,Westbound!$A:$N,9,FALSE)),"")</f>
        <v/>
      </c>
      <c r="AF31" s="4" t="str">
        <f>IFERROR(IF(VLOOKUP(AF$3&amp;$A31,Westbound!$A:$N,9,FALSE)="","",VLOOKUP(AF$3&amp;$A31,Westbound!$A:$N,9,FALSE)),"")</f>
        <v/>
      </c>
      <c r="AG31" s="4" t="str">
        <f>IFERROR(IF(VLOOKUP(AG$3&amp;$A31,Westbound!$A:$N,9,FALSE)="","",VLOOKUP(AG$3&amp;$A31,Westbound!$A:$N,9,FALSE)),"")</f>
        <v/>
      </c>
      <c r="AH31" s="17" t="str">
        <f t="shared" si="19"/>
        <v/>
      </c>
      <c r="AI31" s="4" t="str">
        <f>IFERROR(IF(VLOOKUP(AI$3&amp;$A31,Northbound!$A:$N,11,FALSE)="","",VLOOKUP(AI$3&amp;$A31,Northbound!$A:$N,11,FALSE)),"")</f>
        <v/>
      </c>
      <c r="AJ31" s="4">
        <f>IFERROR(IF(VLOOKUP(AJ$3&amp;$A31,Northbound!$A:$N,11,FALSE)="","",VLOOKUP(AJ$3&amp;$A31,Northbound!$A:$N,11,FALSE)),"")</f>
        <v>0</v>
      </c>
      <c r="AK31" s="4" t="str">
        <f>IFERROR(IF(VLOOKUP(AK$3&amp;$A31,Northbound!$A:$N,11,FALSE)="","",VLOOKUP(AK$3&amp;$A31,Northbound!$A:$N,11,FALSE)),"")</f>
        <v/>
      </c>
      <c r="AL31" s="17">
        <f t="shared" si="20"/>
        <v>0</v>
      </c>
      <c r="AM31" s="4" t="str">
        <f>IFERROR(IF(VLOOKUP(AM$3&amp;$A31,Southbound!$A:$N,11,FALSE)="","",VLOOKUP(AM$3&amp;$A31,Southbound!$A:$N,11,FALSE)),"")</f>
        <v/>
      </c>
      <c r="AN31" s="4">
        <f>IFERROR(IF(VLOOKUP(AN$3&amp;$A31,Southbound!$A:$N,11,FALSE)="","",VLOOKUP(AN$3&amp;$A31,Southbound!$A:$N,11,FALSE)),"")</f>
        <v>0</v>
      </c>
      <c r="AO31" s="4" t="str">
        <f>IFERROR(IF(VLOOKUP(AO$3&amp;$A31,Southbound!$A:$N,11,FALSE)="","",VLOOKUP(AO$3&amp;$A31,Southbound!$A:$N,11,FALSE)),"")</f>
        <v/>
      </c>
      <c r="AP31" s="17">
        <f t="shared" si="21"/>
        <v>0</v>
      </c>
      <c r="AQ31" s="4" t="str">
        <f>IFERROR(IF(VLOOKUP(AQ$3&amp;$A31,Eastbound!$A:$N,11,FALSE)="","",VLOOKUP(AQ$3&amp;$A31,Eastbound!$A:$N,11,FALSE)),"")</f>
        <v/>
      </c>
      <c r="AR31" s="4" t="str">
        <f>IFERROR(IF(VLOOKUP(AR$3&amp;$A31,Eastbound!$A:$N,11,FALSE)="","",VLOOKUP(AR$3&amp;$A31,Eastbound!$A:$N,11,FALSE)),"")</f>
        <v/>
      </c>
      <c r="AS31" s="4" t="str">
        <f>IFERROR(IF(VLOOKUP(AS$3&amp;$A31,Eastbound!$A:$N,11,FALSE)="","",VLOOKUP(AS$3&amp;$A31,Eastbound!$A:$N,11,FALSE)),"")</f>
        <v/>
      </c>
      <c r="AT31" s="17" t="str">
        <f t="shared" si="22"/>
        <v/>
      </c>
      <c r="AU31" s="4" t="str">
        <f>IFERROR(IF(VLOOKUP(AU$3&amp;$A31,Westbound!$A:$N,11,FALSE)="","",VLOOKUP(AU$3&amp;$A31,Westbound!$A:$N,11,FALSE)),"")</f>
        <v/>
      </c>
      <c r="AV31" s="4" t="str">
        <f>IFERROR(IF(VLOOKUP(AV$3&amp;$A31,Westbound!$A:$N,11,FALSE)="","",VLOOKUP(AV$3&amp;$A31,Westbound!$A:$N,11,FALSE)),"")</f>
        <v/>
      </c>
      <c r="AW31" s="4" t="str">
        <f>IFERROR(IF(VLOOKUP(AW$3&amp;$A31,Westbound!$A:$N,11,FALSE)="","",VLOOKUP(AW$3&amp;$A31,Westbound!$A:$N,11,FALSE)),"")</f>
        <v/>
      </c>
      <c r="AX31" s="17" t="str">
        <f t="shared" si="23"/>
        <v/>
      </c>
    </row>
    <row r="32" spans="1:50" x14ac:dyDescent="0.25">
      <c r="A32" s="174" t="s">
        <v>603</v>
      </c>
      <c r="B32" s="4" t="str">
        <f>IFERROR(IF(VLOOKUP(B$3&amp;$A32,Northbound!$A:$N,13,FALSE)="","",VLOOKUP(B$3&amp;$A32,Northbound!$A:$N,13,FALSE)),"")</f>
        <v/>
      </c>
      <c r="C32" s="4">
        <f>IFERROR(IF(VLOOKUP(C$3&amp;$A32,Northbound!$A:$N,13,FALSE)="","",VLOOKUP(C$3&amp;$A32,Northbound!$A:$N,13,FALSE)),"")</f>
        <v>0</v>
      </c>
      <c r="D32" s="4" t="str">
        <f>IFERROR(IF(VLOOKUP(D$3&amp;$A32,Northbound!$A:$N,13,FALSE)="","",VLOOKUP(D$3&amp;$A32,Northbound!$A:$N,13,FALSE)),"")</f>
        <v/>
      </c>
      <c r="E32" s="17">
        <f t="shared" si="12"/>
        <v>0</v>
      </c>
      <c r="F32" s="4" t="str">
        <f>IFERROR(IF(VLOOKUP(F$3&amp;$A32,Southbound!$A:$N,13,FALSE)="","",VLOOKUP(F$3&amp;$A32,Southbound!$A:$N,13,FALSE)),"")</f>
        <v/>
      </c>
      <c r="G32" s="4">
        <f>IFERROR(IF(VLOOKUP(G$3&amp;$A32,Southbound!$A:$N,13,FALSE)="","",VLOOKUP(G$3&amp;$A32,Southbound!$A:$N,13,FALSE)),"")</f>
        <v>1</v>
      </c>
      <c r="H32" s="4" t="str">
        <f>IFERROR(IF(VLOOKUP(H$3&amp;$A32,Southbound!$A:$N,13,FALSE)="","",VLOOKUP(H$3&amp;$A32,Southbound!$A:$N,13,FALSE)),"")</f>
        <v/>
      </c>
      <c r="I32" s="17">
        <f t="shared" si="13"/>
        <v>1</v>
      </c>
      <c r="J32" s="4" t="str">
        <f>IFERROR(IF(VLOOKUP(J$3&amp;$A32,Eastbound!$A:$N,13,FALSE)="","",VLOOKUP(J$3&amp;$A32,Eastbound!$A:$N,13,FALSE)),"")</f>
        <v/>
      </c>
      <c r="K32" s="4" t="str">
        <f>IFERROR(IF(VLOOKUP(K$3&amp;$A32,Eastbound!$A:$N,13,FALSE)="","",VLOOKUP(K$3&amp;$A32,Eastbound!$A:$N,13,FALSE)),"")</f>
        <v/>
      </c>
      <c r="L32" s="4" t="str">
        <f>IFERROR(IF(VLOOKUP(L$3&amp;$A32,Eastbound!$A:$N,13,FALSE)="","",VLOOKUP(L$3&amp;$A32,Eastbound!$A:$N,13,FALSE)),"")</f>
        <v/>
      </c>
      <c r="M32" s="17" t="str">
        <f t="shared" si="14"/>
        <v/>
      </c>
      <c r="N32" s="4" t="str">
        <f>IFERROR(IF(VLOOKUP(N$3&amp;$A32,Westbound!$A:$N,13,FALSE)="","",VLOOKUP(N$3&amp;$A32,Westbound!$A:$N,13,FALSE)),"")</f>
        <v/>
      </c>
      <c r="O32" s="4" t="str">
        <f>IFERROR(IF(VLOOKUP(O$3&amp;$A32,Westbound!$A:$N,13,FALSE)="","",VLOOKUP(O$3&amp;$A32,Westbound!$A:$N,13,FALSE)),"")</f>
        <v/>
      </c>
      <c r="P32" s="4" t="str">
        <f>IFERROR(IF(VLOOKUP(P$3&amp;$A32,Westbound!$A:$N,13,FALSE)="","",VLOOKUP(P$3&amp;$A32,Westbound!$A:$N,13,FALSE)),"")</f>
        <v/>
      </c>
      <c r="Q32" s="17" t="str">
        <f t="shared" si="15"/>
        <v/>
      </c>
      <c r="S32" s="4" t="str">
        <f>IFERROR(IF(VLOOKUP(S$3&amp;$A32,Northbound!$A:$N,9,FALSE)="","",VLOOKUP(S$3&amp;$A32,Northbound!$A:$N,9,FALSE)),"")</f>
        <v/>
      </c>
      <c r="T32" s="4">
        <f>IFERROR(IF(VLOOKUP(T$3&amp;$A32,Northbound!$A:$N,9,FALSE)="","",VLOOKUP(T$3&amp;$A32,Northbound!$A:$N,9,FALSE)),"")</f>
        <v>0</v>
      </c>
      <c r="U32" s="4" t="str">
        <f>IFERROR(IF(VLOOKUP(U$3&amp;$A32,Northbound!$A:$N,9,FALSE)="","",VLOOKUP(U$3&amp;$A32,Northbound!$A:$N,9,FALSE)),"")</f>
        <v/>
      </c>
      <c r="V32" s="17">
        <f t="shared" si="16"/>
        <v>0</v>
      </c>
      <c r="W32" s="4" t="str">
        <f>IFERROR(IF(VLOOKUP(W$3&amp;$A32,Southbound!$A:$N,9,FALSE)="","",VLOOKUP(W$3&amp;$A32,Southbound!$A:$N,9,FALSE)),"")</f>
        <v/>
      </c>
      <c r="X32" s="4">
        <f>IFERROR(IF(VLOOKUP(X$3&amp;$A32,Southbound!$A:$N,9,FALSE)="","",VLOOKUP(X$3&amp;$A32,Southbound!$A:$N,9,FALSE)),"")</f>
        <v>0</v>
      </c>
      <c r="Y32" s="4" t="str">
        <f>IFERROR(IF(VLOOKUP(Y$3&amp;$A32,Southbound!$A:$N,9,FALSE)="","",VLOOKUP(Y$3&amp;$A32,Southbound!$A:$N,9,FALSE)),"")</f>
        <v/>
      </c>
      <c r="Z32" s="17">
        <f t="shared" si="17"/>
        <v>0</v>
      </c>
      <c r="AA32" s="4" t="str">
        <f>IFERROR(IF(VLOOKUP(AA$3&amp;$A32,Eastbound!$A:$N,9,FALSE)="","",VLOOKUP(AA$3&amp;$A32,Eastbound!$A:$N,9,FALSE)),"")</f>
        <v/>
      </c>
      <c r="AB32" s="4" t="str">
        <f>IFERROR(IF(VLOOKUP(AB$3&amp;$A32,Eastbound!$A:$N,9,FALSE)="","",VLOOKUP(AB$3&amp;$A32,Eastbound!$A:$N,9,FALSE)),"")</f>
        <v/>
      </c>
      <c r="AC32" s="4" t="str">
        <f>IFERROR(IF(VLOOKUP(AC$3&amp;$A32,Eastbound!$A:$N,9,FALSE)="","",VLOOKUP(AC$3&amp;$A32,Eastbound!$A:$N,9,FALSE)),"")</f>
        <v/>
      </c>
      <c r="AD32" s="17" t="str">
        <f t="shared" si="18"/>
        <v/>
      </c>
      <c r="AE32" s="4" t="str">
        <f>IFERROR(IF(VLOOKUP(AE$3&amp;$A32,Westbound!$A:$N,9,FALSE)="","",VLOOKUP(AE$3&amp;$A32,Westbound!$A:$N,9,FALSE)),"")</f>
        <v/>
      </c>
      <c r="AF32" s="4" t="str">
        <f>IFERROR(IF(VLOOKUP(AF$3&amp;$A32,Westbound!$A:$N,9,FALSE)="","",VLOOKUP(AF$3&amp;$A32,Westbound!$A:$N,9,FALSE)),"")</f>
        <v/>
      </c>
      <c r="AG32" s="4" t="str">
        <f>IFERROR(IF(VLOOKUP(AG$3&amp;$A32,Westbound!$A:$N,9,FALSE)="","",VLOOKUP(AG$3&amp;$A32,Westbound!$A:$N,9,FALSE)),"")</f>
        <v/>
      </c>
      <c r="AH32" s="17" t="str">
        <f t="shared" si="19"/>
        <v/>
      </c>
      <c r="AI32" s="4" t="str">
        <f>IFERROR(IF(VLOOKUP(AI$3&amp;$A32,Northbound!$A:$N,11,FALSE)="","",VLOOKUP(AI$3&amp;$A32,Northbound!$A:$N,11,FALSE)),"")</f>
        <v/>
      </c>
      <c r="AJ32" s="4">
        <f>IFERROR(IF(VLOOKUP(AJ$3&amp;$A32,Northbound!$A:$N,11,FALSE)="","",VLOOKUP(AJ$3&amp;$A32,Northbound!$A:$N,11,FALSE)),"")</f>
        <v>0</v>
      </c>
      <c r="AK32" s="4" t="str">
        <f>IFERROR(IF(VLOOKUP(AK$3&amp;$A32,Northbound!$A:$N,11,FALSE)="","",VLOOKUP(AK$3&amp;$A32,Northbound!$A:$N,11,FALSE)),"")</f>
        <v/>
      </c>
      <c r="AL32" s="17">
        <f t="shared" si="20"/>
        <v>0</v>
      </c>
      <c r="AM32" s="4" t="str">
        <f>IFERROR(IF(VLOOKUP(AM$3&amp;$A32,Southbound!$A:$N,11,FALSE)="","",VLOOKUP(AM$3&amp;$A32,Southbound!$A:$N,11,FALSE)),"")</f>
        <v/>
      </c>
      <c r="AN32" s="4">
        <f>IFERROR(IF(VLOOKUP(AN$3&amp;$A32,Southbound!$A:$N,11,FALSE)="","",VLOOKUP(AN$3&amp;$A32,Southbound!$A:$N,11,FALSE)),"")</f>
        <v>1</v>
      </c>
      <c r="AO32" s="4" t="str">
        <f>IFERROR(IF(VLOOKUP(AO$3&amp;$A32,Southbound!$A:$N,11,FALSE)="","",VLOOKUP(AO$3&amp;$A32,Southbound!$A:$N,11,FALSE)),"")</f>
        <v/>
      </c>
      <c r="AP32" s="17">
        <f t="shared" si="21"/>
        <v>1</v>
      </c>
      <c r="AQ32" s="4" t="str">
        <f>IFERROR(IF(VLOOKUP(AQ$3&amp;$A32,Eastbound!$A:$N,11,FALSE)="","",VLOOKUP(AQ$3&amp;$A32,Eastbound!$A:$N,11,FALSE)),"")</f>
        <v/>
      </c>
      <c r="AR32" s="4" t="str">
        <f>IFERROR(IF(VLOOKUP(AR$3&amp;$A32,Eastbound!$A:$N,11,FALSE)="","",VLOOKUP(AR$3&amp;$A32,Eastbound!$A:$N,11,FALSE)),"")</f>
        <v/>
      </c>
      <c r="AS32" s="4" t="str">
        <f>IFERROR(IF(VLOOKUP(AS$3&amp;$A32,Eastbound!$A:$N,11,FALSE)="","",VLOOKUP(AS$3&amp;$A32,Eastbound!$A:$N,11,FALSE)),"")</f>
        <v/>
      </c>
      <c r="AT32" s="17" t="str">
        <f t="shared" si="22"/>
        <v/>
      </c>
      <c r="AU32" s="4" t="str">
        <f>IFERROR(IF(VLOOKUP(AU$3&amp;$A32,Westbound!$A:$N,11,FALSE)="","",VLOOKUP(AU$3&amp;$A32,Westbound!$A:$N,11,FALSE)),"")</f>
        <v/>
      </c>
      <c r="AV32" s="4" t="str">
        <f>IFERROR(IF(VLOOKUP(AV$3&amp;$A32,Westbound!$A:$N,11,FALSE)="","",VLOOKUP(AV$3&amp;$A32,Westbound!$A:$N,11,FALSE)),"")</f>
        <v/>
      </c>
      <c r="AW32" s="4" t="str">
        <f>IFERROR(IF(VLOOKUP(AW$3&amp;$A32,Westbound!$A:$N,11,FALSE)="","",VLOOKUP(AW$3&amp;$A32,Westbound!$A:$N,11,FALSE)),"")</f>
        <v/>
      </c>
      <c r="AX32" s="17" t="str">
        <f t="shared" si="23"/>
        <v/>
      </c>
    </row>
    <row r="33" spans="1:50" x14ac:dyDescent="0.25">
      <c r="A33" s="174" t="s">
        <v>604</v>
      </c>
      <c r="B33" s="4" t="str">
        <f>IFERROR(IF(VLOOKUP(B$3&amp;$A33,Northbound!$A:$N,13,FALSE)="","",VLOOKUP(B$3&amp;$A33,Northbound!$A:$N,13,FALSE)),"")</f>
        <v/>
      </c>
      <c r="C33" s="4">
        <f>IFERROR(IF(VLOOKUP(C$3&amp;$A33,Northbound!$A:$N,13,FALSE)="","",VLOOKUP(C$3&amp;$A33,Northbound!$A:$N,13,FALSE)),"")</f>
        <v>1</v>
      </c>
      <c r="D33" s="4" t="str">
        <f>IFERROR(IF(VLOOKUP(D$3&amp;$A33,Northbound!$A:$N,13,FALSE)="","",VLOOKUP(D$3&amp;$A33,Northbound!$A:$N,13,FALSE)),"")</f>
        <v/>
      </c>
      <c r="E33" s="17">
        <f t="shared" si="12"/>
        <v>1</v>
      </c>
      <c r="F33" s="4" t="str">
        <f>IFERROR(IF(VLOOKUP(F$3&amp;$A33,Southbound!$A:$N,13,FALSE)="","",VLOOKUP(F$3&amp;$A33,Southbound!$A:$N,13,FALSE)),"")</f>
        <v/>
      </c>
      <c r="G33" s="4">
        <f>IFERROR(IF(VLOOKUP(G$3&amp;$A33,Southbound!$A:$N,13,FALSE)="","",VLOOKUP(G$3&amp;$A33,Southbound!$A:$N,13,FALSE)),"")</f>
        <v>1</v>
      </c>
      <c r="H33" s="4" t="str">
        <f>IFERROR(IF(VLOOKUP(H$3&amp;$A33,Southbound!$A:$N,13,FALSE)="","",VLOOKUP(H$3&amp;$A33,Southbound!$A:$N,13,FALSE)),"")</f>
        <v/>
      </c>
      <c r="I33" s="17">
        <f t="shared" si="13"/>
        <v>1</v>
      </c>
      <c r="J33" s="4" t="str">
        <f>IFERROR(IF(VLOOKUP(J$3&amp;$A33,Eastbound!$A:$N,13,FALSE)="","",VLOOKUP(J$3&amp;$A33,Eastbound!$A:$N,13,FALSE)),"")</f>
        <v/>
      </c>
      <c r="K33" s="4" t="str">
        <f>IFERROR(IF(VLOOKUP(K$3&amp;$A33,Eastbound!$A:$N,13,FALSE)="","",VLOOKUP(K$3&amp;$A33,Eastbound!$A:$N,13,FALSE)),"")</f>
        <v/>
      </c>
      <c r="L33" s="4" t="str">
        <f>IFERROR(IF(VLOOKUP(L$3&amp;$A33,Eastbound!$A:$N,13,FALSE)="","",VLOOKUP(L$3&amp;$A33,Eastbound!$A:$N,13,FALSE)),"")</f>
        <v/>
      </c>
      <c r="M33" s="17" t="str">
        <f t="shared" si="14"/>
        <v/>
      </c>
      <c r="N33" s="4" t="str">
        <f>IFERROR(IF(VLOOKUP(N$3&amp;$A33,Westbound!$A:$N,13,FALSE)="","",VLOOKUP(N$3&amp;$A33,Westbound!$A:$N,13,FALSE)),"")</f>
        <v/>
      </c>
      <c r="O33" s="4" t="str">
        <f>IFERROR(IF(VLOOKUP(O$3&amp;$A33,Westbound!$A:$N,13,FALSE)="","",VLOOKUP(O$3&amp;$A33,Westbound!$A:$N,13,FALSE)),"")</f>
        <v/>
      </c>
      <c r="P33" s="4" t="str">
        <f>IFERROR(IF(VLOOKUP(P$3&amp;$A33,Westbound!$A:$N,13,FALSE)="","",VLOOKUP(P$3&amp;$A33,Westbound!$A:$N,13,FALSE)),"")</f>
        <v/>
      </c>
      <c r="Q33" s="17" t="str">
        <f t="shared" si="15"/>
        <v/>
      </c>
      <c r="S33" s="4" t="str">
        <f>IFERROR(IF(VLOOKUP(S$3&amp;$A33,Northbound!$A:$N,9,FALSE)="","",VLOOKUP(S$3&amp;$A33,Northbound!$A:$N,9,FALSE)),"")</f>
        <v/>
      </c>
      <c r="T33" s="4">
        <f>IFERROR(IF(VLOOKUP(T$3&amp;$A33,Northbound!$A:$N,9,FALSE)="","",VLOOKUP(T$3&amp;$A33,Northbound!$A:$N,9,FALSE)),"")</f>
        <v>1</v>
      </c>
      <c r="U33" s="4" t="str">
        <f>IFERROR(IF(VLOOKUP(U$3&amp;$A33,Northbound!$A:$N,9,FALSE)="","",VLOOKUP(U$3&amp;$A33,Northbound!$A:$N,9,FALSE)),"")</f>
        <v/>
      </c>
      <c r="V33" s="17">
        <f t="shared" si="16"/>
        <v>1</v>
      </c>
      <c r="W33" s="4" t="str">
        <f>IFERROR(IF(VLOOKUP(W$3&amp;$A33,Southbound!$A:$N,9,FALSE)="","",VLOOKUP(W$3&amp;$A33,Southbound!$A:$N,9,FALSE)),"")</f>
        <v/>
      </c>
      <c r="X33" s="4">
        <f>IFERROR(IF(VLOOKUP(X$3&amp;$A33,Southbound!$A:$N,9,FALSE)="","",VLOOKUP(X$3&amp;$A33,Southbound!$A:$N,9,FALSE)),"")</f>
        <v>0</v>
      </c>
      <c r="Y33" s="4" t="str">
        <f>IFERROR(IF(VLOOKUP(Y$3&amp;$A33,Southbound!$A:$N,9,FALSE)="","",VLOOKUP(Y$3&amp;$A33,Southbound!$A:$N,9,FALSE)),"")</f>
        <v/>
      </c>
      <c r="Z33" s="17">
        <f t="shared" si="17"/>
        <v>0</v>
      </c>
      <c r="AA33" s="4" t="str">
        <f>IFERROR(IF(VLOOKUP(AA$3&amp;$A33,Eastbound!$A:$N,9,FALSE)="","",VLOOKUP(AA$3&amp;$A33,Eastbound!$A:$N,9,FALSE)),"")</f>
        <v/>
      </c>
      <c r="AB33" s="4" t="str">
        <f>IFERROR(IF(VLOOKUP(AB$3&amp;$A33,Eastbound!$A:$N,9,FALSE)="","",VLOOKUP(AB$3&amp;$A33,Eastbound!$A:$N,9,FALSE)),"")</f>
        <v/>
      </c>
      <c r="AC33" s="4" t="str">
        <f>IFERROR(IF(VLOOKUP(AC$3&amp;$A33,Eastbound!$A:$N,9,FALSE)="","",VLOOKUP(AC$3&amp;$A33,Eastbound!$A:$N,9,FALSE)),"")</f>
        <v/>
      </c>
      <c r="AD33" s="17" t="str">
        <f t="shared" si="18"/>
        <v/>
      </c>
      <c r="AE33" s="4" t="str">
        <f>IFERROR(IF(VLOOKUP(AE$3&amp;$A33,Westbound!$A:$N,9,FALSE)="","",VLOOKUP(AE$3&amp;$A33,Westbound!$A:$N,9,FALSE)),"")</f>
        <v/>
      </c>
      <c r="AF33" s="4" t="str">
        <f>IFERROR(IF(VLOOKUP(AF$3&amp;$A33,Westbound!$A:$N,9,FALSE)="","",VLOOKUP(AF$3&amp;$A33,Westbound!$A:$N,9,FALSE)),"")</f>
        <v/>
      </c>
      <c r="AG33" s="4" t="str">
        <f>IFERROR(IF(VLOOKUP(AG$3&amp;$A33,Westbound!$A:$N,9,FALSE)="","",VLOOKUP(AG$3&amp;$A33,Westbound!$A:$N,9,FALSE)),"")</f>
        <v/>
      </c>
      <c r="AH33" s="17" t="str">
        <f t="shared" si="19"/>
        <v/>
      </c>
      <c r="AI33" s="4" t="str">
        <f>IFERROR(IF(VLOOKUP(AI$3&amp;$A33,Northbound!$A:$N,11,FALSE)="","",VLOOKUP(AI$3&amp;$A33,Northbound!$A:$N,11,FALSE)),"")</f>
        <v/>
      </c>
      <c r="AJ33" s="4">
        <f>IFERROR(IF(VLOOKUP(AJ$3&amp;$A33,Northbound!$A:$N,11,FALSE)="","",VLOOKUP(AJ$3&amp;$A33,Northbound!$A:$N,11,FALSE)),"")</f>
        <v>0</v>
      </c>
      <c r="AK33" s="4" t="str">
        <f>IFERROR(IF(VLOOKUP(AK$3&amp;$A33,Northbound!$A:$N,11,FALSE)="","",VLOOKUP(AK$3&amp;$A33,Northbound!$A:$N,11,FALSE)),"")</f>
        <v/>
      </c>
      <c r="AL33" s="17">
        <f t="shared" si="20"/>
        <v>0</v>
      </c>
      <c r="AM33" s="4" t="str">
        <f>IFERROR(IF(VLOOKUP(AM$3&amp;$A33,Southbound!$A:$N,11,FALSE)="","",VLOOKUP(AM$3&amp;$A33,Southbound!$A:$N,11,FALSE)),"")</f>
        <v/>
      </c>
      <c r="AN33" s="4">
        <f>IFERROR(IF(VLOOKUP(AN$3&amp;$A33,Southbound!$A:$N,11,FALSE)="","",VLOOKUP(AN$3&amp;$A33,Southbound!$A:$N,11,FALSE)),"")</f>
        <v>1</v>
      </c>
      <c r="AO33" s="4" t="str">
        <f>IFERROR(IF(VLOOKUP(AO$3&amp;$A33,Southbound!$A:$N,11,FALSE)="","",VLOOKUP(AO$3&amp;$A33,Southbound!$A:$N,11,FALSE)),"")</f>
        <v/>
      </c>
      <c r="AP33" s="17">
        <f t="shared" si="21"/>
        <v>1</v>
      </c>
      <c r="AQ33" s="4" t="str">
        <f>IFERROR(IF(VLOOKUP(AQ$3&amp;$A33,Eastbound!$A:$N,11,FALSE)="","",VLOOKUP(AQ$3&amp;$A33,Eastbound!$A:$N,11,FALSE)),"")</f>
        <v/>
      </c>
      <c r="AR33" s="4" t="str">
        <f>IFERROR(IF(VLOOKUP(AR$3&amp;$A33,Eastbound!$A:$N,11,FALSE)="","",VLOOKUP(AR$3&amp;$A33,Eastbound!$A:$N,11,FALSE)),"")</f>
        <v/>
      </c>
      <c r="AS33" s="4" t="str">
        <f>IFERROR(IF(VLOOKUP(AS$3&amp;$A33,Eastbound!$A:$N,11,FALSE)="","",VLOOKUP(AS$3&amp;$A33,Eastbound!$A:$N,11,FALSE)),"")</f>
        <v/>
      </c>
      <c r="AT33" s="17" t="str">
        <f t="shared" si="22"/>
        <v/>
      </c>
      <c r="AU33" s="4" t="str">
        <f>IFERROR(IF(VLOOKUP(AU$3&amp;$A33,Westbound!$A:$N,11,FALSE)="","",VLOOKUP(AU$3&amp;$A33,Westbound!$A:$N,11,FALSE)),"")</f>
        <v/>
      </c>
      <c r="AV33" s="4" t="str">
        <f>IFERROR(IF(VLOOKUP(AV$3&amp;$A33,Westbound!$A:$N,11,FALSE)="","",VLOOKUP(AV$3&amp;$A33,Westbound!$A:$N,11,FALSE)),"")</f>
        <v/>
      </c>
      <c r="AW33" s="4" t="str">
        <f>IFERROR(IF(VLOOKUP(AW$3&amp;$A33,Westbound!$A:$N,11,FALSE)="","",VLOOKUP(AW$3&amp;$A33,Westbound!$A:$N,11,FALSE)),"")</f>
        <v/>
      </c>
      <c r="AX33" s="17" t="str">
        <f t="shared" si="23"/>
        <v/>
      </c>
    </row>
    <row r="34" spans="1:50" x14ac:dyDescent="0.25">
      <c r="A34" s="174" t="s">
        <v>605</v>
      </c>
      <c r="B34" s="4" t="str">
        <f>IFERROR(IF(VLOOKUP(B$3&amp;$A34,Northbound!$A:$N,13,FALSE)="","",VLOOKUP(B$3&amp;$A34,Northbound!$A:$N,13,FALSE)),"")</f>
        <v/>
      </c>
      <c r="C34" s="4">
        <f>IFERROR(IF(VLOOKUP(C$3&amp;$A34,Northbound!$A:$N,13,FALSE)="","",VLOOKUP(C$3&amp;$A34,Northbound!$A:$N,13,FALSE)),"")</f>
        <v>1</v>
      </c>
      <c r="D34" s="4" t="str">
        <f>IFERROR(IF(VLOOKUP(D$3&amp;$A34,Northbound!$A:$N,13,FALSE)="","",VLOOKUP(D$3&amp;$A34,Northbound!$A:$N,13,FALSE)),"")</f>
        <v/>
      </c>
      <c r="E34" s="17">
        <f t="shared" si="12"/>
        <v>1</v>
      </c>
      <c r="F34" s="4" t="str">
        <f>IFERROR(IF(VLOOKUP(F$3&amp;$A34,Southbound!$A:$N,13,FALSE)="","",VLOOKUP(F$3&amp;$A34,Southbound!$A:$N,13,FALSE)),"")</f>
        <v/>
      </c>
      <c r="G34" s="4">
        <f>IFERROR(IF(VLOOKUP(G$3&amp;$A34,Southbound!$A:$N,13,FALSE)="","",VLOOKUP(G$3&amp;$A34,Southbound!$A:$N,13,FALSE)),"")</f>
        <v>1</v>
      </c>
      <c r="H34" s="4" t="str">
        <f>IFERROR(IF(VLOOKUP(H$3&amp;$A34,Southbound!$A:$N,13,FALSE)="","",VLOOKUP(H$3&amp;$A34,Southbound!$A:$N,13,FALSE)),"")</f>
        <v/>
      </c>
      <c r="I34" s="17">
        <f t="shared" si="13"/>
        <v>1</v>
      </c>
      <c r="J34" s="4" t="str">
        <f>IFERROR(IF(VLOOKUP(J$3&amp;$A34,Eastbound!$A:$N,13,FALSE)="","",VLOOKUP(J$3&amp;$A34,Eastbound!$A:$N,13,FALSE)),"")</f>
        <v/>
      </c>
      <c r="K34" s="4" t="str">
        <f>IFERROR(IF(VLOOKUP(K$3&amp;$A34,Eastbound!$A:$N,13,FALSE)="","",VLOOKUP(K$3&amp;$A34,Eastbound!$A:$N,13,FALSE)),"")</f>
        <v/>
      </c>
      <c r="L34" s="4" t="str">
        <f>IFERROR(IF(VLOOKUP(L$3&amp;$A34,Eastbound!$A:$N,13,FALSE)="","",VLOOKUP(L$3&amp;$A34,Eastbound!$A:$N,13,FALSE)),"")</f>
        <v/>
      </c>
      <c r="M34" s="17" t="str">
        <f t="shared" si="14"/>
        <v/>
      </c>
      <c r="N34" s="4" t="str">
        <f>IFERROR(IF(VLOOKUP(N$3&amp;$A34,Westbound!$A:$N,13,FALSE)="","",VLOOKUP(N$3&amp;$A34,Westbound!$A:$N,13,FALSE)),"")</f>
        <v/>
      </c>
      <c r="O34" s="4" t="str">
        <f>IFERROR(IF(VLOOKUP(O$3&amp;$A34,Westbound!$A:$N,13,FALSE)="","",VLOOKUP(O$3&amp;$A34,Westbound!$A:$N,13,FALSE)),"")</f>
        <v/>
      </c>
      <c r="P34" s="4" t="str">
        <f>IFERROR(IF(VLOOKUP(P$3&amp;$A34,Westbound!$A:$N,13,FALSE)="","",VLOOKUP(P$3&amp;$A34,Westbound!$A:$N,13,FALSE)),"")</f>
        <v/>
      </c>
      <c r="Q34" s="17" t="str">
        <f t="shared" si="15"/>
        <v/>
      </c>
      <c r="S34" s="4" t="str">
        <f>IFERROR(IF(VLOOKUP(S$3&amp;$A34,Northbound!$A:$N,9,FALSE)="","",VLOOKUP(S$3&amp;$A34,Northbound!$A:$N,9,FALSE)),"")</f>
        <v/>
      </c>
      <c r="T34" s="4">
        <f>IFERROR(IF(VLOOKUP(T$3&amp;$A34,Northbound!$A:$N,9,FALSE)="","",VLOOKUP(T$3&amp;$A34,Northbound!$A:$N,9,FALSE)),"")</f>
        <v>1</v>
      </c>
      <c r="U34" s="4" t="str">
        <f>IFERROR(IF(VLOOKUP(U$3&amp;$A34,Northbound!$A:$N,9,FALSE)="","",VLOOKUP(U$3&amp;$A34,Northbound!$A:$N,9,FALSE)),"")</f>
        <v/>
      </c>
      <c r="V34" s="17">
        <f t="shared" si="16"/>
        <v>1</v>
      </c>
      <c r="W34" s="4" t="str">
        <f>IFERROR(IF(VLOOKUP(W$3&amp;$A34,Southbound!$A:$N,9,FALSE)="","",VLOOKUP(W$3&amp;$A34,Southbound!$A:$N,9,FALSE)),"")</f>
        <v/>
      </c>
      <c r="X34" s="4">
        <f>IFERROR(IF(VLOOKUP(X$3&amp;$A34,Southbound!$A:$N,9,FALSE)="","",VLOOKUP(X$3&amp;$A34,Southbound!$A:$N,9,FALSE)),"")</f>
        <v>1</v>
      </c>
      <c r="Y34" s="4" t="str">
        <f>IFERROR(IF(VLOOKUP(Y$3&amp;$A34,Southbound!$A:$N,9,FALSE)="","",VLOOKUP(Y$3&amp;$A34,Southbound!$A:$N,9,FALSE)),"")</f>
        <v/>
      </c>
      <c r="Z34" s="17">
        <f t="shared" si="17"/>
        <v>1</v>
      </c>
      <c r="AA34" s="4" t="str">
        <f>IFERROR(IF(VLOOKUP(AA$3&amp;$A34,Eastbound!$A:$N,9,FALSE)="","",VLOOKUP(AA$3&amp;$A34,Eastbound!$A:$N,9,FALSE)),"")</f>
        <v/>
      </c>
      <c r="AB34" s="4" t="str">
        <f>IFERROR(IF(VLOOKUP(AB$3&amp;$A34,Eastbound!$A:$N,9,FALSE)="","",VLOOKUP(AB$3&amp;$A34,Eastbound!$A:$N,9,FALSE)),"")</f>
        <v/>
      </c>
      <c r="AC34" s="4" t="str">
        <f>IFERROR(IF(VLOOKUP(AC$3&amp;$A34,Eastbound!$A:$N,9,FALSE)="","",VLOOKUP(AC$3&amp;$A34,Eastbound!$A:$N,9,FALSE)),"")</f>
        <v/>
      </c>
      <c r="AD34" s="17" t="str">
        <f t="shared" si="18"/>
        <v/>
      </c>
      <c r="AE34" s="4" t="str">
        <f>IFERROR(IF(VLOOKUP(AE$3&amp;$A34,Westbound!$A:$N,9,FALSE)="","",VLOOKUP(AE$3&amp;$A34,Westbound!$A:$N,9,FALSE)),"")</f>
        <v/>
      </c>
      <c r="AF34" s="4" t="str">
        <f>IFERROR(IF(VLOOKUP(AF$3&amp;$A34,Westbound!$A:$N,9,FALSE)="","",VLOOKUP(AF$3&amp;$A34,Westbound!$A:$N,9,FALSE)),"")</f>
        <v/>
      </c>
      <c r="AG34" s="4" t="str">
        <f>IFERROR(IF(VLOOKUP(AG$3&amp;$A34,Westbound!$A:$N,9,FALSE)="","",VLOOKUP(AG$3&amp;$A34,Westbound!$A:$N,9,FALSE)),"")</f>
        <v/>
      </c>
      <c r="AH34" s="17" t="str">
        <f t="shared" si="19"/>
        <v/>
      </c>
      <c r="AI34" s="4" t="str">
        <f>IFERROR(IF(VLOOKUP(AI$3&amp;$A34,Northbound!$A:$N,11,FALSE)="","",VLOOKUP(AI$3&amp;$A34,Northbound!$A:$N,11,FALSE)),"")</f>
        <v/>
      </c>
      <c r="AJ34" s="4">
        <f>IFERROR(IF(VLOOKUP(AJ$3&amp;$A34,Northbound!$A:$N,11,FALSE)="","",VLOOKUP(AJ$3&amp;$A34,Northbound!$A:$N,11,FALSE)),"")</f>
        <v>0</v>
      </c>
      <c r="AK34" s="4" t="str">
        <f>IFERROR(IF(VLOOKUP(AK$3&amp;$A34,Northbound!$A:$N,11,FALSE)="","",VLOOKUP(AK$3&amp;$A34,Northbound!$A:$N,11,FALSE)),"")</f>
        <v/>
      </c>
      <c r="AL34" s="17">
        <f t="shared" si="20"/>
        <v>0</v>
      </c>
      <c r="AM34" s="4" t="str">
        <f>IFERROR(IF(VLOOKUP(AM$3&amp;$A34,Southbound!$A:$N,11,FALSE)="","",VLOOKUP(AM$3&amp;$A34,Southbound!$A:$N,11,FALSE)),"")</f>
        <v/>
      </c>
      <c r="AN34" s="4">
        <f>IFERROR(IF(VLOOKUP(AN$3&amp;$A34,Southbound!$A:$N,11,FALSE)="","",VLOOKUP(AN$3&amp;$A34,Southbound!$A:$N,11,FALSE)),"")</f>
        <v>0</v>
      </c>
      <c r="AO34" s="4" t="str">
        <f>IFERROR(IF(VLOOKUP(AO$3&amp;$A34,Southbound!$A:$N,11,FALSE)="","",VLOOKUP(AO$3&amp;$A34,Southbound!$A:$N,11,FALSE)),"")</f>
        <v/>
      </c>
      <c r="AP34" s="17">
        <f t="shared" si="21"/>
        <v>0</v>
      </c>
      <c r="AQ34" s="4" t="str">
        <f>IFERROR(IF(VLOOKUP(AQ$3&amp;$A34,Eastbound!$A:$N,11,FALSE)="","",VLOOKUP(AQ$3&amp;$A34,Eastbound!$A:$N,11,FALSE)),"")</f>
        <v/>
      </c>
      <c r="AR34" s="4" t="str">
        <f>IFERROR(IF(VLOOKUP(AR$3&amp;$A34,Eastbound!$A:$N,11,FALSE)="","",VLOOKUP(AR$3&amp;$A34,Eastbound!$A:$N,11,FALSE)),"")</f>
        <v/>
      </c>
      <c r="AS34" s="4" t="str">
        <f>IFERROR(IF(VLOOKUP(AS$3&amp;$A34,Eastbound!$A:$N,11,FALSE)="","",VLOOKUP(AS$3&amp;$A34,Eastbound!$A:$N,11,FALSE)),"")</f>
        <v/>
      </c>
      <c r="AT34" s="17" t="str">
        <f t="shared" si="22"/>
        <v/>
      </c>
      <c r="AU34" s="4" t="str">
        <f>IFERROR(IF(VLOOKUP(AU$3&amp;$A34,Westbound!$A:$N,11,FALSE)="","",VLOOKUP(AU$3&amp;$A34,Westbound!$A:$N,11,FALSE)),"")</f>
        <v/>
      </c>
      <c r="AV34" s="4" t="str">
        <f>IFERROR(IF(VLOOKUP(AV$3&amp;$A34,Westbound!$A:$N,11,FALSE)="","",VLOOKUP(AV$3&amp;$A34,Westbound!$A:$N,11,FALSE)),"")</f>
        <v/>
      </c>
      <c r="AW34" s="4" t="str">
        <f>IFERROR(IF(VLOOKUP(AW$3&amp;$A34,Westbound!$A:$N,11,FALSE)="","",VLOOKUP(AW$3&amp;$A34,Westbound!$A:$N,11,FALSE)),"")</f>
        <v/>
      </c>
      <c r="AX34" s="17" t="str">
        <f t="shared" si="23"/>
        <v/>
      </c>
    </row>
    <row r="35" spans="1:50" x14ac:dyDescent="0.25">
      <c r="A35" s="174" t="s">
        <v>606</v>
      </c>
      <c r="B35" s="4" t="str">
        <f>IFERROR(IF(VLOOKUP(B$3&amp;$A35,Northbound!$A:$N,13,FALSE)="","",VLOOKUP(B$3&amp;$A35,Northbound!$A:$N,13,FALSE)),"")</f>
        <v/>
      </c>
      <c r="C35" s="4">
        <f>IFERROR(IF(VLOOKUP(C$3&amp;$A35,Northbound!$A:$N,13,FALSE)="","",VLOOKUP(C$3&amp;$A35,Northbound!$A:$N,13,FALSE)),"")</f>
        <v>2</v>
      </c>
      <c r="D35" s="4" t="str">
        <f>IFERROR(IF(VLOOKUP(D$3&amp;$A35,Northbound!$A:$N,13,FALSE)="","",VLOOKUP(D$3&amp;$A35,Northbound!$A:$N,13,FALSE)),"")</f>
        <v/>
      </c>
      <c r="E35" s="17">
        <f t="shared" si="12"/>
        <v>2</v>
      </c>
      <c r="F35" s="4" t="str">
        <f>IFERROR(IF(VLOOKUP(F$3&amp;$A35,Southbound!$A:$N,13,FALSE)="","",VLOOKUP(F$3&amp;$A35,Southbound!$A:$N,13,FALSE)),"")</f>
        <v/>
      </c>
      <c r="G35" s="4">
        <f>IFERROR(IF(VLOOKUP(G$3&amp;$A35,Southbound!$A:$N,13,FALSE)="","",VLOOKUP(G$3&amp;$A35,Southbound!$A:$N,13,FALSE)),"")</f>
        <v>0</v>
      </c>
      <c r="H35" s="4" t="str">
        <f>IFERROR(IF(VLOOKUP(H$3&amp;$A35,Southbound!$A:$N,13,FALSE)="","",VLOOKUP(H$3&amp;$A35,Southbound!$A:$N,13,FALSE)),"")</f>
        <v/>
      </c>
      <c r="I35" s="17">
        <f t="shared" si="13"/>
        <v>0</v>
      </c>
      <c r="J35" s="4" t="str">
        <f>IFERROR(IF(VLOOKUP(J$3&amp;$A35,Eastbound!$A:$N,13,FALSE)="","",VLOOKUP(J$3&amp;$A35,Eastbound!$A:$N,13,FALSE)),"")</f>
        <v/>
      </c>
      <c r="K35" s="4" t="str">
        <f>IFERROR(IF(VLOOKUP(K$3&amp;$A35,Eastbound!$A:$N,13,FALSE)="","",VLOOKUP(K$3&amp;$A35,Eastbound!$A:$N,13,FALSE)),"")</f>
        <v/>
      </c>
      <c r="L35" s="4" t="str">
        <f>IFERROR(IF(VLOOKUP(L$3&amp;$A35,Eastbound!$A:$N,13,FALSE)="","",VLOOKUP(L$3&amp;$A35,Eastbound!$A:$N,13,FALSE)),"")</f>
        <v/>
      </c>
      <c r="M35" s="17" t="str">
        <f t="shared" si="14"/>
        <v/>
      </c>
      <c r="N35" s="4" t="str">
        <f>IFERROR(IF(VLOOKUP(N$3&amp;$A35,Westbound!$A:$N,13,FALSE)="","",VLOOKUP(N$3&amp;$A35,Westbound!$A:$N,13,FALSE)),"")</f>
        <v/>
      </c>
      <c r="O35" s="4" t="str">
        <f>IFERROR(IF(VLOOKUP(O$3&amp;$A35,Westbound!$A:$N,13,FALSE)="","",VLOOKUP(O$3&amp;$A35,Westbound!$A:$N,13,FALSE)),"")</f>
        <v/>
      </c>
      <c r="P35" s="4" t="str">
        <f>IFERROR(IF(VLOOKUP(P$3&amp;$A35,Westbound!$A:$N,13,FALSE)="","",VLOOKUP(P$3&amp;$A35,Westbound!$A:$N,13,FALSE)),"")</f>
        <v/>
      </c>
      <c r="Q35" s="17" t="str">
        <f t="shared" si="15"/>
        <v/>
      </c>
      <c r="S35" s="4" t="str">
        <f>IFERROR(IF(VLOOKUP(S$3&amp;$A35,Northbound!$A:$N,9,FALSE)="","",VLOOKUP(S$3&amp;$A35,Northbound!$A:$N,9,FALSE)),"")</f>
        <v/>
      </c>
      <c r="T35" s="4">
        <f>IFERROR(IF(VLOOKUP(T$3&amp;$A35,Northbound!$A:$N,9,FALSE)="","",VLOOKUP(T$3&amp;$A35,Northbound!$A:$N,9,FALSE)),"")</f>
        <v>1</v>
      </c>
      <c r="U35" s="4" t="str">
        <f>IFERROR(IF(VLOOKUP(U$3&amp;$A35,Northbound!$A:$N,9,FALSE)="","",VLOOKUP(U$3&amp;$A35,Northbound!$A:$N,9,FALSE)),"")</f>
        <v/>
      </c>
      <c r="V35" s="17">
        <f t="shared" si="16"/>
        <v>1</v>
      </c>
      <c r="W35" s="4" t="str">
        <f>IFERROR(IF(VLOOKUP(W$3&amp;$A35,Southbound!$A:$N,9,FALSE)="","",VLOOKUP(W$3&amp;$A35,Southbound!$A:$N,9,FALSE)),"")</f>
        <v/>
      </c>
      <c r="X35" s="4">
        <f>IFERROR(IF(VLOOKUP(X$3&amp;$A35,Southbound!$A:$N,9,FALSE)="","",VLOOKUP(X$3&amp;$A35,Southbound!$A:$N,9,FALSE)),"")</f>
        <v>0</v>
      </c>
      <c r="Y35" s="4" t="str">
        <f>IFERROR(IF(VLOOKUP(Y$3&amp;$A35,Southbound!$A:$N,9,FALSE)="","",VLOOKUP(Y$3&amp;$A35,Southbound!$A:$N,9,FALSE)),"")</f>
        <v/>
      </c>
      <c r="Z35" s="17">
        <f t="shared" si="17"/>
        <v>0</v>
      </c>
      <c r="AA35" s="4" t="str">
        <f>IFERROR(IF(VLOOKUP(AA$3&amp;$A35,Eastbound!$A:$N,9,FALSE)="","",VLOOKUP(AA$3&amp;$A35,Eastbound!$A:$N,9,FALSE)),"")</f>
        <v/>
      </c>
      <c r="AB35" s="4" t="str">
        <f>IFERROR(IF(VLOOKUP(AB$3&amp;$A35,Eastbound!$A:$N,9,FALSE)="","",VLOOKUP(AB$3&amp;$A35,Eastbound!$A:$N,9,FALSE)),"")</f>
        <v/>
      </c>
      <c r="AC35" s="4" t="str">
        <f>IFERROR(IF(VLOOKUP(AC$3&amp;$A35,Eastbound!$A:$N,9,FALSE)="","",VLOOKUP(AC$3&amp;$A35,Eastbound!$A:$N,9,FALSE)),"")</f>
        <v/>
      </c>
      <c r="AD35" s="17" t="str">
        <f t="shared" si="18"/>
        <v/>
      </c>
      <c r="AE35" s="4" t="str">
        <f>IFERROR(IF(VLOOKUP(AE$3&amp;$A35,Westbound!$A:$N,9,FALSE)="","",VLOOKUP(AE$3&amp;$A35,Westbound!$A:$N,9,FALSE)),"")</f>
        <v/>
      </c>
      <c r="AF35" s="4" t="str">
        <f>IFERROR(IF(VLOOKUP(AF$3&amp;$A35,Westbound!$A:$N,9,FALSE)="","",VLOOKUP(AF$3&amp;$A35,Westbound!$A:$N,9,FALSE)),"")</f>
        <v/>
      </c>
      <c r="AG35" s="4" t="str">
        <f>IFERROR(IF(VLOOKUP(AG$3&amp;$A35,Westbound!$A:$N,9,FALSE)="","",VLOOKUP(AG$3&amp;$A35,Westbound!$A:$N,9,FALSE)),"")</f>
        <v/>
      </c>
      <c r="AH35" s="17" t="str">
        <f t="shared" si="19"/>
        <v/>
      </c>
      <c r="AI35" s="4" t="str">
        <f>IFERROR(IF(VLOOKUP(AI$3&amp;$A35,Northbound!$A:$N,11,FALSE)="","",VLOOKUP(AI$3&amp;$A35,Northbound!$A:$N,11,FALSE)),"")</f>
        <v/>
      </c>
      <c r="AJ35" s="4">
        <f>IFERROR(IF(VLOOKUP(AJ$3&amp;$A35,Northbound!$A:$N,11,FALSE)="","",VLOOKUP(AJ$3&amp;$A35,Northbound!$A:$N,11,FALSE)),"")</f>
        <v>1</v>
      </c>
      <c r="AK35" s="4" t="str">
        <f>IFERROR(IF(VLOOKUP(AK$3&amp;$A35,Northbound!$A:$N,11,FALSE)="","",VLOOKUP(AK$3&amp;$A35,Northbound!$A:$N,11,FALSE)),"")</f>
        <v/>
      </c>
      <c r="AL35" s="17">
        <f t="shared" si="20"/>
        <v>1</v>
      </c>
      <c r="AM35" s="4" t="str">
        <f>IFERROR(IF(VLOOKUP(AM$3&amp;$A35,Southbound!$A:$N,11,FALSE)="","",VLOOKUP(AM$3&amp;$A35,Southbound!$A:$N,11,FALSE)),"")</f>
        <v/>
      </c>
      <c r="AN35" s="4">
        <f>IFERROR(IF(VLOOKUP(AN$3&amp;$A35,Southbound!$A:$N,11,FALSE)="","",VLOOKUP(AN$3&amp;$A35,Southbound!$A:$N,11,FALSE)),"")</f>
        <v>0</v>
      </c>
      <c r="AO35" s="4" t="str">
        <f>IFERROR(IF(VLOOKUP(AO$3&amp;$A35,Southbound!$A:$N,11,FALSE)="","",VLOOKUP(AO$3&amp;$A35,Southbound!$A:$N,11,FALSE)),"")</f>
        <v/>
      </c>
      <c r="AP35" s="17">
        <f t="shared" si="21"/>
        <v>0</v>
      </c>
      <c r="AQ35" s="4" t="str">
        <f>IFERROR(IF(VLOOKUP(AQ$3&amp;$A35,Eastbound!$A:$N,11,FALSE)="","",VLOOKUP(AQ$3&amp;$A35,Eastbound!$A:$N,11,FALSE)),"")</f>
        <v/>
      </c>
      <c r="AR35" s="4" t="str">
        <f>IFERROR(IF(VLOOKUP(AR$3&amp;$A35,Eastbound!$A:$N,11,FALSE)="","",VLOOKUP(AR$3&amp;$A35,Eastbound!$A:$N,11,FALSE)),"")</f>
        <v/>
      </c>
      <c r="AS35" s="4" t="str">
        <f>IFERROR(IF(VLOOKUP(AS$3&amp;$A35,Eastbound!$A:$N,11,FALSE)="","",VLOOKUP(AS$3&amp;$A35,Eastbound!$A:$N,11,FALSE)),"")</f>
        <v/>
      </c>
      <c r="AT35" s="17" t="str">
        <f t="shared" si="22"/>
        <v/>
      </c>
      <c r="AU35" s="4" t="str">
        <f>IFERROR(IF(VLOOKUP(AU$3&amp;$A35,Westbound!$A:$N,11,FALSE)="","",VLOOKUP(AU$3&amp;$A35,Westbound!$A:$N,11,FALSE)),"")</f>
        <v/>
      </c>
      <c r="AV35" s="4" t="str">
        <f>IFERROR(IF(VLOOKUP(AV$3&amp;$A35,Westbound!$A:$N,11,FALSE)="","",VLOOKUP(AV$3&amp;$A35,Westbound!$A:$N,11,FALSE)),"")</f>
        <v/>
      </c>
      <c r="AW35" s="4" t="str">
        <f>IFERROR(IF(VLOOKUP(AW$3&amp;$A35,Westbound!$A:$N,11,FALSE)="","",VLOOKUP(AW$3&amp;$A35,Westbound!$A:$N,11,FALSE)),"")</f>
        <v/>
      </c>
      <c r="AX35" s="17" t="str">
        <f t="shared" si="23"/>
        <v/>
      </c>
    </row>
    <row r="36" spans="1:50" x14ac:dyDescent="0.25">
      <c r="A36" s="174" t="s">
        <v>607</v>
      </c>
      <c r="B36" s="4" t="str">
        <f>IFERROR(IF(VLOOKUP(B$3&amp;$A36,Northbound!$A:$N,13,FALSE)="","",VLOOKUP(B$3&amp;$A36,Northbound!$A:$N,13,FALSE)),"")</f>
        <v/>
      </c>
      <c r="C36" s="4">
        <f>IFERROR(IF(VLOOKUP(C$3&amp;$A36,Northbound!$A:$N,13,FALSE)="","",VLOOKUP(C$3&amp;$A36,Northbound!$A:$N,13,FALSE)),"")</f>
        <v>0</v>
      </c>
      <c r="D36" s="4" t="str">
        <f>IFERROR(IF(VLOOKUP(D$3&amp;$A36,Northbound!$A:$N,13,FALSE)="","",VLOOKUP(D$3&amp;$A36,Northbound!$A:$N,13,FALSE)),"")</f>
        <v/>
      </c>
      <c r="E36" s="17">
        <f t="shared" si="12"/>
        <v>0</v>
      </c>
      <c r="F36" s="4" t="str">
        <f>IFERROR(IF(VLOOKUP(F$3&amp;$A36,Southbound!$A:$N,13,FALSE)="","",VLOOKUP(F$3&amp;$A36,Southbound!$A:$N,13,FALSE)),"")</f>
        <v/>
      </c>
      <c r="G36" s="4">
        <f>IFERROR(IF(VLOOKUP(G$3&amp;$A36,Southbound!$A:$N,13,FALSE)="","",VLOOKUP(G$3&amp;$A36,Southbound!$A:$N,13,FALSE)),"")</f>
        <v>1</v>
      </c>
      <c r="H36" s="4" t="str">
        <f>IFERROR(IF(VLOOKUP(H$3&amp;$A36,Southbound!$A:$N,13,FALSE)="","",VLOOKUP(H$3&amp;$A36,Southbound!$A:$N,13,FALSE)),"")</f>
        <v/>
      </c>
      <c r="I36" s="17">
        <f t="shared" si="13"/>
        <v>1</v>
      </c>
      <c r="J36" s="4" t="str">
        <f>IFERROR(IF(VLOOKUP(J$3&amp;$A36,Eastbound!$A:$N,13,FALSE)="","",VLOOKUP(J$3&amp;$A36,Eastbound!$A:$N,13,FALSE)),"")</f>
        <v/>
      </c>
      <c r="K36" s="4" t="str">
        <f>IFERROR(IF(VLOOKUP(K$3&amp;$A36,Eastbound!$A:$N,13,FALSE)="","",VLOOKUP(K$3&amp;$A36,Eastbound!$A:$N,13,FALSE)),"")</f>
        <v/>
      </c>
      <c r="L36" s="4" t="str">
        <f>IFERROR(IF(VLOOKUP(L$3&amp;$A36,Eastbound!$A:$N,13,FALSE)="","",VLOOKUP(L$3&amp;$A36,Eastbound!$A:$N,13,FALSE)),"")</f>
        <v/>
      </c>
      <c r="M36" s="17" t="str">
        <f t="shared" si="14"/>
        <v/>
      </c>
      <c r="N36" s="4" t="str">
        <f>IFERROR(IF(VLOOKUP(N$3&amp;$A36,Westbound!$A:$N,13,FALSE)="","",VLOOKUP(N$3&amp;$A36,Westbound!$A:$N,13,FALSE)),"")</f>
        <v/>
      </c>
      <c r="O36" s="4" t="str">
        <f>IFERROR(IF(VLOOKUP(O$3&amp;$A36,Westbound!$A:$N,13,FALSE)="","",VLOOKUP(O$3&amp;$A36,Westbound!$A:$N,13,FALSE)),"")</f>
        <v/>
      </c>
      <c r="P36" s="4" t="str">
        <f>IFERROR(IF(VLOOKUP(P$3&amp;$A36,Westbound!$A:$N,13,FALSE)="","",VLOOKUP(P$3&amp;$A36,Westbound!$A:$N,13,FALSE)),"")</f>
        <v/>
      </c>
      <c r="Q36" s="17" t="str">
        <f t="shared" si="15"/>
        <v/>
      </c>
      <c r="S36" s="4" t="str">
        <f>IFERROR(IF(VLOOKUP(S$3&amp;$A36,Northbound!$A:$N,9,FALSE)="","",VLOOKUP(S$3&amp;$A36,Northbound!$A:$N,9,FALSE)),"")</f>
        <v/>
      </c>
      <c r="T36" s="4">
        <f>IFERROR(IF(VLOOKUP(T$3&amp;$A36,Northbound!$A:$N,9,FALSE)="","",VLOOKUP(T$3&amp;$A36,Northbound!$A:$N,9,FALSE)),"")</f>
        <v>0</v>
      </c>
      <c r="U36" s="4" t="str">
        <f>IFERROR(IF(VLOOKUP(U$3&amp;$A36,Northbound!$A:$N,9,FALSE)="","",VLOOKUP(U$3&amp;$A36,Northbound!$A:$N,9,FALSE)),"")</f>
        <v/>
      </c>
      <c r="V36" s="17">
        <f t="shared" si="16"/>
        <v>0</v>
      </c>
      <c r="W36" s="4" t="str">
        <f>IFERROR(IF(VLOOKUP(W$3&amp;$A36,Southbound!$A:$N,9,FALSE)="","",VLOOKUP(W$3&amp;$A36,Southbound!$A:$N,9,FALSE)),"")</f>
        <v/>
      </c>
      <c r="X36" s="4">
        <f>IFERROR(IF(VLOOKUP(X$3&amp;$A36,Southbound!$A:$N,9,FALSE)="","",VLOOKUP(X$3&amp;$A36,Southbound!$A:$N,9,FALSE)),"")</f>
        <v>0</v>
      </c>
      <c r="Y36" s="4" t="str">
        <f>IFERROR(IF(VLOOKUP(Y$3&amp;$A36,Southbound!$A:$N,9,FALSE)="","",VLOOKUP(Y$3&amp;$A36,Southbound!$A:$N,9,FALSE)),"")</f>
        <v/>
      </c>
      <c r="Z36" s="17">
        <f t="shared" si="17"/>
        <v>0</v>
      </c>
      <c r="AA36" s="4" t="str">
        <f>IFERROR(IF(VLOOKUP(AA$3&amp;$A36,Eastbound!$A:$N,9,FALSE)="","",VLOOKUP(AA$3&amp;$A36,Eastbound!$A:$N,9,FALSE)),"")</f>
        <v/>
      </c>
      <c r="AB36" s="4" t="str">
        <f>IFERROR(IF(VLOOKUP(AB$3&amp;$A36,Eastbound!$A:$N,9,FALSE)="","",VLOOKUP(AB$3&amp;$A36,Eastbound!$A:$N,9,FALSE)),"")</f>
        <v/>
      </c>
      <c r="AC36" s="4" t="str">
        <f>IFERROR(IF(VLOOKUP(AC$3&amp;$A36,Eastbound!$A:$N,9,FALSE)="","",VLOOKUP(AC$3&amp;$A36,Eastbound!$A:$N,9,FALSE)),"")</f>
        <v/>
      </c>
      <c r="AD36" s="17" t="str">
        <f t="shared" si="18"/>
        <v/>
      </c>
      <c r="AE36" s="4" t="str">
        <f>IFERROR(IF(VLOOKUP(AE$3&amp;$A36,Westbound!$A:$N,9,FALSE)="","",VLOOKUP(AE$3&amp;$A36,Westbound!$A:$N,9,FALSE)),"")</f>
        <v/>
      </c>
      <c r="AF36" s="4" t="str">
        <f>IFERROR(IF(VLOOKUP(AF$3&amp;$A36,Westbound!$A:$N,9,FALSE)="","",VLOOKUP(AF$3&amp;$A36,Westbound!$A:$N,9,FALSE)),"")</f>
        <v/>
      </c>
      <c r="AG36" s="4" t="str">
        <f>IFERROR(IF(VLOOKUP(AG$3&amp;$A36,Westbound!$A:$N,9,FALSE)="","",VLOOKUP(AG$3&amp;$A36,Westbound!$A:$N,9,FALSE)),"")</f>
        <v/>
      </c>
      <c r="AH36" s="17" t="str">
        <f t="shared" si="19"/>
        <v/>
      </c>
      <c r="AI36" s="4" t="str">
        <f>IFERROR(IF(VLOOKUP(AI$3&amp;$A36,Northbound!$A:$N,11,FALSE)="","",VLOOKUP(AI$3&amp;$A36,Northbound!$A:$N,11,FALSE)),"")</f>
        <v/>
      </c>
      <c r="AJ36" s="4">
        <f>IFERROR(IF(VLOOKUP(AJ$3&amp;$A36,Northbound!$A:$N,11,FALSE)="","",VLOOKUP(AJ$3&amp;$A36,Northbound!$A:$N,11,FALSE)),"")</f>
        <v>0</v>
      </c>
      <c r="AK36" s="4" t="str">
        <f>IFERROR(IF(VLOOKUP(AK$3&amp;$A36,Northbound!$A:$N,11,FALSE)="","",VLOOKUP(AK$3&amp;$A36,Northbound!$A:$N,11,FALSE)),"")</f>
        <v/>
      </c>
      <c r="AL36" s="17">
        <f t="shared" si="20"/>
        <v>0</v>
      </c>
      <c r="AM36" s="4" t="str">
        <f>IFERROR(IF(VLOOKUP(AM$3&amp;$A36,Southbound!$A:$N,11,FALSE)="","",VLOOKUP(AM$3&amp;$A36,Southbound!$A:$N,11,FALSE)),"")</f>
        <v/>
      </c>
      <c r="AN36" s="4">
        <f>IFERROR(IF(VLOOKUP(AN$3&amp;$A36,Southbound!$A:$N,11,FALSE)="","",VLOOKUP(AN$3&amp;$A36,Southbound!$A:$N,11,FALSE)),"")</f>
        <v>1</v>
      </c>
      <c r="AO36" s="4" t="str">
        <f>IFERROR(IF(VLOOKUP(AO$3&amp;$A36,Southbound!$A:$N,11,FALSE)="","",VLOOKUP(AO$3&amp;$A36,Southbound!$A:$N,11,FALSE)),"")</f>
        <v/>
      </c>
      <c r="AP36" s="17">
        <f t="shared" si="21"/>
        <v>1</v>
      </c>
      <c r="AQ36" s="4" t="str">
        <f>IFERROR(IF(VLOOKUP(AQ$3&amp;$A36,Eastbound!$A:$N,11,FALSE)="","",VLOOKUP(AQ$3&amp;$A36,Eastbound!$A:$N,11,FALSE)),"")</f>
        <v/>
      </c>
      <c r="AR36" s="4" t="str">
        <f>IFERROR(IF(VLOOKUP(AR$3&amp;$A36,Eastbound!$A:$N,11,FALSE)="","",VLOOKUP(AR$3&amp;$A36,Eastbound!$A:$N,11,FALSE)),"")</f>
        <v/>
      </c>
      <c r="AS36" s="4" t="str">
        <f>IFERROR(IF(VLOOKUP(AS$3&amp;$A36,Eastbound!$A:$N,11,FALSE)="","",VLOOKUP(AS$3&amp;$A36,Eastbound!$A:$N,11,FALSE)),"")</f>
        <v/>
      </c>
      <c r="AT36" s="17" t="str">
        <f t="shared" si="22"/>
        <v/>
      </c>
      <c r="AU36" s="4" t="str">
        <f>IFERROR(IF(VLOOKUP(AU$3&amp;$A36,Westbound!$A:$N,11,FALSE)="","",VLOOKUP(AU$3&amp;$A36,Westbound!$A:$N,11,FALSE)),"")</f>
        <v/>
      </c>
      <c r="AV36" s="4" t="str">
        <f>IFERROR(IF(VLOOKUP(AV$3&amp;$A36,Westbound!$A:$N,11,FALSE)="","",VLOOKUP(AV$3&amp;$A36,Westbound!$A:$N,11,FALSE)),"")</f>
        <v/>
      </c>
      <c r="AW36" s="4" t="str">
        <f>IFERROR(IF(VLOOKUP(AW$3&amp;$A36,Westbound!$A:$N,11,FALSE)="","",VLOOKUP(AW$3&amp;$A36,Westbound!$A:$N,11,FALSE)),"")</f>
        <v/>
      </c>
      <c r="AX36" s="17" t="str">
        <f t="shared" si="23"/>
        <v/>
      </c>
    </row>
    <row r="37" spans="1:50" x14ac:dyDescent="0.25">
      <c r="A37" s="174" t="s">
        <v>608</v>
      </c>
      <c r="B37" s="4" t="str">
        <f>IFERROR(IF(VLOOKUP(B$3&amp;$A37,Northbound!$A:$N,13,FALSE)="","",VLOOKUP(B$3&amp;$A37,Northbound!$A:$N,13,FALSE)),"")</f>
        <v/>
      </c>
      <c r="C37" s="4">
        <f>IFERROR(IF(VLOOKUP(C$3&amp;$A37,Northbound!$A:$N,13,FALSE)="","",VLOOKUP(C$3&amp;$A37,Northbound!$A:$N,13,FALSE)),"")</f>
        <v>0</v>
      </c>
      <c r="D37" s="4" t="str">
        <f>IFERROR(IF(VLOOKUP(D$3&amp;$A37,Northbound!$A:$N,13,FALSE)="","",VLOOKUP(D$3&amp;$A37,Northbound!$A:$N,13,FALSE)),"")</f>
        <v/>
      </c>
      <c r="E37" s="17">
        <f t="shared" si="12"/>
        <v>0</v>
      </c>
      <c r="F37" s="4" t="str">
        <f>IFERROR(IF(VLOOKUP(F$3&amp;$A37,Southbound!$A:$N,13,FALSE)="","",VLOOKUP(F$3&amp;$A37,Southbound!$A:$N,13,FALSE)),"")</f>
        <v/>
      </c>
      <c r="G37" s="4">
        <f>IFERROR(IF(VLOOKUP(G$3&amp;$A37,Southbound!$A:$N,13,FALSE)="","",VLOOKUP(G$3&amp;$A37,Southbound!$A:$N,13,FALSE)),"")</f>
        <v>1</v>
      </c>
      <c r="H37" s="4" t="str">
        <f>IFERROR(IF(VLOOKUP(H$3&amp;$A37,Southbound!$A:$N,13,FALSE)="","",VLOOKUP(H$3&amp;$A37,Southbound!$A:$N,13,FALSE)),"")</f>
        <v/>
      </c>
      <c r="I37" s="17">
        <f t="shared" si="13"/>
        <v>1</v>
      </c>
      <c r="J37" s="4" t="str">
        <f>IFERROR(IF(VLOOKUP(J$3&amp;$A37,Eastbound!$A:$N,13,FALSE)="","",VLOOKUP(J$3&amp;$A37,Eastbound!$A:$N,13,FALSE)),"")</f>
        <v/>
      </c>
      <c r="K37" s="4" t="str">
        <f>IFERROR(IF(VLOOKUP(K$3&amp;$A37,Eastbound!$A:$N,13,FALSE)="","",VLOOKUP(K$3&amp;$A37,Eastbound!$A:$N,13,FALSE)),"")</f>
        <v/>
      </c>
      <c r="L37" s="4" t="str">
        <f>IFERROR(IF(VLOOKUP(L$3&amp;$A37,Eastbound!$A:$N,13,FALSE)="","",VLOOKUP(L$3&amp;$A37,Eastbound!$A:$N,13,FALSE)),"")</f>
        <v/>
      </c>
      <c r="M37" s="17" t="str">
        <f t="shared" si="14"/>
        <v/>
      </c>
      <c r="N37" s="4" t="str">
        <f>IFERROR(IF(VLOOKUP(N$3&amp;$A37,Westbound!$A:$N,13,FALSE)="","",VLOOKUP(N$3&amp;$A37,Westbound!$A:$N,13,FALSE)),"")</f>
        <v/>
      </c>
      <c r="O37" s="4" t="str">
        <f>IFERROR(IF(VLOOKUP(O$3&amp;$A37,Westbound!$A:$N,13,FALSE)="","",VLOOKUP(O$3&amp;$A37,Westbound!$A:$N,13,FALSE)),"")</f>
        <v/>
      </c>
      <c r="P37" s="4" t="str">
        <f>IFERROR(IF(VLOOKUP(P$3&amp;$A37,Westbound!$A:$N,13,FALSE)="","",VLOOKUP(P$3&amp;$A37,Westbound!$A:$N,13,FALSE)),"")</f>
        <v/>
      </c>
      <c r="Q37" s="17" t="str">
        <f t="shared" si="15"/>
        <v/>
      </c>
      <c r="S37" s="4" t="str">
        <f>IFERROR(IF(VLOOKUP(S$3&amp;$A37,Northbound!$A:$N,9,FALSE)="","",VLOOKUP(S$3&amp;$A37,Northbound!$A:$N,9,FALSE)),"")</f>
        <v/>
      </c>
      <c r="T37" s="4">
        <f>IFERROR(IF(VLOOKUP(T$3&amp;$A37,Northbound!$A:$N,9,FALSE)="","",VLOOKUP(T$3&amp;$A37,Northbound!$A:$N,9,FALSE)),"")</f>
        <v>0</v>
      </c>
      <c r="U37" s="4" t="str">
        <f>IFERROR(IF(VLOOKUP(U$3&amp;$A37,Northbound!$A:$N,9,FALSE)="","",VLOOKUP(U$3&amp;$A37,Northbound!$A:$N,9,FALSE)),"")</f>
        <v/>
      </c>
      <c r="V37" s="17">
        <f t="shared" si="16"/>
        <v>0</v>
      </c>
      <c r="W37" s="4" t="str">
        <f>IFERROR(IF(VLOOKUP(W$3&amp;$A37,Southbound!$A:$N,9,FALSE)="","",VLOOKUP(W$3&amp;$A37,Southbound!$A:$N,9,FALSE)),"")</f>
        <v/>
      </c>
      <c r="X37" s="4">
        <f>IFERROR(IF(VLOOKUP(X$3&amp;$A37,Southbound!$A:$N,9,FALSE)="","",VLOOKUP(X$3&amp;$A37,Southbound!$A:$N,9,FALSE)),"")</f>
        <v>1</v>
      </c>
      <c r="Y37" s="4" t="str">
        <f>IFERROR(IF(VLOOKUP(Y$3&amp;$A37,Southbound!$A:$N,9,FALSE)="","",VLOOKUP(Y$3&amp;$A37,Southbound!$A:$N,9,FALSE)),"")</f>
        <v/>
      </c>
      <c r="Z37" s="17">
        <f t="shared" si="17"/>
        <v>1</v>
      </c>
      <c r="AA37" s="4" t="str">
        <f>IFERROR(IF(VLOOKUP(AA$3&amp;$A37,Eastbound!$A:$N,9,FALSE)="","",VLOOKUP(AA$3&amp;$A37,Eastbound!$A:$N,9,FALSE)),"")</f>
        <v/>
      </c>
      <c r="AB37" s="4" t="str">
        <f>IFERROR(IF(VLOOKUP(AB$3&amp;$A37,Eastbound!$A:$N,9,FALSE)="","",VLOOKUP(AB$3&amp;$A37,Eastbound!$A:$N,9,FALSE)),"")</f>
        <v/>
      </c>
      <c r="AC37" s="4" t="str">
        <f>IFERROR(IF(VLOOKUP(AC$3&amp;$A37,Eastbound!$A:$N,9,FALSE)="","",VLOOKUP(AC$3&amp;$A37,Eastbound!$A:$N,9,FALSE)),"")</f>
        <v/>
      </c>
      <c r="AD37" s="17" t="str">
        <f t="shared" si="18"/>
        <v/>
      </c>
      <c r="AE37" s="4" t="str">
        <f>IFERROR(IF(VLOOKUP(AE$3&amp;$A37,Westbound!$A:$N,9,FALSE)="","",VLOOKUP(AE$3&amp;$A37,Westbound!$A:$N,9,FALSE)),"")</f>
        <v/>
      </c>
      <c r="AF37" s="4" t="str">
        <f>IFERROR(IF(VLOOKUP(AF$3&amp;$A37,Westbound!$A:$N,9,FALSE)="","",VLOOKUP(AF$3&amp;$A37,Westbound!$A:$N,9,FALSE)),"")</f>
        <v/>
      </c>
      <c r="AG37" s="4" t="str">
        <f>IFERROR(IF(VLOOKUP(AG$3&amp;$A37,Westbound!$A:$N,9,FALSE)="","",VLOOKUP(AG$3&amp;$A37,Westbound!$A:$N,9,FALSE)),"")</f>
        <v/>
      </c>
      <c r="AH37" s="17" t="str">
        <f t="shared" si="19"/>
        <v/>
      </c>
      <c r="AI37" s="4" t="str">
        <f>IFERROR(IF(VLOOKUP(AI$3&amp;$A37,Northbound!$A:$N,11,FALSE)="","",VLOOKUP(AI$3&amp;$A37,Northbound!$A:$N,11,FALSE)),"")</f>
        <v/>
      </c>
      <c r="AJ37" s="4">
        <f>IFERROR(IF(VLOOKUP(AJ$3&amp;$A37,Northbound!$A:$N,11,FALSE)="","",VLOOKUP(AJ$3&amp;$A37,Northbound!$A:$N,11,FALSE)),"")</f>
        <v>0</v>
      </c>
      <c r="AK37" s="4" t="str">
        <f>IFERROR(IF(VLOOKUP(AK$3&amp;$A37,Northbound!$A:$N,11,FALSE)="","",VLOOKUP(AK$3&amp;$A37,Northbound!$A:$N,11,FALSE)),"")</f>
        <v/>
      </c>
      <c r="AL37" s="17">
        <f t="shared" si="20"/>
        <v>0</v>
      </c>
      <c r="AM37" s="4" t="str">
        <f>IFERROR(IF(VLOOKUP(AM$3&amp;$A37,Southbound!$A:$N,11,FALSE)="","",VLOOKUP(AM$3&amp;$A37,Southbound!$A:$N,11,FALSE)),"")</f>
        <v/>
      </c>
      <c r="AN37" s="4">
        <f>IFERROR(IF(VLOOKUP(AN$3&amp;$A37,Southbound!$A:$N,11,FALSE)="","",VLOOKUP(AN$3&amp;$A37,Southbound!$A:$N,11,FALSE)),"")</f>
        <v>0</v>
      </c>
      <c r="AO37" s="4" t="str">
        <f>IFERROR(IF(VLOOKUP(AO$3&amp;$A37,Southbound!$A:$N,11,FALSE)="","",VLOOKUP(AO$3&amp;$A37,Southbound!$A:$N,11,FALSE)),"")</f>
        <v/>
      </c>
      <c r="AP37" s="17">
        <f t="shared" si="21"/>
        <v>0</v>
      </c>
      <c r="AQ37" s="4" t="str">
        <f>IFERROR(IF(VLOOKUP(AQ$3&amp;$A37,Eastbound!$A:$N,11,FALSE)="","",VLOOKUP(AQ$3&amp;$A37,Eastbound!$A:$N,11,FALSE)),"")</f>
        <v/>
      </c>
      <c r="AR37" s="4" t="str">
        <f>IFERROR(IF(VLOOKUP(AR$3&amp;$A37,Eastbound!$A:$N,11,FALSE)="","",VLOOKUP(AR$3&amp;$A37,Eastbound!$A:$N,11,FALSE)),"")</f>
        <v/>
      </c>
      <c r="AS37" s="4" t="str">
        <f>IFERROR(IF(VLOOKUP(AS$3&amp;$A37,Eastbound!$A:$N,11,FALSE)="","",VLOOKUP(AS$3&amp;$A37,Eastbound!$A:$N,11,FALSE)),"")</f>
        <v/>
      </c>
      <c r="AT37" s="17" t="str">
        <f t="shared" si="22"/>
        <v/>
      </c>
      <c r="AU37" s="4" t="str">
        <f>IFERROR(IF(VLOOKUP(AU$3&amp;$A37,Westbound!$A:$N,11,FALSE)="","",VLOOKUP(AU$3&amp;$A37,Westbound!$A:$N,11,FALSE)),"")</f>
        <v/>
      </c>
      <c r="AV37" s="4" t="str">
        <f>IFERROR(IF(VLOOKUP(AV$3&amp;$A37,Westbound!$A:$N,11,FALSE)="","",VLOOKUP(AV$3&amp;$A37,Westbound!$A:$N,11,FALSE)),"")</f>
        <v/>
      </c>
      <c r="AW37" s="4" t="str">
        <f>IFERROR(IF(VLOOKUP(AW$3&amp;$A37,Westbound!$A:$N,11,FALSE)="","",VLOOKUP(AW$3&amp;$A37,Westbound!$A:$N,11,FALSE)),"")</f>
        <v/>
      </c>
      <c r="AX37" s="17" t="str">
        <f t="shared" si="23"/>
        <v/>
      </c>
    </row>
    <row r="38" spans="1:50" x14ac:dyDescent="0.25">
      <c r="A38" s="174" t="s">
        <v>609</v>
      </c>
      <c r="B38" s="4" t="str">
        <f>IFERROR(IF(VLOOKUP(B$3&amp;$A38,Northbound!$A:$N,13,FALSE)="","",VLOOKUP(B$3&amp;$A38,Northbound!$A:$N,13,FALSE)),"")</f>
        <v/>
      </c>
      <c r="C38" s="4">
        <f>IFERROR(IF(VLOOKUP(C$3&amp;$A38,Northbound!$A:$N,13,FALSE)="","",VLOOKUP(C$3&amp;$A38,Northbound!$A:$N,13,FALSE)),"")</f>
        <v>0</v>
      </c>
      <c r="D38" s="4" t="str">
        <f>IFERROR(IF(VLOOKUP(D$3&amp;$A38,Northbound!$A:$N,13,FALSE)="","",VLOOKUP(D$3&amp;$A38,Northbound!$A:$N,13,FALSE)),"")</f>
        <v/>
      </c>
      <c r="E38" s="17">
        <f t="shared" si="12"/>
        <v>0</v>
      </c>
      <c r="F38" s="4" t="str">
        <f>IFERROR(IF(VLOOKUP(F$3&amp;$A38,Southbound!$A:$N,13,FALSE)="","",VLOOKUP(F$3&amp;$A38,Southbound!$A:$N,13,FALSE)),"")</f>
        <v/>
      </c>
      <c r="G38" s="4">
        <f>IFERROR(IF(VLOOKUP(G$3&amp;$A38,Southbound!$A:$N,13,FALSE)="","",VLOOKUP(G$3&amp;$A38,Southbound!$A:$N,13,FALSE)),"")</f>
        <v>2</v>
      </c>
      <c r="H38" s="4" t="str">
        <f>IFERROR(IF(VLOOKUP(H$3&amp;$A38,Southbound!$A:$N,13,FALSE)="","",VLOOKUP(H$3&amp;$A38,Southbound!$A:$N,13,FALSE)),"")</f>
        <v/>
      </c>
      <c r="I38" s="17">
        <f t="shared" si="13"/>
        <v>2</v>
      </c>
      <c r="J38" s="4" t="str">
        <f>IFERROR(IF(VLOOKUP(J$3&amp;$A38,Eastbound!$A:$N,13,FALSE)="","",VLOOKUP(J$3&amp;$A38,Eastbound!$A:$N,13,FALSE)),"")</f>
        <v/>
      </c>
      <c r="K38" s="4" t="str">
        <f>IFERROR(IF(VLOOKUP(K$3&amp;$A38,Eastbound!$A:$N,13,FALSE)="","",VLOOKUP(K$3&amp;$A38,Eastbound!$A:$N,13,FALSE)),"")</f>
        <v/>
      </c>
      <c r="L38" s="4" t="str">
        <f>IFERROR(IF(VLOOKUP(L$3&amp;$A38,Eastbound!$A:$N,13,FALSE)="","",VLOOKUP(L$3&amp;$A38,Eastbound!$A:$N,13,FALSE)),"")</f>
        <v/>
      </c>
      <c r="M38" s="17" t="str">
        <f t="shared" si="14"/>
        <v/>
      </c>
      <c r="N38" s="4" t="str">
        <f>IFERROR(IF(VLOOKUP(N$3&amp;$A38,Westbound!$A:$N,13,FALSE)="","",VLOOKUP(N$3&amp;$A38,Westbound!$A:$N,13,FALSE)),"")</f>
        <v/>
      </c>
      <c r="O38" s="4" t="str">
        <f>IFERROR(IF(VLOOKUP(O$3&amp;$A38,Westbound!$A:$N,13,FALSE)="","",VLOOKUP(O$3&amp;$A38,Westbound!$A:$N,13,FALSE)),"")</f>
        <v/>
      </c>
      <c r="P38" s="4" t="str">
        <f>IFERROR(IF(VLOOKUP(P$3&amp;$A38,Westbound!$A:$N,13,FALSE)="","",VLOOKUP(P$3&amp;$A38,Westbound!$A:$N,13,FALSE)),"")</f>
        <v/>
      </c>
      <c r="Q38" s="17" t="str">
        <f t="shared" si="15"/>
        <v/>
      </c>
      <c r="S38" s="4" t="str">
        <f>IFERROR(IF(VLOOKUP(S$3&amp;$A38,Northbound!$A:$N,9,FALSE)="","",VLOOKUP(S$3&amp;$A38,Northbound!$A:$N,9,FALSE)),"")</f>
        <v/>
      </c>
      <c r="T38" s="4">
        <f>IFERROR(IF(VLOOKUP(T$3&amp;$A38,Northbound!$A:$N,9,FALSE)="","",VLOOKUP(T$3&amp;$A38,Northbound!$A:$N,9,FALSE)),"")</f>
        <v>0</v>
      </c>
      <c r="U38" s="4" t="str">
        <f>IFERROR(IF(VLOOKUP(U$3&amp;$A38,Northbound!$A:$N,9,FALSE)="","",VLOOKUP(U$3&amp;$A38,Northbound!$A:$N,9,FALSE)),"")</f>
        <v/>
      </c>
      <c r="V38" s="17">
        <f t="shared" si="16"/>
        <v>0</v>
      </c>
      <c r="W38" s="4" t="str">
        <f>IFERROR(IF(VLOOKUP(W$3&amp;$A38,Southbound!$A:$N,9,FALSE)="","",VLOOKUP(W$3&amp;$A38,Southbound!$A:$N,9,FALSE)),"")</f>
        <v/>
      </c>
      <c r="X38" s="4">
        <f>IFERROR(IF(VLOOKUP(X$3&amp;$A38,Southbound!$A:$N,9,FALSE)="","",VLOOKUP(X$3&amp;$A38,Southbound!$A:$N,9,FALSE)),"")</f>
        <v>1</v>
      </c>
      <c r="Y38" s="4" t="str">
        <f>IFERROR(IF(VLOOKUP(Y$3&amp;$A38,Southbound!$A:$N,9,FALSE)="","",VLOOKUP(Y$3&amp;$A38,Southbound!$A:$N,9,FALSE)),"")</f>
        <v/>
      </c>
      <c r="Z38" s="17">
        <f t="shared" si="17"/>
        <v>1</v>
      </c>
      <c r="AA38" s="4" t="str">
        <f>IFERROR(IF(VLOOKUP(AA$3&amp;$A38,Eastbound!$A:$N,9,FALSE)="","",VLOOKUP(AA$3&amp;$A38,Eastbound!$A:$N,9,FALSE)),"")</f>
        <v/>
      </c>
      <c r="AB38" s="4" t="str">
        <f>IFERROR(IF(VLOOKUP(AB$3&amp;$A38,Eastbound!$A:$N,9,FALSE)="","",VLOOKUP(AB$3&amp;$A38,Eastbound!$A:$N,9,FALSE)),"")</f>
        <v/>
      </c>
      <c r="AC38" s="4" t="str">
        <f>IFERROR(IF(VLOOKUP(AC$3&amp;$A38,Eastbound!$A:$N,9,FALSE)="","",VLOOKUP(AC$3&amp;$A38,Eastbound!$A:$N,9,FALSE)),"")</f>
        <v/>
      </c>
      <c r="AD38" s="17" t="str">
        <f t="shared" si="18"/>
        <v/>
      </c>
      <c r="AE38" s="4" t="str">
        <f>IFERROR(IF(VLOOKUP(AE$3&amp;$A38,Westbound!$A:$N,9,FALSE)="","",VLOOKUP(AE$3&amp;$A38,Westbound!$A:$N,9,FALSE)),"")</f>
        <v/>
      </c>
      <c r="AF38" s="4" t="str">
        <f>IFERROR(IF(VLOOKUP(AF$3&amp;$A38,Westbound!$A:$N,9,FALSE)="","",VLOOKUP(AF$3&amp;$A38,Westbound!$A:$N,9,FALSE)),"")</f>
        <v/>
      </c>
      <c r="AG38" s="4" t="str">
        <f>IFERROR(IF(VLOOKUP(AG$3&amp;$A38,Westbound!$A:$N,9,FALSE)="","",VLOOKUP(AG$3&amp;$A38,Westbound!$A:$N,9,FALSE)),"")</f>
        <v/>
      </c>
      <c r="AH38" s="17" t="str">
        <f t="shared" si="19"/>
        <v/>
      </c>
      <c r="AI38" s="4" t="str">
        <f>IFERROR(IF(VLOOKUP(AI$3&amp;$A38,Northbound!$A:$N,11,FALSE)="","",VLOOKUP(AI$3&amp;$A38,Northbound!$A:$N,11,FALSE)),"")</f>
        <v/>
      </c>
      <c r="AJ38" s="4">
        <f>IFERROR(IF(VLOOKUP(AJ$3&amp;$A38,Northbound!$A:$N,11,FALSE)="","",VLOOKUP(AJ$3&amp;$A38,Northbound!$A:$N,11,FALSE)),"")</f>
        <v>0</v>
      </c>
      <c r="AK38" s="4" t="str">
        <f>IFERROR(IF(VLOOKUP(AK$3&amp;$A38,Northbound!$A:$N,11,FALSE)="","",VLOOKUP(AK$3&amp;$A38,Northbound!$A:$N,11,FALSE)),"")</f>
        <v/>
      </c>
      <c r="AL38" s="17">
        <f t="shared" si="20"/>
        <v>0</v>
      </c>
      <c r="AM38" s="4" t="str">
        <f>IFERROR(IF(VLOOKUP(AM$3&amp;$A38,Southbound!$A:$N,11,FALSE)="","",VLOOKUP(AM$3&amp;$A38,Southbound!$A:$N,11,FALSE)),"")</f>
        <v/>
      </c>
      <c r="AN38" s="4">
        <f>IFERROR(IF(VLOOKUP(AN$3&amp;$A38,Southbound!$A:$N,11,FALSE)="","",VLOOKUP(AN$3&amp;$A38,Southbound!$A:$N,11,FALSE)),"")</f>
        <v>1</v>
      </c>
      <c r="AO38" s="4" t="str">
        <f>IFERROR(IF(VLOOKUP(AO$3&amp;$A38,Southbound!$A:$N,11,FALSE)="","",VLOOKUP(AO$3&amp;$A38,Southbound!$A:$N,11,FALSE)),"")</f>
        <v/>
      </c>
      <c r="AP38" s="17">
        <f t="shared" si="21"/>
        <v>1</v>
      </c>
      <c r="AQ38" s="4" t="str">
        <f>IFERROR(IF(VLOOKUP(AQ$3&amp;$A38,Eastbound!$A:$N,11,FALSE)="","",VLOOKUP(AQ$3&amp;$A38,Eastbound!$A:$N,11,FALSE)),"")</f>
        <v/>
      </c>
      <c r="AR38" s="4" t="str">
        <f>IFERROR(IF(VLOOKUP(AR$3&amp;$A38,Eastbound!$A:$N,11,FALSE)="","",VLOOKUP(AR$3&amp;$A38,Eastbound!$A:$N,11,FALSE)),"")</f>
        <v/>
      </c>
      <c r="AS38" s="4" t="str">
        <f>IFERROR(IF(VLOOKUP(AS$3&amp;$A38,Eastbound!$A:$N,11,FALSE)="","",VLOOKUP(AS$3&amp;$A38,Eastbound!$A:$N,11,FALSE)),"")</f>
        <v/>
      </c>
      <c r="AT38" s="17" t="str">
        <f t="shared" si="22"/>
        <v/>
      </c>
      <c r="AU38" s="4" t="str">
        <f>IFERROR(IF(VLOOKUP(AU$3&amp;$A38,Westbound!$A:$N,11,FALSE)="","",VLOOKUP(AU$3&amp;$A38,Westbound!$A:$N,11,FALSE)),"")</f>
        <v/>
      </c>
      <c r="AV38" s="4" t="str">
        <f>IFERROR(IF(VLOOKUP(AV$3&amp;$A38,Westbound!$A:$N,11,FALSE)="","",VLOOKUP(AV$3&amp;$A38,Westbound!$A:$N,11,FALSE)),"")</f>
        <v/>
      </c>
      <c r="AW38" s="4" t="str">
        <f>IFERROR(IF(VLOOKUP(AW$3&amp;$A38,Westbound!$A:$N,11,FALSE)="","",VLOOKUP(AW$3&amp;$A38,Westbound!$A:$N,11,FALSE)),"")</f>
        <v/>
      </c>
      <c r="AX38" s="17" t="str">
        <f t="shared" si="23"/>
        <v/>
      </c>
    </row>
    <row r="39" spans="1:50" x14ac:dyDescent="0.25">
      <c r="A39" s="174" t="s">
        <v>610</v>
      </c>
      <c r="B39" s="4" t="str">
        <f>IFERROR(IF(VLOOKUP(B$3&amp;$A39,Northbound!$A:$N,13,FALSE)="","",VLOOKUP(B$3&amp;$A39,Northbound!$A:$N,13,FALSE)),"")</f>
        <v/>
      </c>
      <c r="C39" s="4">
        <f>IFERROR(IF(VLOOKUP(C$3&amp;$A39,Northbound!$A:$N,13,FALSE)="","",VLOOKUP(C$3&amp;$A39,Northbound!$A:$N,13,FALSE)),"")</f>
        <v>0</v>
      </c>
      <c r="D39" s="4" t="str">
        <f>IFERROR(IF(VLOOKUP(D$3&amp;$A39,Northbound!$A:$N,13,FALSE)="","",VLOOKUP(D$3&amp;$A39,Northbound!$A:$N,13,FALSE)),"")</f>
        <v/>
      </c>
      <c r="E39" s="17">
        <f t="shared" si="12"/>
        <v>0</v>
      </c>
      <c r="F39" s="4" t="str">
        <f>IFERROR(IF(VLOOKUP(F$3&amp;$A39,Southbound!$A:$N,13,FALSE)="","",VLOOKUP(F$3&amp;$A39,Southbound!$A:$N,13,FALSE)),"")</f>
        <v/>
      </c>
      <c r="G39" s="4">
        <f>IFERROR(IF(VLOOKUP(G$3&amp;$A39,Southbound!$A:$N,13,FALSE)="","",VLOOKUP(G$3&amp;$A39,Southbound!$A:$N,13,FALSE)),"")</f>
        <v>0</v>
      </c>
      <c r="H39" s="4" t="str">
        <f>IFERROR(IF(VLOOKUP(H$3&amp;$A39,Southbound!$A:$N,13,FALSE)="","",VLOOKUP(H$3&amp;$A39,Southbound!$A:$N,13,FALSE)),"")</f>
        <v/>
      </c>
      <c r="I39" s="17">
        <f t="shared" si="13"/>
        <v>0</v>
      </c>
      <c r="J39" s="4" t="str">
        <f>IFERROR(IF(VLOOKUP(J$3&amp;$A39,Eastbound!$A:$N,13,FALSE)="","",VLOOKUP(J$3&amp;$A39,Eastbound!$A:$N,13,FALSE)),"")</f>
        <v/>
      </c>
      <c r="K39" s="4" t="str">
        <f>IFERROR(IF(VLOOKUP(K$3&amp;$A39,Eastbound!$A:$N,13,FALSE)="","",VLOOKUP(K$3&amp;$A39,Eastbound!$A:$N,13,FALSE)),"")</f>
        <v/>
      </c>
      <c r="L39" s="4" t="str">
        <f>IFERROR(IF(VLOOKUP(L$3&amp;$A39,Eastbound!$A:$N,13,FALSE)="","",VLOOKUP(L$3&amp;$A39,Eastbound!$A:$N,13,FALSE)),"")</f>
        <v/>
      </c>
      <c r="M39" s="17" t="str">
        <f t="shared" si="14"/>
        <v/>
      </c>
      <c r="N39" s="4" t="str">
        <f>IFERROR(IF(VLOOKUP(N$3&amp;$A39,Westbound!$A:$N,13,FALSE)="","",VLOOKUP(N$3&amp;$A39,Westbound!$A:$N,13,FALSE)),"")</f>
        <v/>
      </c>
      <c r="O39" s="4" t="str">
        <f>IFERROR(IF(VLOOKUP(O$3&amp;$A39,Westbound!$A:$N,13,FALSE)="","",VLOOKUP(O$3&amp;$A39,Westbound!$A:$N,13,FALSE)),"")</f>
        <v/>
      </c>
      <c r="P39" s="4" t="str">
        <f>IFERROR(IF(VLOOKUP(P$3&amp;$A39,Westbound!$A:$N,13,FALSE)="","",VLOOKUP(P$3&amp;$A39,Westbound!$A:$N,13,FALSE)),"")</f>
        <v/>
      </c>
      <c r="Q39" s="17" t="str">
        <f t="shared" si="15"/>
        <v/>
      </c>
      <c r="S39" s="4" t="str">
        <f>IFERROR(IF(VLOOKUP(S$3&amp;$A39,Northbound!$A:$N,9,FALSE)="","",VLOOKUP(S$3&amp;$A39,Northbound!$A:$N,9,FALSE)),"")</f>
        <v/>
      </c>
      <c r="T39" s="4">
        <f>IFERROR(IF(VLOOKUP(T$3&amp;$A39,Northbound!$A:$N,9,FALSE)="","",VLOOKUP(T$3&amp;$A39,Northbound!$A:$N,9,FALSE)),"")</f>
        <v>0</v>
      </c>
      <c r="U39" s="4" t="str">
        <f>IFERROR(IF(VLOOKUP(U$3&amp;$A39,Northbound!$A:$N,9,FALSE)="","",VLOOKUP(U$3&amp;$A39,Northbound!$A:$N,9,FALSE)),"")</f>
        <v/>
      </c>
      <c r="V39" s="17">
        <f t="shared" si="16"/>
        <v>0</v>
      </c>
      <c r="W39" s="4" t="str">
        <f>IFERROR(IF(VLOOKUP(W$3&amp;$A39,Southbound!$A:$N,9,FALSE)="","",VLOOKUP(W$3&amp;$A39,Southbound!$A:$N,9,FALSE)),"")</f>
        <v/>
      </c>
      <c r="X39" s="4">
        <f>IFERROR(IF(VLOOKUP(X$3&amp;$A39,Southbound!$A:$N,9,FALSE)="","",VLOOKUP(X$3&amp;$A39,Southbound!$A:$N,9,FALSE)),"")</f>
        <v>0</v>
      </c>
      <c r="Y39" s="4" t="str">
        <f>IFERROR(IF(VLOOKUP(Y$3&amp;$A39,Southbound!$A:$N,9,FALSE)="","",VLOOKUP(Y$3&amp;$A39,Southbound!$A:$N,9,FALSE)),"")</f>
        <v/>
      </c>
      <c r="Z39" s="17">
        <f t="shared" si="17"/>
        <v>0</v>
      </c>
      <c r="AA39" s="4" t="str">
        <f>IFERROR(IF(VLOOKUP(AA$3&amp;$A39,Eastbound!$A:$N,9,FALSE)="","",VLOOKUP(AA$3&amp;$A39,Eastbound!$A:$N,9,FALSE)),"")</f>
        <v/>
      </c>
      <c r="AB39" s="4" t="str">
        <f>IFERROR(IF(VLOOKUP(AB$3&amp;$A39,Eastbound!$A:$N,9,FALSE)="","",VLOOKUP(AB$3&amp;$A39,Eastbound!$A:$N,9,FALSE)),"")</f>
        <v/>
      </c>
      <c r="AC39" s="4" t="str">
        <f>IFERROR(IF(VLOOKUP(AC$3&amp;$A39,Eastbound!$A:$N,9,FALSE)="","",VLOOKUP(AC$3&amp;$A39,Eastbound!$A:$N,9,FALSE)),"")</f>
        <v/>
      </c>
      <c r="AD39" s="17" t="str">
        <f t="shared" si="18"/>
        <v/>
      </c>
      <c r="AE39" s="4" t="str">
        <f>IFERROR(IF(VLOOKUP(AE$3&amp;$A39,Westbound!$A:$N,9,FALSE)="","",VLOOKUP(AE$3&amp;$A39,Westbound!$A:$N,9,FALSE)),"")</f>
        <v/>
      </c>
      <c r="AF39" s="4" t="str">
        <f>IFERROR(IF(VLOOKUP(AF$3&amp;$A39,Westbound!$A:$N,9,FALSE)="","",VLOOKUP(AF$3&amp;$A39,Westbound!$A:$N,9,FALSE)),"")</f>
        <v/>
      </c>
      <c r="AG39" s="4" t="str">
        <f>IFERROR(IF(VLOOKUP(AG$3&amp;$A39,Westbound!$A:$N,9,FALSE)="","",VLOOKUP(AG$3&amp;$A39,Westbound!$A:$N,9,FALSE)),"")</f>
        <v/>
      </c>
      <c r="AH39" s="17" t="str">
        <f t="shared" si="19"/>
        <v/>
      </c>
      <c r="AI39" s="4" t="str">
        <f>IFERROR(IF(VLOOKUP(AI$3&amp;$A39,Northbound!$A:$N,11,FALSE)="","",VLOOKUP(AI$3&amp;$A39,Northbound!$A:$N,11,FALSE)),"")</f>
        <v/>
      </c>
      <c r="AJ39" s="4">
        <f>IFERROR(IF(VLOOKUP(AJ$3&amp;$A39,Northbound!$A:$N,11,FALSE)="","",VLOOKUP(AJ$3&amp;$A39,Northbound!$A:$N,11,FALSE)),"")</f>
        <v>0</v>
      </c>
      <c r="AK39" s="4" t="str">
        <f>IFERROR(IF(VLOOKUP(AK$3&amp;$A39,Northbound!$A:$N,11,FALSE)="","",VLOOKUP(AK$3&amp;$A39,Northbound!$A:$N,11,FALSE)),"")</f>
        <v/>
      </c>
      <c r="AL39" s="17">
        <f t="shared" si="20"/>
        <v>0</v>
      </c>
      <c r="AM39" s="4" t="str">
        <f>IFERROR(IF(VLOOKUP(AM$3&amp;$A39,Southbound!$A:$N,11,FALSE)="","",VLOOKUP(AM$3&amp;$A39,Southbound!$A:$N,11,FALSE)),"")</f>
        <v/>
      </c>
      <c r="AN39" s="4">
        <f>IFERROR(IF(VLOOKUP(AN$3&amp;$A39,Southbound!$A:$N,11,FALSE)="","",VLOOKUP(AN$3&amp;$A39,Southbound!$A:$N,11,FALSE)),"")</f>
        <v>0</v>
      </c>
      <c r="AO39" s="4" t="str">
        <f>IFERROR(IF(VLOOKUP(AO$3&amp;$A39,Southbound!$A:$N,11,FALSE)="","",VLOOKUP(AO$3&amp;$A39,Southbound!$A:$N,11,FALSE)),"")</f>
        <v/>
      </c>
      <c r="AP39" s="17">
        <f t="shared" si="21"/>
        <v>0</v>
      </c>
      <c r="AQ39" s="4" t="str">
        <f>IFERROR(IF(VLOOKUP(AQ$3&amp;$A39,Eastbound!$A:$N,11,FALSE)="","",VLOOKUP(AQ$3&amp;$A39,Eastbound!$A:$N,11,FALSE)),"")</f>
        <v/>
      </c>
      <c r="AR39" s="4" t="str">
        <f>IFERROR(IF(VLOOKUP(AR$3&amp;$A39,Eastbound!$A:$N,11,FALSE)="","",VLOOKUP(AR$3&amp;$A39,Eastbound!$A:$N,11,FALSE)),"")</f>
        <v/>
      </c>
      <c r="AS39" s="4" t="str">
        <f>IFERROR(IF(VLOOKUP(AS$3&amp;$A39,Eastbound!$A:$N,11,FALSE)="","",VLOOKUP(AS$3&amp;$A39,Eastbound!$A:$N,11,FALSE)),"")</f>
        <v/>
      </c>
      <c r="AT39" s="17" t="str">
        <f t="shared" si="22"/>
        <v/>
      </c>
      <c r="AU39" s="4" t="str">
        <f>IFERROR(IF(VLOOKUP(AU$3&amp;$A39,Westbound!$A:$N,11,FALSE)="","",VLOOKUP(AU$3&amp;$A39,Westbound!$A:$N,11,FALSE)),"")</f>
        <v/>
      </c>
      <c r="AV39" s="4" t="str">
        <f>IFERROR(IF(VLOOKUP(AV$3&amp;$A39,Westbound!$A:$N,11,FALSE)="","",VLOOKUP(AV$3&amp;$A39,Westbound!$A:$N,11,FALSE)),"")</f>
        <v/>
      </c>
      <c r="AW39" s="4" t="str">
        <f>IFERROR(IF(VLOOKUP(AW$3&amp;$A39,Westbound!$A:$N,11,FALSE)="","",VLOOKUP(AW$3&amp;$A39,Westbound!$A:$N,11,FALSE)),"")</f>
        <v/>
      </c>
      <c r="AX39" s="17" t="str">
        <f t="shared" si="23"/>
        <v/>
      </c>
    </row>
    <row r="40" spans="1:50" x14ac:dyDescent="0.25">
      <c r="A40" s="174" t="s">
        <v>611</v>
      </c>
      <c r="B40" s="4" t="str">
        <f>IFERROR(IF(VLOOKUP(B$3&amp;$A40,Northbound!$A:$N,13,FALSE)="","",VLOOKUP(B$3&amp;$A40,Northbound!$A:$N,13,FALSE)),"")</f>
        <v/>
      </c>
      <c r="C40" s="4">
        <f>IFERROR(IF(VLOOKUP(C$3&amp;$A40,Northbound!$A:$N,13,FALSE)="","",VLOOKUP(C$3&amp;$A40,Northbound!$A:$N,13,FALSE)),"")</f>
        <v>1</v>
      </c>
      <c r="D40" s="4" t="str">
        <f>IFERROR(IF(VLOOKUP(D$3&amp;$A40,Northbound!$A:$N,13,FALSE)="","",VLOOKUP(D$3&amp;$A40,Northbound!$A:$N,13,FALSE)),"")</f>
        <v/>
      </c>
      <c r="E40" s="17">
        <f t="shared" si="12"/>
        <v>1</v>
      </c>
      <c r="F40" s="4" t="str">
        <f>IFERROR(IF(VLOOKUP(F$3&amp;$A40,Southbound!$A:$N,13,FALSE)="","",VLOOKUP(F$3&amp;$A40,Southbound!$A:$N,13,FALSE)),"")</f>
        <v/>
      </c>
      <c r="G40" s="4">
        <f>IFERROR(IF(VLOOKUP(G$3&amp;$A40,Southbound!$A:$N,13,FALSE)="","",VLOOKUP(G$3&amp;$A40,Southbound!$A:$N,13,FALSE)),"")</f>
        <v>1</v>
      </c>
      <c r="H40" s="4" t="str">
        <f>IFERROR(IF(VLOOKUP(H$3&amp;$A40,Southbound!$A:$N,13,FALSE)="","",VLOOKUP(H$3&amp;$A40,Southbound!$A:$N,13,FALSE)),"")</f>
        <v/>
      </c>
      <c r="I40" s="17">
        <f t="shared" si="13"/>
        <v>1</v>
      </c>
      <c r="J40" s="4" t="str">
        <f>IFERROR(IF(VLOOKUP(J$3&amp;$A40,Eastbound!$A:$N,13,FALSE)="","",VLOOKUP(J$3&amp;$A40,Eastbound!$A:$N,13,FALSE)),"")</f>
        <v/>
      </c>
      <c r="K40" s="4" t="str">
        <f>IFERROR(IF(VLOOKUP(K$3&amp;$A40,Eastbound!$A:$N,13,FALSE)="","",VLOOKUP(K$3&amp;$A40,Eastbound!$A:$N,13,FALSE)),"")</f>
        <v/>
      </c>
      <c r="L40" s="4" t="str">
        <f>IFERROR(IF(VLOOKUP(L$3&amp;$A40,Eastbound!$A:$N,13,FALSE)="","",VLOOKUP(L$3&amp;$A40,Eastbound!$A:$N,13,FALSE)),"")</f>
        <v/>
      </c>
      <c r="M40" s="17" t="str">
        <f t="shared" si="14"/>
        <v/>
      </c>
      <c r="N40" s="4" t="str">
        <f>IFERROR(IF(VLOOKUP(N$3&amp;$A40,Westbound!$A:$N,13,FALSE)="","",VLOOKUP(N$3&amp;$A40,Westbound!$A:$N,13,FALSE)),"")</f>
        <v/>
      </c>
      <c r="O40" s="4" t="str">
        <f>IFERROR(IF(VLOOKUP(O$3&amp;$A40,Westbound!$A:$N,13,FALSE)="","",VLOOKUP(O$3&amp;$A40,Westbound!$A:$N,13,FALSE)),"")</f>
        <v/>
      </c>
      <c r="P40" s="4" t="str">
        <f>IFERROR(IF(VLOOKUP(P$3&amp;$A40,Westbound!$A:$N,13,FALSE)="","",VLOOKUP(P$3&amp;$A40,Westbound!$A:$N,13,FALSE)),"")</f>
        <v/>
      </c>
      <c r="Q40" s="17" t="str">
        <f t="shared" si="15"/>
        <v/>
      </c>
      <c r="S40" s="4" t="str">
        <f>IFERROR(IF(VLOOKUP(S$3&amp;$A40,Northbound!$A:$N,9,FALSE)="","",VLOOKUP(S$3&amp;$A40,Northbound!$A:$N,9,FALSE)),"")</f>
        <v/>
      </c>
      <c r="T40" s="4">
        <f>IFERROR(IF(VLOOKUP(T$3&amp;$A40,Northbound!$A:$N,9,FALSE)="","",VLOOKUP(T$3&amp;$A40,Northbound!$A:$N,9,FALSE)),"")</f>
        <v>1</v>
      </c>
      <c r="U40" s="4" t="str">
        <f>IFERROR(IF(VLOOKUP(U$3&amp;$A40,Northbound!$A:$N,9,FALSE)="","",VLOOKUP(U$3&amp;$A40,Northbound!$A:$N,9,FALSE)),"")</f>
        <v/>
      </c>
      <c r="V40" s="17">
        <f t="shared" si="16"/>
        <v>1</v>
      </c>
      <c r="W40" s="4" t="str">
        <f>IFERROR(IF(VLOOKUP(W$3&amp;$A40,Southbound!$A:$N,9,FALSE)="","",VLOOKUP(W$3&amp;$A40,Southbound!$A:$N,9,FALSE)),"")</f>
        <v/>
      </c>
      <c r="X40" s="4">
        <f>IFERROR(IF(VLOOKUP(X$3&amp;$A40,Southbound!$A:$N,9,FALSE)="","",VLOOKUP(X$3&amp;$A40,Southbound!$A:$N,9,FALSE)),"")</f>
        <v>0</v>
      </c>
      <c r="Y40" s="4" t="str">
        <f>IFERROR(IF(VLOOKUP(Y$3&amp;$A40,Southbound!$A:$N,9,FALSE)="","",VLOOKUP(Y$3&amp;$A40,Southbound!$A:$N,9,FALSE)),"")</f>
        <v/>
      </c>
      <c r="Z40" s="17">
        <f t="shared" si="17"/>
        <v>0</v>
      </c>
      <c r="AA40" s="4" t="str">
        <f>IFERROR(IF(VLOOKUP(AA$3&amp;$A40,Eastbound!$A:$N,9,FALSE)="","",VLOOKUP(AA$3&amp;$A40,Eastbound!$A:$N,9,FALSE)),"")</f>
        <v/>
      </c>
      <c r="AB40" s="4" t="str">
        <f>IFERROR(IF(VLOOKUP(AB$3&amp;$A40,Eastbound!$A:$N,9,FALSE)="","",VLOOKUP(AB$3&amp;$A40,Eastbound!$A:$N,9,FALSE)),"")</f>
        <v/>
      </c>
      <c r="AC40" s="4" t="str">
        <f>IFERROR(IF(VLOOKUP(AC$3&amp;$A40,Eastbound!$A:$N,9,FALSE)="","",VLOOKUP(AC$3&amp;$A40,Eastbound!$A:$N,9,FALSE)),"")</f>
        <v/>
      </c>
      <c r="AD40" s="17" t="str">
        <f t="shared" si="18"/>
        <v/>
      </c>
      <c r="AE40" s="4" t="str">
        <f>IFERROR(IF(VLOOKUP(AE$3&amp;$A40,Westbound!$A:$N,9,FALSE)="","",VLOOKUP(AE$3&amp;$A40,Westbound!$A:$N,9,FALSE)),"")</f>
        <v/>
      </c>
      <c r="AF40" s="4" t="str">
        <f>IFERROR(IF(VLOOKUP(AF$3&amp;$A40,Westbound!$A:$N,9,FALSE)="","",VLOOKUP(AF$3&amp;$A40,Westbound!$A:$N,9,FALSE)),"")</f>
        <v/>
      </c>
      <c r="AG40" s="4" t="str">
        <f>IFERROR(IF(VLOOKUP(AG$3&amp;$A40,Westbound!$A:$N,9,FALSE)="","",VLOOKUP(AG$3&amp;$A40,Westbound!$A:$N,9,FALSE)),"")</f>
        <v/>
      </c>
      <c r="AH40" s="17" t="str">
        <f t="shared" si="19"/>
        <v/>
      </c>
      <c r="AI40" s="4" t="str">
        <f>IFERROR(IF(VLOOKUP(AI$3&amp;$A40,Northbound!$A:$N,11,FALSE)="","",VLOOKUP(AI$3&amp;$A40,Northbound!$A:$N,11,FALSE)),"")</f>
        <v/>
      </c>
      <c r="AJ40" s="4">
        <f>IFERROR(IF(VLOOKUP(AJ$3&amp;$A40,Northbound!$A:$N,11,FALSE)="","",VLOOKUP(AJ$3&amp;$A40,Northbound!$A:$N,11,FALSE)),"")</f>
        <v>0</v>
      </c>
      <c r="AK40" s="4" t="str">
        <f>IFERROR(IF(VLOOKUP(AK$3&amp;$A40,Northbound!$A:$N,11,FALSE)="","",VLOOKUP(AK$3&amp;$A40,Northbound!$A:$N,11,FALSE)),"")</f>
        <v/>
      </c>
      <c r="AL40" s="17">
        <f t="shared" si="20"/>
        <v>0</v>
      </c>
      <c r="AM40" s="4" t="str">
        <f>IFERROR(IF(VLOOKUP(AM$3&amp;$A40,Southbound!$A:$N,11,FALSE)="","",VLOOKUP(AM$3&amp;$A40,Southbound!$A:$N,11,FALSE)),"")</f>
        <v/>
      </c>
      <c r="AN40" s="4">
        <f>IFERROR(IF(VLOOKUP(AN$3&amp;$A40,Southbound!$A:$N,11,FALSE)="","",VLOOKUP(AN$3&amp;$A40,Southbound!$A:$N,11,FALSE)),"")</f>
        <v>1</v>
      </c>
      <c r="AO40" s="4" t="str">
        <f>IFERROR(IF(VLOOKUP(AO$3&amp;$A40,Southbound!$A:$N,11,FALSE)="","",VLOOKUP(AO$3&amp;$A40,Southbound!$A:$N,11,FALSE)),"")</f>
        <v/>
      </c>
      <c r="AP40" s="17">
        <f t="shared" si="21"/>
        <v>1</v>
      </c>
      <c r="AQ40" s="4" t="str">
        <f>IFERROR(IF(VLOOKUP(AQ$3&amp;$A40,Eastbound!$A:$N,11,FALSE)="","",VLOOKUP(AQ$3&amp;$A40,Eastbound!$A:$N,11,FALSE)),"")</f>
        <v/>
      </c>
      <c r="AR40" s="4" t="str">
        <f>IFERROR(IF(VLOOKUP(AR$3&amp;$A40,Eastbound!$A:$N,11,FALSE)="","",VLOOKUP(AR$3&amp;$A40,Eastbound!$A:$N,11,FALSE)),"")</f>
        <v/>
      </c>
      <c r="AS40" s="4" t="str">
        <f>IFERROR(IF(VLOOKUP(AS$3&amp;$A40,Eastbound!$A:$N,11,FALSE)="","",VLOOKUP(AS$3&amp;$A40,Eastbound!$A:$N,11,FALSE)),"")</f>
        <v/>
      </c>
      <c r="AT40" s="17" t="str">
        <f t="shared" si="22"/>
        <v/>
      </c>
      <c r="AU40" s="4" t="str">
        <f>IFERROR(IF(VLOOKUP(AU$3&amp;$A40,Westbound!$A:$N,11,FALSE)="","",VLOOKUP(AU$3&amp;$A40,Westbound!$A:$N,11,FALSE)),"")</f>
        <v/>
      </c>
      <c r="AV40" s="4" t="str">
        <f>IFERROR(IF(VLOOKUP(AV$3&amp;$A40,Westbound!$A:$N,11,FALSE)="","",VLOOKUP(AV$3&amp;$A40,Westbound!$A:$N,11,FALSE)),"")</f>
        <v/>
      </c>
      <c r="AW40" s="4" t="str">
        <f>IFERROR(IF(VLOOKUP(AW$3&amp;$A40,Westbound!$A:$N,11,FALSE)="","",VLOOKUP(AW$3&amp;$A40,Westbound!$A:$N,11,FALSE)),"")</f>
        <v/>
      </c>
      <c r="AX40" s="17" t="str">
        <f t="shared" si="23"/>
        <v/>
      </c>
    </row>
    <row r="41" spans="1:50" x14ac:dyDescent="0.25">
      <c r="A41" s="174" t="s">
        <v>612</v>
      </c>
      <c r="B41" s="4" t="str">
        <f>IFERROR(IF(VLOOKUP(B$3&amp;$A41,Northbound!$A:$N,13,FALSE)="","",VLOOKUP(B$3&amp;$A41,Northbound!$A:$N,13,FALSE)),"")</f>
        <v/>
      </c>
      <c r="C41" s="4">
        <f>IFERROR(IF(VLOOKUP(C$3&amp;$A41,Northbound!$A:$N,13,FALSE)="","",VLOOKUP(C$3&amp;$A41,Northbound!$A:$N,13,FALSE)),"")</f>
        <v>0</v>
      </c>
      <c r="D41" s="4" t="str">
        <f>IFERROR(IF(VLOOKUP(D$3&amp;$A41,Northbound!$A:$N,13,FALSE)="","",VLOOKUP(D$3&amp;$A41,Northbound!$A:$N,13,FALSE)),"")</f>
        <v/>
      </c>
      <c r="E41" s="17">
        <f t="shared" si="12"/>
        <v>0</v>
      </c>
      <c r="F41" s="4" t="str">
        <f>IFERROR(IF(VLOOKUP(F$3&amp;$A41,Southbound!$A:$N,13,FALSE)="","",VLOOKUP(F$3&amp;$A41,Southbound!$A:$N,13,FALSE)),"")</f>
        <v/>
      </c>
      <c r="G41" s="4">
        <f>IFERROR(IF(VLOOKUP(G$3&amp;$A41,Southbound!$A:$N,13,FALSE)="","",VLOOKUP(G$3&amp;$A41,Southbound!$A:$N,13,FALSE)),"")</f>
        <v>0</v>
      </c>
      <c r="H41" s="4" t="str">
        <f>IFERROR(IF(VLOOKUP(H$3&amp;$A41,Southbound!$A:$N,13,FALSE)="","",VLOOKUP(H$3&amp;$A41,Southbound!$A:$N,13,FALSE)),"")</f>
        <v/>
      </c>
      <c r="I41" s="17">
        <f t="shared" si="13"/>
        <v>0</v>
      </c>
      <c r="J41" s="4" t="str">
        <f>IFERROR(IF(VLOOKUP(J$3&amp;$A41,Eastbound!$A:$N,13,FALSE)="","",VLOOKUP(J$3&amp;$A41,Eastbound!$A:$N,13,FALSE)),"")</f>
        <v/>
      </c>
      <c r="K41" s="4" t="str">
        <f>IFERROR(IF(VLOOKUP(K$3&amp;$A41,Eastbound!$A:$N,13,FALSE)="","",VLOOKUP(K$3&amp;$A41,Eastbound!$A:$N,13,FALSE)),"")</f>
        <v/>
      </c>
      <c r="L41" s="4" t="str">
        <f>IFERROR(IF(VLOOKUP(L$3&amp;$A41,Eastbound!$A:$N,13,FALSE)="","",VLOOKUP(L$3&amp;$A41,Eastbound!$A:$N,13,FALSE)),"")</f>
        <v/>
      </c>
      <c r="M41" s="17" t="str">
        <f t="shared" si="14"/>
        <v/>
      </c>
      <c r="N41" s="4" t="str">
        <f>IFERROR(IF(VLOOKUP(N$3&amp;$A41,Westbound!$A:$N,13,FALSE)="","",VLOOKUP(N$3&amp;$A41,Westbound!$A:$N,13,FALSE)),"")</f>
        <v/>
      </c>
      <c r="O41" s="4" t="str">
        <f>IFERROR(IF(VLOOKUP(O$3&amp;$A41,Westbound!$A:$N,13,FALSE)="","",VLOOKUP(O$3&amp;$A41,Westbound!$A:$N,13,FALSE)),"")</f>
        <v/>
      </c>
      <c r="P41" s="4" t="str">
        <f>IFERROR(IF(VLOOKUP(P$3&amp;$A41,Westbound!$A:$N,13,FALSE)="","",VLOOKUP(P$3&amp;$A41,Westbound!$A:$N,13,FALSE)),"")</f>
        <v/>
      </c>
      <c r="Q41" s="17" t="str">
        <f t="shared" si="15"/>
        <v/>
      </c>
      <c r="S41" s="4" t="str">
        <f>IFERROR(IF(VLOOKUP(S$3&amp;$A41,Northbound!$A:$N,9,FALSE)="","",VLOOKUP(S$3&amp;$A41,Northbound!$A:$N,9,FALSE)),"")</f>
        <v/>
      </c>
      <c r="T41" s="4">
        <f>IFERROR(IF(VLOOKUP(T$3&amp;$A41,Northbound!$A:$N,9,FALSE)="","",VLOOKUP(T$3&amp;$A41,Northbound!$A:$N,9,FALSE)),"")</f>
        <v>0</v>
      </c>
      <c r="U41" s="4" t="str">
        <f>IFERROR(IF(VLOOKUP(U$3&amp;$A41,Northbound!$A:$N,9,FALSE)="","",VLOOKUP(U$3&amp;$A41,Northbound!$A:$N,9,FALSE)),"")</f>
        <v/>
      </c>
      <c r="V41" s="17">
        <f t="shared" si="16"/>
        <v>0</v>
      </c>
      <c r="W41" s="4" t="str">
        <f>IFERROR(IF(VLOOKUP(W$3&amp;$A41,Southbound!$A:$N,9,FALSE)="","",VLOOKUP(W$3&amp;$A41,Southbound!$A:$N,9,FALSE)),"")</f>
        <v/>
      </c>
      <c r="X41" s="4">
        <f>IFERROR(IF(VLOOKUP(X$3&amp;$A41,Southbound!$A:$N,9,FALSE)="","",VLOOKUP(X$3&amp;$A41,Southbound!$A:$N,9,FALSE)),"")</f>
        <v>0</v>
      </c>
      <c r="Y41" s="4" t="str">
        <f>IFERROR(IF(VLOOKUP(Y$3&amp;$A41,Southbound!$A:$N,9,FALSE)="","",VLOOKUP(Y$3&amp;$A41,Southbound!$A:$N,9,FALSE)),"")</f>
        <v/>
      </c>
      <c r="Z41" s="17">
        <f t="shared" si="17"/>
        <v>0</v>
      </c>
      <c r="AA41" s="4" t="str">
        <f>IFERROR(IF(VLOOKUP(AA$3&amp;$A41,Eastbound!$A:$N,9,FALSE)="","",VLOOKUP(AA$3&amp;$A41,Eastbound!$A:$N,9,FALSE)),"")</f>
        <v/>
      </c>
      <c r="AB41" s="4" t="str">
        <f>IFERROR(IF(VLOOKUP(AB$3&amp;$A41,Eastbound!$A:$N,9,FALSE)="","",VLOOKUP(AB$3&amp;$A41,Eastbound!$A:$N,9,FALSE)),"")</f>
        <v/>
      </c>
      <c r="AC41" s="4" t="str">
        <f>IFERROR(IF(VLOOKUP(AC$3&amp;$A41,Eastbound!$A:$N,9,FALSE)="","",VLOOKUP(AC$3&amp;$A41,Eastbound!$A:$N,9,FALSE)),"")</f>
        <v/>
      </c>
      <c r="AD41" s="17" t="str">
        <f t="shared" si="18"/>
        <v/>
      </c>
      <c r="AE41" s="4" t="str">
        <f>IFERROR(IF(VLOOKUP(AE$3&amp;$A41,Westbound!$A:$N,9,FALSE)="","",VLOOKUP(AE$3&amp;$A41,Westbound!$A:$N,9,FALSE)),"")</f>
        <v/>
      </c>
      <c r="AF41" s="4" t="str">
        <f>IFERROR(IF(VLOOKUP(AF$3&amp;$A41,Westbound!$A:$N,9,FALSE)="","",VLOOKUP(AF$3&amp;$A41,Westbound!$A:$N,9,FALSE)),"")</f>
        <v/>
      </c>
      <c r="AG41" s="4" t="str">
        <f>IFERROR(IF(VLOOKUP(AG$3&amp;$A41,Westbound!$A:$N,9,FALSE)="","",VLOOKUP(AG$3&amp;$A41,Westbound!$A:$N,9,FALSE)),"")</f>
        <v/>
      </c>
      <c r="AH41" s="17" t="str">
        <f t="shared" si="19"/>
        <v/>
      </c>
      <c r="AI41" s="4" t="str">
        <f>IFERROR(IF(VLOOKUP(AI$3&amp;$A41,Northbound!$A:$N,11,FALSE)="","",VLOOKUP(AI$3&amp;$A41,Northbound!$A:$N,11,FALSE)),"")</f>
        <v/>
      </c>
      <c r="AJ41" s="4">
        <f>IFERROR(IF(VLOOKUP(AJ$3&amp;$A41,Northbound!$A:$N,11,FALSE)="","",VLOOKUP(AJ$3&amp;$A41,Northbound!$A:$N,11,FALSE)),"")</f>
        <v>0</v>
      </c>
      <c r="AK41" s="4" t="str">
        <f>IFERROR(IF(VLOOKUP(AK$3&amp;$A41,Northbound!$A:$N,11,FALSE)="","",VLOOKUP(AK$3&amp;$A41,Northbound!$A:$N,11,FALSE)),"")</f>
        <v/>
      </c>
      <c r="AL41" s="17">
        <f t="shared" si="20"/>
        <v>0</v>
      </c>
      <c r="AM41" s="4" t="str">
        <f>IFERROR(IF(VLOOKUP(AM$3&amp;$A41,Southbound!$A:$N,11,FALSE)="","",VLOOKUP(AM$3&amp;$A41,Southbound!$A:$N,11,FALSE)),"")</f>
        <v/>
      </c>
      <c r="AN41" s="4">
        <f>IFERROR(IF(VLOOKUP(AN$3&amp;$A41,Southbound!$A:$N,11,FALSE)="","",VLOOKUP(AN$3&amp;$A41,Southbound!$A:$N,11,FALSE)),"")</f>
        <v>0</v>
      </c>
      <c r="AO41" s="4" t="str">
        <f>IFERROR(IF(VLOOKUP(AO$3&amp;$A41,Southbound!$A:$N,11,FALSE)="","",VLOOKUP(AO$3&amp;$A41,Southbound!$A:$N,11,FALSE)),"")</f>
        <v/>
      </c>
      <c r="AP41" s="17">
        <f t="shared" si="21"/>
        <v>0</v>
      </c>
      <c r="AQ41" s="4" t="str">
        <f>IFERROR(IF(VLOOKUP(AQ$3&amp;$A41,Eastbound!$A:$N,11,FALSE)="","",VLOOKUP(AQ$3&amp;$A41,Eastbound!$A:$N,11,FALSE)),"")</f>
        <v/>
      </c>
      <c r="AR41" s="4" t="str">
        <f>IFERROR(IF(VLOOKUP(AR$3&amp;$A41,Eastbound!$A:$N,11,FALSE)="","",VLOOKUP(AR$3&amp;$A41,Eastbound!$A:$N,11,FALSE)),"")</f>
        <v/>
      </c>
      <c r="AS41" s="4" t="str">
        <f>IFERROR(IF(VLOOKUP(AS$3&amp;$A41,Eastbound!$A:$N,11,FALSE)="","",VLOOKUP(AS$3&amp;$A41,Eastbound!$A:$N,11,FALSE)),"")</f>
        <v/>
      </c>
      <c r="AT41" s="17" t="str">
        <f t="shared" si="22"/>
        <v/>
      </c>
      <c r="AU41" s="4" t="str">
        <f>IFERROR(IF(VLOOKUP(AU$3&amp;$A41,Westbound!$A:$N,11,FALSE)="","",VLOOKUP(AU$3&amp;$A41,Westbound!$A:$N,11,FALSE)),"")</f>
        <v/>
      </c>
      <c r="AV41" s="4" t="str">
        <f>IFERROR(IF(VLOOKUP(AV$3&amp;$A41,Westbound!$A:$N,11,FALSE)="","",VLOOKUP(AV$3&amp;$A41,Westbound!$A:$N,11,FALSE)),"")</f>
        <v/>
      </c>
      <c r="AW41" s="4" t="str">
        <f>IFERROR(IF(VLOOKUP(AW$3&amp;$A41,Westbound!$A:$N,11,FALSE)="","",VLOOKUP(AW$3&amp;$A41,Westbound!$A:$N,11,FALSE)),"")</f>
        <v/>
      </c>
      <c r="AX41" s="17" t="str">
        <f t="shared" si="23"/>
        <v/>
      </c>
    </row>
    <row r="42" spans="1:50" x14ac:dyDescent="0.25">
      <c r="A42" s="174" t="s">
        <v>613</v>
      </c>
      <c r="B42" s="4" t="str">
        <f>IFERROR(IF(VLOOKUP(B$3&amp;$A42,Northbound!$A:$N,13,FALSE)="","",VLOOKUP(B$3&amp;$A42,Northbound!$A:$N,13,FALSE)),"")</f>
        <v/>
      </c>
      <c r="C42" s="4">
        <f>IFERROR(IF(VLOOKUP(C$3&amp;$A42,Northbound!$A:$N,13,FALSE)="","",VLOOKUP(C$3&amp;$A42,Northbound!$A:$N,13,FALSE)),"")</f>
        <v>0</v>
      </c>
      <c r="D42" s="4" t="str">
        <f>IFERROR(IF(VLOOKUP(D$3&amp;$A42,Northbound!$A:$N,13,FALSE)="","",VLOOKUP(D$3&amp;$A42,Northbound!$A:$N,13,FALSE)),"")</f>
        <v/>
      </c>
      <c r="E42" s="17">
        <f t="shared" si="12"/>
        <v>0</v>
      </c>
      <c r="F42" s="4" t="str">
        <f>IFERROR(IF(VLOOKUP(F$3&amp;$A42,Southbound!$A:$N,13,FALSE)="","",VLOOKUP(F$3&amp;$A42,Southbound!$A:$N,13,FALSE)),"")</f>
        <v/>
      </c>
      <c r="G42" s="4">
        <f>IFERROR(IF(VLOOKUP(G$3&amp;$A42,Southbound!$A:$N,13,FALSE)="","",VLOOKUP(G$3&amp;$A42,Southbound!$A:$N,13,FALSE)),"")</f>
        <v>1</v>
      </c>
      <c r="H42" s="4" t="str">
        <f>IFERROR(IF(VLOOKUP(H$3&amp;$A42,Southbound!$A:$N,13,FALSE)="","",VLOOKUP(H$3&amp;$A42,Southbound!$A:$N,13,FALSE)),"")</f>
        <v/>
      </c>
      <c r="I42" s="17">
        <f t="shared" si="13"/>
        <v>1</v>
      </c>
      <c r="J42" s="4" t="str">
        <f>IFERROR(IF(VLOOKUP(J$3&amp;$A42,Eastbound!$A:$N,13,FALSE)="","",VLOOKUP(J$3&amp;$A42,Eastbound!$A:$N,13,FALSE)),"")</f>
        <v/>
      </c>
      <c r="K42" s="4" t="str">
        <f>IFERROR(IF(VLOOKUP(K$3&amp;$A42,Eastbound!$A:$N,13,FALSE)="","",VLOOKUP(K$3&amp;$A42,Eastbound!$A:$N,13,FALSE)),"")</f>
        <v/>
      </c>
      <c r="L42" s="4" t="str">
        <f>IFERROR(IF(VLOOKUP(L$3&amp;$A42,Eastbound!$A:$N,13,FALSE)="","",VLOOKUP(L$3&amp;$A42,Eastbound!$A:$N,13,FALSE)),"")</f>
        <v/>
      </c>
      <c r="M42" s="17" t="str">
        <f t="shared" si="14"/>
        <v/>
      </c>
      <c r="N42" s="4" t="str">
        <f>IFERROR(IF(VLOOKUP(N$3&amp;$A42,Westbound!$A:$N,13,FALSE)="","",VLOOKUP(N$3&amp;$A42,Westbound!$A:$N,13,FALSE)),"")</f>
        <v/>
      </c>
      <c r="O42" s="4" t="str">
        <f>IFERROR(IF(VLOOKUP(O$3&amp;$A42,Westbound!$A:$N,13,FALSE)="","",VLOOKUP(O$3&amp;$A42,Westbound!$A:$N,13,FALSE)),"")</f>
        <v/>
      </c>
      <c r="P42" s="4" t="str">
        <f>IFERROR(IF(VLOOKUP(P$3&amp;$A42,Westbound!$A:$N,13,FALSE)="","",VLOOKUP(P$3&amp;$A42,Westbound!$A:$N,13,FALSE)),"")</f>
        <v/>
      </c>
      <c r="Q42" s="17" t="str">
        <f t="shared" si="15"/>
        <v/>
      </c>
      <c r="S42" s="4" t="str">
        <f>IFERROR(IF(VLOOKUP(S$3&amp;$A42,Northbound!$A:$N,9,FALSE)="","",VLOOKUP(S$3&amp;$A42,Northbound!$A:$N,9,FALSE)),"")</f>
        <v/>
      </c>
      <c r="T42" s="4">
        <f>IFERROR(IF(VLOOKUP(T$3&amp;$A42,Northbound!$A:$N,9,FALSE)="","",VLOOKUP(T$3&amp;$A42,Northbound!$A:$N,9,FALSE)),"")</f>
        <v>0</v>
      </c>
      <c r="U42" s="4" t="str">
        <f>IFERROR(IF(VLOOKUP(U$3&amp;$A42,Northbound!$A:$N,9,FALSE)="","",VLOOKUP(U$3&amp;$A42,Northbound!$A:$N,9,FALSE)),"")</f>
        <v/>
      </c>
      <c r="V42" s="17">
        <f t="shared" si="16"/>
        <v>0</v>
      </c>
      <c r="W42" s="4" t="str">
        <f>IFERROR(IF(VLOOKUP(W$3&amp;$A42,Southbound!$A:$N,9,FALSE)="","",VLOOKUP(W$3&amp;$A42,Southbound!$A:$N,9,FALSE)),"")</f>
        <v/>
      </c>
      <c r="X42" s="4">
        <f>IFERROR(IF(VLOOKUP(X$3&amp;$A42,Southbound!$A:$N,9,FALSE)="","",VLOOKUP(X$3&amp;$A42,Southbound!$A:$N,9,FALSE)),"")</f>
        <v>0</v>
      </c>
      <c r="Y42" s="4" t="str">
        <f>IFERROR(IF(VLOOKUP(Y$3&amp;$A42,Southbound!$A:$N,9,FALSE)="","",VLOOKUP(Y$3&amp;$A42,Southbound!$A:$N,9,FALSE)),"")</f>
        <v/>
      </c>
      <c r="Z42" s="17">
        <f t="shared" si="17"/>
        <v>0</v>
      </c>
      <c r="AA42" s="4" t="str">
        <f>IFERROR(IF(VLOOKUP(AA$3&amp;$A42,Eastbound!$A:$N,9,FALSE)="","",VLOOKUP(AA$3&amp;$A42,Eastbound!$A:$N,9,FALSE)),"")</f>
        <v/>
      </c>
      <c r="AB42" s="4" t="str">
        <f>IFERROR(IF(VLOOKUP(AB$3&amp;$A42,Eastbound!$A:$N,9,FALSE)="","",VLOOKUP(AB$3&amp;$A42,Eastbound!$A:$N,9,FALSE)),"")</f>
        <v/>
      </c>
      <c r="AC42" s="4" t="str">
        <f>IFERROR(IF(VLOOKUP(AC$3&amp;$A42,Eastbound!$A:$N,9,FALSE)="","",VLOOKUP(AC$3&amp;$A42,Eastbound!$A:$N,9,FALSE)),"")</f>
        <v/>
      </c>
      <c r="AD42" s="17" t="str">
        <f t="shared" si="18"/>
        <v/>
      </c>
      <c r="AE42" s="4" t="str">
        <f>IFERROR(IF(VLOOKUP(AE$3&amp;$A42,Westbound!$A:$N,9,FALSE)="","",VLOOKUP(AE$3&amp;$A42,Westbound!$A:$N,9,FALSE)),"")</f>
        <v/>
      </c>
      <c r="AF42" s="4" t="str">
        <f>IFERROR(IF(VLOOKUP(AF$3&amp;$A42,Westbound!$A:$N,9,FALSE)="","",VLOOKUP(AF$3&amp;$A42,Westbound!$A:$N,9,FALSE)),"")</f>
        <v/>
      </c>
      <c r="AG42" s="4" t="str">
        <f>IFERROR(IF(VLOOKUP(AG$3&amp;$A42,Westbound!$A:$N,9,FALSE)="","",VLOOKUP(AG$3&amp;$A42,Westbound!$A:$N,9,FALSE)),"")</f>
        <v/>
      </c>
      <c r="AH42" s="17" t="str">
        <f t="shared" si="19"/>
        <v/>
      </c>
      <c r="AI42" s="4" t="str">
        <f>IFERROR(IF(VLOOKUP(AI$3&amp;$A42,Northbound!$A:$N,11,FALSE)="","",VLOOKUP(AI$3&amp;$A42,Northbound!$A:$N,11,FALSE)),"")</f>
        <v/>
      </c>
      <c r="AJ42" s="4">
        <f>IFERROR(IF(VLOOKUP(AJ$3&amp;$A42,Northbound!$A:$N,11,FALSE)="","",VLOOKUP(AJ$3&amp;$A42,Northbound!$A:$N,11,FALSE)),"")</f>
        <v>0</v>
      </c>
      <c r="AK42" s="4" t="str">
        <f>IFERROR(IF(VLOOKUP(AK$3&amp;$A42,Northbound!$A:$N,11,FALSE)="","",VLOOKUP(AK$3&amp;$A42,Northbound!$A:$N,11,FALSE)),"")</f>
        <v/>
      </c>
      <c r="AL42" s="17">
        <f t="shared" si="20"/>
        <v>0</v>
      </c>
      <c r="AM42" s="4" t="str">
        <f>IFERROR(IF(VLOOKUP(AM$3&amp;$A42,Southbound!$A:$N,11,FALSE)="","",VLOOKUP(AM$3&amp;$A42,Southbound!$A:$N,11,FALSE)),"")</f>
        <v/>
      </c>
      <c r="AN42" s="4">
        <f>IFERROR(IF(VLOOKUP(AN$3&amp;$A42,Southbound!$A:$N,11,FALSE)="","",VLOOKUP(AN$3&amp;$A42,Southbound!$A:$N,11,FALSE)),"")</f>
        <v>1</v>
      </c>
      <c r="AO42" s="4" t="str">
        <f>IFERROR(IF(VLOOKUP(AO$3&amp;$A42,Southbound!$A:$N,11,FALSE)="","",VLOOKUP(AO$3&amp;$A42,Southbound!$A:$N,11,FALSE)),"")</f>
        <v/>
      </c>
      <c r="AP42" s="17">
        <f t="shared" si="21"/>
        <v>1</v>
      </c>
      <c r="AQ42" s="4" t="str">
        <f>IFERROR(IF(VLOOKUP(AQ$3&amp;$A42,Eastbound!$A:$N,11,FALSE)="","",VLOOKUP(AQ$3&amp;$A42,Eastbound!$A:$N,11,FALSE)),"")</f>
        <v/>
      </c>
      <c r="AR42" s="4" t="str">
        <f>IFERROR(IF(VLOOKUP(AR$3&amp;$A42,Eastbound!$A:$N,11,FALSE)="","",VLOOKUP(AR$3&amp;$A42,Eastbound!$A:$N,11,FALSE)),"")</f>
        <v/>
      </c>
      <c r="AS42" s="4" t="str">
        <f>IFERROR(IF(VLOOKUP(AS$3&amp;$A42,Eastbound!$A:$N,11,FALSE)="","",VLOOKUP(AS$3&amp;$A42,Eastbound!$A:$N,11,FALSE)),"")</f>
        <v/>
      </c>
      <c r="AT42" s="17" t="str">
        <f t="shared" si="22"/>
        <v/>
      </c>
      <c r="AU42" s="4" t="str">
        <f>IFERROR(IF(VLOOKUP(AU$3&amp;$A42,Westbound!$A:$N,11,FALSE)="","",VLOOKUP(AU$3&amp;$A42,Westbound!$A:$N,11,FALSE)),"")</f>
        <v/>
      </c>
      <c r="AV42" s="4" t="str">
        <f>IFERROR(IF(VLOOKUP(AV$3&amp;$A42,Westbound!$A:$N,11,FALSE)="","",VLOOKUP(AV$3&amp;$A42,Westbound!$A:$N,11,FALSE)),"")</f>
        <v/>
      </c>
      <c r="AW42" s="4" t="str">
        <f>IFERROR(IF(VLOOKUP(AW$3&amp;$A42,Westbound!$A:$N,11,FALSE)="","",VLOOKUP(AW$3&amp;$A42,Westbound!$A:$N,11,FALSE)),"")</f>
        <v/>
      </c>
      <c r="AX42" s="17" t="str">
        <f t="shared" si="23"/>
        <v/>
      </c>
    </row>
    <row r="43" spans="1:50" x14ac:dyDescent="0.25">
      <c r="A43" s="174" t="s">
        <v>614</v>
      </c>
      <c r="B43" s="4" t="str">
        <f>IFERROR(IF(VLOOKUP(B$3&amp;$A43,Northbound!$A:$N,13,FALSE)="","",VLOOKUP(B$3&amp;$A43,Northbound!$A:$N,13,FALSE)),"")</f>
        <v/>
      </c>
      <c r="C43" s="4">
        <f>IFERROR(IF(VLOOKUP(C$3&amp;$A43,Northbound!$A:$N,13,FALSE)="","",VLOOKUP(C$3&amp;$A43,Northbound!$A:$N,13,FALSE)),"")</f>
        <v>1</v>
      </c>
      <c r="D43" s="4" t="str">
        <f>IFERROR(IF(VLOOKUP(D$3&amp;$A43,Northbound!$A:$N,13,FALSE)="","",VLOOKUP(D$3&amp;$A43,Northbound!$A:$N,13,FALSE)),"")</f>
        <v/>
      </c>
      <c r="E43" s="17">
        <f t="shared" si="12"/>
        <v>1</v>
      </c>
      <c r="F43" s="4" t="str">
        <f>IFERROR(IF(VLOOKUP(F$3&amp;$A43,Southbound!$A:$N,13,FALSE)="","",VLOOKUP(F$3&amp;$A43,Southbound!$A:$N,13,FALSE)),"")</f>
        <v/>
      </c>
      <c r="G43" s="4">
        <f>IFERROR(IF(VLOOKUP(G$3&amp;$A43,Southbound!$A:$N,13,FALSE)="","",VLOOKUP(G$3&amp;$A43,Southbound!$A:$N,13,FALSE)),"")</f>
        <v>0</v>
      </c>
      <c r="H43" s="4" t="str">
        <f>IFERROR(IF(VLOOKUP(H$3&amp;$A43,Southbound!$A:$N,13,FALSE)="","",VLOOKUP(H$3&amp;$A43,Southbound!$A:$N,13,FALSE)),"")</f>
        <v/>
      </c>
      <c r="I43" s="17">
        <f t="shared" si="13"/>
        <v>0</v>
      </c>
      <c r="J43" s="4" t="str">
        <f>IFERROR(IF(VLOOKUP(J$3&amp;$A43,Eastbound!$A:$N,13,FALSE)="","",VLOOKUP(J$3&amp;$A43,Eastbound!$A:$N,13,FALSE)),"")</f>
        <v/>
      </c>
      <c r="K43" s="4" t="str">
        <f>IFERROR(IF(VLOOKUP(K$3&amp;$A43,Eastbound!$A:$N,13,FALSE)="","",VLOOKUP(K$3&amp;$A43,Eastbound!$A:$N,13,FALSE)),"")</f>
        <v/>
      </c>
      <c r="L43" s="4" t="str">
        <f>IFERROR(IF(VLOOKUP(L$3&amp;$A43,Eastbound!$A:$N,13,FALSE)="","",VLOOKUP(L$3&amp;$A43,Eastbound!$A:$N,13,FALSE)),"")</f>
        <v/>
      </c>
      <c r="M43" s="17" t="str">
        <f t="shared" si="14"/>
        <v/>
      </c>
      <c r="N43" s="4" t="str">
        <f>IFERROR(IF(VLOOKUP(N$3&amp;$A43,Westbound!$A:$N,13,FALSE)="","",VLOOKUP(N$3&amp;$A43,Westbound!$A:$N,13,FALSE)),"")</f>
        <v/>
      </c>
      <c r="O43" s="4" t="str">
        <f>IFERROR(IF(VLOOKUP(O$3&amp;$A43,Westbound!$A:$N,13,FALSE)="","",VLOOKUP(O$3&amp;$A43,Westbound!$A:$N,13,FALSE)),"")</f>
        <v/>
      </c>
      <c r="P43" s="4" t="str">
        <f>IFERROR(IF(VLOOKUP(P$3&amp;$A43,Westbound!$A:$N,13,FALSE)="","",VLOOKUP(P$3&amp;$A43,Westbound!$A:$N,13,FALSE)),"")</f>
        <v/>
      </c>
      <c r="Q43" s="17" t="str">
        <f t="shared" si="15"/>
        <v/>
      </c>
      <c r="S43" s="4" t="str">
        <f>IFERROR(IF(VLOOKUP(S$3&amp;$A43,Northbound!$A:$N,9,FALSE)="","",VLOOKUP(S$3&amp;$A43,Northbound!$A:$N,9,FALSE)),"")</f>
        <v/>
      </c>
      <c r="T43" s="4">
        <f>IFERROR(IF(VLOOKUP(T$3&amp;$A43,Northbound!$A:$N,9,FALSE)="","",VLOOKUP(T$3&amp;$A43,Northbound!$A:$N,9,FALSE)),"")</f>
        <v>0</v>
      </c>
      <c r="U43" s="4" t="str">
        <f>IFERROR(IF(VLOOKUP(U$3&amp;$A43,Northbound!$A:$N,9,FALSE)="","",VLOOKUP(U$3&amp;$A43,Northbound!$A:$N,9,FALSE)),"")</f>
        <v/>
      </c>
      <c r="V43" s="17">
        <f t="shared" si="16"/>
        <v>0</v>
      </c>
      <c r="W43" s="4" t="str">
        <f>IFERROR(IF(VLOOKUP(W$3&amp;$A43,Southbound!$A:$N,9,FALSE)="","",VLOOKUP(W$3&amp;$A43,Southbound!$A:$N,9,FALSE)),"")</f>
        <v/>
      </c>
      <c r="X43" s="4">
        <f>IFERROR(IF(VLOOKUP(X$3&amp;$A43,Southbound!$A:$N,9,FALSE)="","",VLOOKUP(X$3&amp;$A43,Southbound!$A:$N,9,FALSE)),"")</f>
        <v>0</v>
      </c>
      <c r="Y43" s="4" t="str">
        <f>IFERROR(IF(VLOOKUP(Y$3&amp;$A43,Southbound!$A:$N,9,FALSE)="","",VLOOKUP(Y$3&amp;$A43,Southbound!$A:$N,9,FALSE)),"")</f>
        <v/>
      </c>
      <c r="Z43" s="17">
        <f t="shared" si="17"/>
        <v>0</v>
      </c>
      <c r="AA43" s="4" t="str">
        <f>IFERROR(IF(VLOOKUP(AA$3&amp;$A43,Eastbound!$A:$N,9,FALSE)="","",VLOOKUP(AA$3&amp;$A43,Eastbound!$A:$N,9,FALSE)),"")</f>
        <v/>
      </c>
      <c r="AB43" s="4" t="str">
        <f>IFERROR(IF(VLOOKUP(AB$3&amp;$A43,Eastbound!$A:$N,9,FALSE)="","",VLOOKUP(AB$3&amp;$A43,Eastbound!$A:$N,9,FALSE)),"")</f>
        <v/>
      </c>
      <c r="AC43" s="4" t="str">
        <f>IFERROR(IF(VLOOKUP(AC$3&amp;$A43,Eastbound!$A:$N,9,FALSE)="","",VLOOKUP(AC$3&amp;$A43,Eastbound!$A:$N,9,FALSE)),"")</f>
        <v/>
      </c>
      <c r="AD43" s="17" t="str">
        <f t="shared" si="18"/>
        <v/>
      </c>
      <c r="AE43" s="4" t="str">
        <f>IFERROR(IF(VLOOKUP(AE$3&amp;$A43,Westbound!$A:$N,9,FALSE)="","",VLOOKUP(AE$3&amp;$A43,Westbound!$A:$N,9,FALSE)),"")</f>
        <v/>
      </c>
      <c r="AF43" s="4" t="str">
        <f>IFERROR(IF(VLOOKUP(AF$3&amp;$A43,Westbound!$A:$N,9,FALSE)="","",VLOOKUP(AF$3&amp;$A43,Westbound!$A:$N,9,FALSE)),"")</f>
        <v/>
      </c>
      <c r="AG43" s="4" t="str">
        <f>IFERROR(IF(VLOOKUP(AG$3&amp;$A43,Westbound!$A:$N,9,FALSE)="","",VLOOKUP(AG$3&amp;$A43,Westbound!$A:$N,9,FALSE)),"")</f>
        <v/>
      </c>
      <c r="AH43" s="17" t="str">
        <f t="shared" si="19"/>
        <v/>
      </c>
      <c r="AI43" s="4" t="str">
        <f>IFERROR(IF(VLOOKUP(AI$3&amp;$A43,Northbound!$A:$N,11,FALSE)="","",VLOOKUP(AI$3&amp;$A43,Northbound!$A:$N,11,FALSE)),"")</f>
        <v/>
      </c>
      <c r="AJ43" s="4">
        <f>IFERROR(IF(VLOOKUP(AJ$3&amp;$A43,Northbound!$A:$N,11,FALSE)="","",VLOOKUP(AJ$3&amp;$A43,Northbound!$A:$N,11,FALSE)),"")</f>
        <v>1</v>
      </c>
      <c r="AK43" s="4" t="str">
        <f>IFERROR(IF(VLOOKUP(AK$3&amp;$A43,Northbound!$A:$N,11,FALSE)="","",VLOOKUP(AK$3&amp;$A43,Northbound!$A:$N,11,FALSE)),"")</f>
        <v/>
      </c>
      <c r="AL43" s="17">
        <f t="shared" si="20"/>
        <v>1</v>
      </c>
      <c r="AM43" s="4" t="str">
        <f>IFERROR(IF(VLOOKUP(AM$3&amp;$A43,Southbound!$A:$N,11,FALSE)="","",VLOOKUP(AM$3&amp;$A43,Southbound!$A:$N,11,FALSE)),"")</f>
        <v/>
      </c>
      <c r="AN43" s="4">
        <f>IFERROR(IF(VLOOKUP(AN$3&amp;$A43,Southbound!$A:$N,11,FALSE)="","",VLOOKUP(AN$3&amp;$A43,Southbound!$A:$N,11,FALSE)),"")</f>
        <v>0</v>
      </c>
      <c r="AO43" s="4" t="str">
        <f>IFERROR(IF(VLOOKUP(AO$3&amp;$A43,Southbound!$A:$N,11,FALSE)="","",VLOOKUP(AO$3&amp;$A43,Southbound!$A:$N,11,FALSE)),"")</f>
        <v/>
      </c>
      <c r="AP43" s="17">
        <f t="shared" si="21"/>
        <v>0</v>
      </c>
      <c r="AQ43" s="4" t="str">
        <f>IFERROR(IF(VLOOKUP(AQ$3&amp;$A43,Eastbound!$A:$N,11,FALSE)="","",VLOOKUP(AQ$3&amp;$A43,Eastbound!$A:$N,11,FALSE)),"")</f>
        <v/>
      </c>
      <c r="AR43" s="4" t="str">
        <f>IFERROR(IF(VLOOKUP(AR$3&amp;$A43,Eastbound!$A:$N,11,FALSE)="","",VLOOKUP(AR$3&amp;$A43,Eastbound!$A:$N,11,FALSE)),"")</f>
        <v/>
      </c>
      <c r="AS43" s="4" t="str">
        <f>IFERROR(IF(VLOOKUP(AS$3&amp;$A43,Eastbound!$A:$N,11,FALSE)="","",VLOOKUP(AS$3&amp;$A43,Eastbound!$A:$N,11,FALSE)),"")</f>
        <v/>
      </c>
      <c r="AT43" s="17" t="str">
        <f t="shared" si="22"/>
        <v/>
      </c>
      <c r="AU43" s="4" t="str">
        <f>IFERROR(IF(VLOOKUP(AU$3&amp;$A43,Westbound!$A:$N,11,FALSE)="","",VLOOKUP(AU$3&amp;$A43,Westbound!$A:$N,11,FALSE)),"")</f>
        <v/>
      </c>
      <c r="AV43" s="4" t="str">
        <f>IFERROR(IF(VLOOKUP(AV$3&amp;$A43,Westbound!$A:$N,11,FALSE)="","",VLOOKUP(AV$3&amp;$A43,Westbound!$A:$N,11,FALSE)),"")</f>
        <v/>
      </c>
      <c r="AW43" s="4" t="str">
        <f>IFERROR(IF(VLOOKUP(AW$3&amp;$A43,Westbound!$A:$N,11,FALSE)="","",VLOOKUP(AW$3&amp;$A43,Westbound!$A:$N,11,FALSE)),"")</f>
        <v/>
      </c>
      <c r="AX43" s="17" t="str">
        <f t="shared" si="23"/>
        <v/>
      </c>
    </row>
    <row r="44" spans="1:50" x14ac:dyDescent="0.25">
      <c r="A44" s="174" t="s">
        <v>615</v>
      </c>
      <c r="B44" s="4" t="str">
        <f>IFERROR(IF(VLOOKUP(B$3&amp;$A44,Northbound!$A:$N,13,FALSE)="","",VLOOKUP(B$3&amp;$A44,Northbound!$A:$N,13,FALSE)),"")</f>
        <v/>
      </c>
      <c r="C44" s="4">
        <f>IFERROR(IF(VLOOKUP(C$3&amp;$A44,Northbound!$A:$N,13,FALSE)="","",VLOOKUP(C$3&amp;$A44,Northbound!$A:$N,13,FALSE)),"")</f>
        <v>3</v>
      </c>
      <c r="D44" s="4" t="str">
        <f>IFERROR(IF(VLOOKUP(D$3&amp;$A44,Northbound!$A:$N,13,FALSE)="","",VLOOKUP(D$3&amp;$A44,Northbound!$A:$N,13,FALSE)),"")</f>
        <v/>
      </c>
      <c r="E44" s="17">
        <f t="shared" si="12"/>
        <v>3</v>
      </c>
      <c r="F44" s="4" t="str">
        <f>IFERROR(IF(VLOOKUP(F$3&amp;$A44,Southbound!$A:$N,13,FALSE)="","",VLOOKUP(F$3&amp;$A44,Southbound!$A:$N,13,FALSE)),"")</f>
        <v/>
      </c>
      <c r="G44" s="4">
        <f>IFERROR(IF(VLOOKUP(G$3&amp;$A44,Southbound!$A:$N,13,FALSE)="","",VLOOKUP(G$3&amp;$A44,Southbound!$A:$N,13,FALSE)),"")</f>
        <v>2</v>
      </c>
      <c r="H44" s="4" t="str">
        <f>IFERROR(IF(VLOOKUP(H$3&amp;$A44,Southbound!$A:$N,13,FALSE)="","",VLOOKUP(H$3&amp;$A44,Southbound!$A:$N,13,FALSE)),"")</f>
        <v/>
      </c>
      <c r="I44" s="17">
        <f t="shared" si="13"/>
        <v>2</v>
      </c>
      <c r="J44" s="4" t="str">
        <f>IFERROR(IF(VLOOKUP(J$3&amp;$A44,Eastbound!$A:$N,13,FALSE)="","",VLOOKUP(J$3&amp;$A44,Eastbound!$A:$N,13,FALSE)),"")</f>
        <v/>
      </c>
      <c r="K44" s="4" t="str">
        <f>IFERROR(IF(VLOOKUP(K$3&amp;$A44,Eastbound!$A:$N,13,FALSE)="","",VLOOKUP(K$3&amp;$A44,Eastbound!$A:$N,13,FALSE)),"")</f>
        <v/>
      </c>
      <c r="L44" s="4" t="str">
        <f>IFERROR(IF(VLOOKUP(L$3&amp;$A44,Eastbound!$A:$N,13,FALSE)="","",VLOOKUP(L$3&amp;$A44,Eastbound!$A:$N,13,FALSE)),"")</f>
        <v/>
      </c>
      <c r="M44" s="17" t="str">
        <f t="shared" si="14"/>
        <v/>
      </c>
      <c r="N44" s="4" t="str">
        <f>IFERROR(IF(VLOOKUP(N$3&amp;$A44,Westbound!$A:$N,13,FALSE)="","",VLOOKUP(N$3&amp;$A44,Westbound!$A:$N,13,FALSE)),"")</f>
        <v/>
      </c>
      <c r="O44" s="4" t="str">
        <f>IFERROR(IF(VLOOKUP(O$3&amp;$A44,Westbound!$A:$N,13,FALSE)="","",VLOOKUP(O$3&amp;$A44,Westbound!$A:$N,13,FALSE)),"")</f>
        <v/>
      </c>
      <c r="P44" s="4" t="str">
        <f>IFERROR(IF(VLOOKUP(P$3&amp;$A44,Westbound!$A:$N,13,FALSE)="","",VLOOKUP(P$3&amp;$A44,Westbound!$A:$N,13,FALSE)),"")</f>
        <v/>
      </c>
      <c r="Q44" s="17" t="str">
        <f t="shared" si="15"/>
        <v/>
      </c>
      <c r="S44" s="4" t="str">
        <f>IFERROR(IF(VLOOKUP(S$3&amp;$A44,Northbound!$A:$N,9,FALSE)="","",VLOOKUP(S$3&amp;$A44,Northbound!$A:$N,9,FALSE)),"")</f>
        <v/>
      </c>
      <c r="T44" s="4">
        <f>IFERROR(IF(VLOOKUP(T$3&amp;$A44,Northbound!$A:$N,9,FALSE)="","",VLOOKUP(T$3&amp;$A44,Northbound!$A:$N,9,FALSE)),"")</f>
        <v>2</v>
      </c>
      <c r="U44" s="4" t="str">
        <f>IFERROR(IF(VLOOKUP(U$3&amp;$A44,Northbound!$A:$N,9,FALSE)="","",VLOOKUP(U$3&amp;$A44,Northbound!$A:$N,9,FALSE)),"")</f>
        <v/>
      </c>
      <c r="V44" s="17">
        <f t="shared" si="16"/>
        <v>2</v>
      </c>
      <c r="W44" s="4" t="str">
        <f>IFERROR(IF(VLOOKUP(W$3&amp;$A44,Southbound!$A:$N,9,FALSE)="","",VLOOKUP(W$3&amp;$A44,Southbound!$A:$N,9,FALSE)),"")</f>
        <v/>
      </c>
      <c r="X44" s="4">
        <f>IFERROR(IF(VLOOKUP(X$3&amp;$A44,Southbound!$A:$N,9,FALSE)="","",VLOOKUP(X$3&amp;$A44,Southbound!$A:$N,9,FALSE)),"")</f>
        <v>2</v>
      </c>
      <c r="Y44" s="4" t="str">
        <f>IFERROR(IF(VLOOKUP(Y$3&amp;$A44,Southbound!$A:$N,9,FALSE)="","",VLOOKUP(Y$3&amp;$A44,Southbound!$A:$N,9,FALSE)),"")</f>
        <v/>
      </c>
      <c r="Z44" s="17">
        <f t="shared" si="17"/>
        <v>2</v>
      </c>
      <c r="AA44" s="4" t="str">
        <f>IFERROR(IF(VLOOKUP(AA$3&amp;$A44,Eastbound!$A:$N,9,FALSE)="","",VLOOKUP(AA$3&amp;$A44,Eastbound!$A:$N,9,FALSE)),"")</f>
        <v/>
      </c>
      <c r="AB44" s="4" t="str">
        <f>IFERROR(IF(VLOOKUP(AB$3&amp;$A44,Eastbound!$A:$N,9,FALSE)="","",VLOOKUP(AB$3&amp;$A44,Eastbound!$A:$N,9,FALSE)),"")</f>
        <v/>
      </c>
      <c r="AC44" s="4" t="str">
        <f>IFERROR(IF(VLOOKUP(AC$3&amp;$A44,Eastbound!$A:$N,9,FALSE)="","",VLOOKUP(AC$3&amp;$A44,Eastbound!$A:$N,9,FALSE)),"")</f>
        <v/>
      </c>
      <c r="AD44" s="17" t="str">
        <f t="shared" si="18"/>
        <v/>
      </c>
      <c r="AE44" s="4" t="str">
        <f>IFERROR(IF(VLOOKUP(AE$3&amp;$A44,Westbound!$A:$N,9,FALSE)="","",VLOOKUP(AE$3&amp;$A44,Westbound!$A:$N,9,FALSE)),"")</f>
        <v/>
      </c>
      <c r="AF44" s="4" t="str">
        <f>IFERROR(IF(VLOOKUP(AF$3&amp;$A44,Westbound!$A:$N,9,FALSE)="","",VLOOKUP(AF$3&amp;$A44,Westbound!$A:$N,9,FALSE)),"")</f>
        <v/>
      </c>
      <c r="AG44" s="4" t="str">
        <f>IFERROR(IF(VLOOKUP(AG$3&amp;$A44,Westbound!$A:$N,9,FALSE)="","",VLOOKUP(AG$3&amp;$A44,Westbound!$A:$N,9,FALSE)),"")</f>
        <v/>
      </c>
      <c r="AH44" s="17" t="str">
        <f t="shared" si="19"/>
        <v/>
      </c>
      <c r="AI44" s="4" t="str">
        <f>IFERROR(IF(VLOOKUP(AI$3&amp;$A44,Northbound!$A:$N,11,FALSE)="","",VLOOKUP(AI$3&amp;$A44,Northbound!$A:$N,11,FALSE)),"")</f>
        <v/>
      </c>
      <c r="AJ44" s="4">
        <f>IFERROR(IF(VLOOKUP(AJ$3&amp;$A44,Northbound!$A:$N,11,FALSE)="","",VLOOKUP(AJ$3&amp;$A44,Northbound!$A:$N,11,FALSE)),"")</f>
        <v>1</v>
      </c>
      <c r="AK44" s="4" t="str">
        <f>IFERROR(IF(VLOOKUP(AK$3&amp;$A44,Northbound!$A:$N,11,FALSE)="","",VLOOKUP(AK$3&amp;$A44,Northbound!$A:$N,11,FALSE)),"")</f>
        <v/>
      </c>
      <c r="AL44" s="17">
        <f t="shared" si="20"/>
        <v>1</v>
      </c>
      <c r="AM44" s="4" t="str">
        <f>IFERROR(IF(VLOOKUP(AM$3&amp;$A44,Southbound!$A:$N,11,FALSE)="","",VLOOKUP(AM$3&amp;$A44,Southbound!$A:$N,11,FALSE)),"")</f>
        <v/>
      </c>
      <c r="AN44" s="4">
        <f>IFERROR(IF(VLOOKUP(AN$3&amp;$A44,Southbound!$A:$N,11,FALSE)="","",VLOOKUP(AN$3&amp;$A44,Southbound!$A:$N,11,FALSE)),"")</f>
        <v>0</v>
      </c>
      <c r="AO44" s="4" t="str">
        <f>IFERROR(IF(VLOOKUP(AO$3&amp;$A44,Southbound!$A:$N,11,FALSE)="","",VLOOKUP(AO$3&amp;$A44,Southbound!$A:$N,11,FALSE)),"")</f>
        <v/>
      </c>
      <c r="AP44" s="17">
        <f t="shared" si="21"/>
        <v>0</v>
      </c>
      <c r="AQ44" s="4" t="str">
        <f>IFERROR(IF(VLOOKUP(AQ$3&amp;$A44,Eastbound!$A:$N,11,FALSE)="","",VLOOKUP(AQ$3&amp;$A44,Eastbound!$A:$N,11,FALSE)),"")</f>
        <v/>
      </c>
      <c r="AR44" s="4" t="str">
        <f>IFERROR(IF(VLOOKUP(AR$3&amp;$A44,Eastbound!$A:$N,11,FALSE)="","",VLOOKUP(AR$3&amp;$A44,Eastbound!$A:$N,11,FALSE)),"")</f>
        <v/>
      </c>
      <c r="AS44" s="4" t="str">
        <f>IFERROR(IF(VLOOKUP(AS$3&amp;$A44,Eastbound!$A:$N,11,FALSE)="","",VLOOKUP(AS$3&amp;$A44,Eastbound!$A:$N,11,FALSE)),"")</f>
        <v/>
      </c>
      <c r="AT44" s="17" t="str">
        <f t="shared" si="22"/>
        <v/>
      </c>
      <c r="AU44" s="4" t="str">
        <f>IFERROR(IF(VLOOKUP(AU$3&amp;$A44,Westbound!$A:$N,11,FALSE)="","",VLOOKUP(AU$3&amp;$A44,Westbound!$A:$N,11,FALSE)),"")</f>
        <v/>
      </c>
      <c r="AV44" s="4" t="str">
        <f>IFERROR(IF(VLOOKUP(AV$3&amp;$A44,Westbound!$A:$N,11,FALSE)="","",VLOOKUP(AV$3&amp;$A44,Westbound!$A:$N,11,FALSE)),"")</f>
        <v/>
      </c>
      <c r="AW44" s="4" t="str">
        <f>IFERROR(IF(VLOOKUP(AW$3&amp;$A44,Westbound!$A:$N,11,FALSE)="","",VLOOKUP(AW$3&amp;$A44,Westbound!$A:$N,11,FALSE)),"")</f>
        <v/>
      </c>
      <c r="AX44" s="17" t="str">
        <f t="shared" si="23"/>
        <v/>
      </c>
    </row>
    <row r="45" spans="1:50" x14ac:dyDescent="0.25">
      <c r="A45" s="174" t="s">
        <v>616</v>
      </c>
      <c r="B45" s="4" t="str">
        <f>IFERROR(IF(VLOOKUP(B$3&amp;$A45,Northbound!$A:$N,13,FALSE)="","",VLOOKUP(B$3&amp;$A45,Northbound!$A:$N,13,FALSE)),"")</f>
        <v/>
      </c>
      <c r="C45" s="4">
        <f>IFERROR(IF(VLOOKUP(C$3&amp;$A45,Northbound!$A:$N,13,FALSE)="","",VLOOKUP(C$3&amp;$A45,Northbound!$A:$N,13,FALSE)),"")</f>
        <v>1</v>
      </c>
      <c r="D45" s="4" t="str">
        <f>IFERROR(IF(VLOOKUP(D$3&amp;$A45,Northbound!$A:$N,13,FALSE)="","",VLOOKUP(D$3&amp;$A45,Northbound!$A:$N,13,FALSE)),"")</f>
        <v/>
      </c>
      <c r="E45" s="17">
        <f t="shared" si="12"/>
        <v>1</v>
      </c>
      <c r="F45" s="4" t="str">
        <f>IFERROR(IF(VLOOKUP(F$3&amp;$A45,Southbound!$A:$N,13,FALSE)="","",VLOOKUP(F$3&amp;$A45,Southbound!$A:$N,13,FALSE)),"")</f>
        <v/>
      </c>
      <c r="G45" s="4">
        <f>IFERROR(IF(VLOOKUP(G$3&amp;$A45,Southbound!$A:$N,13,FALSE)="","",VLOOKUP(G$3&amp;$A45,Southbound!$A:$N,13,FALSE)),"")</f>
        <v>0</v>
      </c>
      <c r="H45" s="4" t="str">
        <f>IFERROR(IF(VLOOKUP(H$3&amp;$A45,Southbound!$A:$N,13,FALSE)="","",VLOOKUP(H$3&amp;$A45,Southbound!$A:$N,13,FALSE)),"")</f>
        <v/>
      </c>
      <c r="I45" s="17">
        <f t="shared" si="13"/>
        <v>0</v>
      </c>
      <c r="J45" s="4" t="str">
        <f>IFERROR(IF(VLOOKUP(J$3&amp;$A45,Eastbound!$A:$N,13,FALSE)="","",VLOOKUP(J$3&amp;$A45,Eastbound!$A:$N,13,FALSE)),"")</f>
        <v/>
      </c>
      <c r="K45" s="4" t="str">
        <f>IFERROR(IF(VLOOKUP(K$3&amp;$A45,Eastbound!$A:$N,13,FALSE)="","",VLOOKUP(K$3&amp;$A45,Eastbound!$A:$N,13,FALSE)),"")</f>
        <v/>
      </c>
      <c r="L45" s="4" t="str">
        <f>IFERROR(IF(VLOOKUP(L$3&amp;$A45,Eastbound!$A:$N,13,FALSE)="","",VLOOKUP(L$3&amp;$A45,Eastbound!$A:$N,13,FALSE)),"")</f>
        <v/>
      </c>
      <c r="M45" s="17" t="str">
        <f t="shared" si="14"/>
        <v/>
      </c>
      <c r="N45" s="4" t="str">
        <f>IFERROR(IF(VLOOKUP(N$3&amp;$A45,Westbound!$A:$N,13,FALSE)="","",VLOOKUP(N$3&amp;$A45,Westbound!$A:$N,13,FALSE)),"")</f>
        <v/>
      </c>
      <c r="O45" s="4" t="str">
        <f>IFERROR(IF(VLOOKUP(O$3&amp;$A45,Westbound!$A:$N,13,FALSE)="","",VLOOKUP(O$3&amp;$A45,Westbound!$A:$N,13,FALSE)),"")</f>
        <v/>
      </c>
      <c r="P45" s="4" t="str">
        <f>IFERROR(IF(VLOOKUP(P$3&amp;$A45,Westbound!$A:$N,13,FALSE)="","",VLOOKUP(P$3&amp;$A45,Westbound!$A:$N,13,FALSE)),"")</f>
        <v/>
      </c>
      <c r="Q45" s="17" t="str">
        <f t="shared" si="15"/>
        <v/>
      </c>
      <c r="S45" s="4" t="str">
        <f>IFERROR(IF(VLOOKUP(S$3&amp;$A45,Northbound!$A:$N,9,FALSE)="","",VLOOKUP(S$3&amp;$A45,Northbound!$A:$N,9,FALSE)),"")</f>
        <v/>
      </c>
      <c r="T45" s="4">
        <f>IFERROR(IF(VLOOKUP(T$3&amp;$A45,Northbound!$A:$N,9,FALSE)="","",VLOOKUP(T$3&amp;$A45,Northbound!$A:$N,9,FALSE)),"")</f>
        <v>0</v>
      </c>
      <c r="U45" s="4" t="str">
        <f>IFERROR(IF(VLOOKUP(U$3&amp;$A45,Northbound!$A:$N,9,FALSE)="","",VLOOKUP(U$3&amp;$A45,Northbound!$A:$N,9,FALSE)),"")</f>
        <v/>
      </c>
      <c r="V45" s="17">
        <f t="shared" si="16"/>
        <v>0</v>
      </c>
      <c r="W45" s="4" t="str">
        <f>IFERROR(IF(VLOOKUP(W$3&amp;$A45,Southbound!$A:$N,9,FALSE)="","",VLOOKUP(W$3&amp;$A45,Southbound!$A:$N,9,FALSE)),"")</f>
        <v/>
      </c>
      <c r="X45" s="4">
        <f>IFERROR(IF(VLOOKUP(X$3&amp;$A45,Southbound!$A:$N,9,FALSE)="","",VLOOKUP(X$3&amp;$A45,Southbound!$A:$N,9,FALSE)),"")</f>
        <v>0</v>
      </c>
      <c r="Y45" s="4" t="str">
        <f>IFERROR(IF(VLOOKUP(Y$3&amp;$A45,Southbound!$A:$N,9,FALSE)="","",VLOOKUP(Y$3&amp;$A45,Southbound!$A:$N,9,FALSE)),"")</f>
        <v/>
      </c>
      <c r="Z45" s="17">
        <f t="shared" si="17"/>
        <v>0</v>
      </c>
      <c r="AA45" s="4" t="str">
        <f>IFERROR(IF(VLOOKUP(AA$3&amp;$A45,Eastbound!$A:$N,9,FALSE)="","",VLOOKUP(AA$3&amp;$A45,Eastbound!$A:$N,9,FALSE)),"")</f>
        <v/>
      </c>
      <c r="AB45" s="4" t="str">
        <f>IFERROR(IF(VLOOKUP(AB$3&amp;$A45,Eastbound!$A:$N,9,FALSE)="","",VLOOKUP(AB$3&amp;$A45,Eastbound!$A:$N,9,FALSE)),"")</f>
        <v/>
      </c>
      <c r="AC45" s="4" t="str">
        <f>IFERROR(IF(VLOOKUP(AC$3&amp;$A45,Eastbound!$A:$N,9,FALSE)="","",VLOOKUP(AC$3&amp;$A45,Eastbound!$A:$N,9,FALSE)),"")</f>
        <v/>
      </c>
      <c r="AD45" s="17" t="str">
        <f t="shared" si="18"/>
        <v/>
      </c>
      <c r="AE45" s="4" t="str">
        <f>IFERROR(IF(VLOOKUP(AE$3&amp;$A45,Westbound!$A:$N,9,FALSE)="","",VLOOKUP(AE$3&amp;$A45,Westbound!$A:$N,9,FALSE)),"")</f>
        <v/>
      </c>
      <c r="AF45" s="4" t="str">
        <f>IFERROR(IF(VLOOKUP(AF$3&amp;$A45,Westbound!$A:$N,9,FALSE)="","",VLOOKUP(AF$3&amp;$A45,Westbound!$A:$N,9,FALSE)),"")</f>
        <v/>
      </c>
      <c r="AG45" s="4" t="str">
        <f>IFERROR(IF(VLOOKUP(AG$3&amp;$A45,Westbound!$A:$N,9,FALSE)="","",VLOOKUP(AG$3&amp;$A45,Westbound!$A:$N,9,FALSE)),"")</f>
        <v/>
      </c>
      <c r="AH45" s="17" t="str">
        <f t="shared" si="19"/>
        <v/>
      </c>
      <c r="AI45" s="4" t="str">
        <f>IFERROR(IF(VLOOKUP(AI$3&amp;$A45,Northbound!$A:$N,11,FALSE)="","",VLOOKUP(AI$3&amp;$A45,Northbound!$A:$N,11,FALSE)),"")</f>
        <v/>
      </c>
      <c r="AJ45" s="4">
        <f>IFERROR(IF(VLOOKUP(AJ$3&amp;$A45,Northbound!$A:$N,11,FALSE)="","",VLOOKUP(AJ$3&amp;$A45,Northbound!$A:$N,11,FALSE)),"")</f>
        <v>1</v>
      </c>
      <c r="AK45" s="4" t="str">
        <f>IFERROR(IF(VLOOKUP(AK$3&amp;$A45,Northbound!$A:$N,11,FALSE)="","",VLOOKUP(AK$3&amp;$A45,Northbound!$A:$N,11,FALSE)),"")</f>
        <v/>
      </c>
      <c r="AL45" s="17">
        <f t="shared" si="20"/>
        <v>1</v>
      </c>
      <c r="AM45" s="4" t="str">
        <f>IFERROR(IF(VLOOKUP(AM$3&amp;$A45,Southbound!$A:$N,11,FALSE)="","",VLOOKUP(AM$3&amp;$A45,Southbound!$A:$N,11,FALSE)),"")</f>
        <v/>
      </c>
      <c r="AN45" s="4">
        <f>IFERROR(IF(VLOOKUP(AN$3&amp;$A45,Southbound!$A:$N,11,FALSE)="","",VLOOKUP(AN$3&amp;$A45,Southbound!$A:$N,11,FALSE)),"")</f>
        <v>0</v>
      </c>
      <c r="AO45" s="4" t="str">
        <f>IFERROR(IF(VLOOKUP(AO$3&amp;$A45,Southbound!$A:$N,11,FALSE)="","",VLOOKUP(AO$3&amp;$A45,Southbound!$A:$N,11,FALSE)),"")</f>
        <v/>
      </c>
      <c r="AP45" s="17">
        <f t="shared" si="21"/>
        <v>0</v>
      </c>
      <c r="AQ45" s="4" t="str">
        <f>IFERROR(IF(VLOOKUP(AQ$3&amp;$A45,Eastbound!$A:$N,11,FALSE)="","",VLOOKUP(AQ$3&amp;$A45,Eastbound!$A:$N,11,FALSE)),"")</f>
        <v/>
      </c>
      <c r="AR45" s="4" t="str">
        <f>IFERROR(IF(VLOOKUP(AR$3&amp;$A45,Eastbound!$A:$N,11,FALSE)="","",VLOOKUP(AR$3&amp;$A45,Eastbound!$A:$N,11,FALSE)),"")</f>
        <v/>
      </c>
      <c r="AS45" s="4" t="str">
        <f>IFERROR(IF(VLOOKUP(AS$3&amp;$A45,Eastbound!$A:$N,11,FALSE)="","",VLOOKUP(AS$3&amp;$A45,Eastbound!$A:$N,11,FALSE)),"")</f>
        <v/>
      </c>
      <c r="AT45" s="17" t="str">
        <f t="shared" si="22"/>
        <v/>
      </c>
      <c r="AU45" s="4" t="str">
        <f>IFERROR(IF(VLOOKUP(AU$3&amp;$A45,Westbound!$A:$N,11,FALSE)="","",VLOOKUP(AU$3&amp;$A45,Westbound!$A:$N,11,FALSE)),"")</f>
        <v/>
      </c>
      <c r="AV45" s="4" t="str">
        <f>IFERROR(IF(VLOOKUP(AV$3&amp;$A45,Westbound!$A:$N,11,FALSE)="","",VLOOKUP(AV$3&amp;$A45,Westbound!$A:$N,11,FALSE)),"")</f>
        <v/>
      </c>
      <c r="AW45" s="4" t="str">
        <f>IFERROR(IF(VLOOKUP(AW$3&amp;$A45,Westbound!$A:$N,11,FALSE)="","",VLOOKUP(AW$3&amp;$A45,Westbound!$A:$N,11,FALSE)),"")</f>
        <v/>
      </c>
      <c r="AX45" s="17" t="str">
        <f t="shared" si="23"/>
        <v/>
      </c>
    </row>
    <row r="46" spans="1:50" x14ac:dyDescent="0.25">
      <c r="A46" s="174" t="s">
        <v>617</v>
      </c>
      <c r="B46" s="4" t="str">
        <f>IFERROR(IF(VLOOKUP(B$3&amp;$A46,Northbound!$A:$N,13,FALSE)="","",VLOOKUP(B$3&amp;$A46,Northbound!$A:$N,13,FALSE)),"")</f>
        <v/>
      </c>
      <c r="C46" s="4">
        <f>IFERROR(IF(VLOOKUP(C$3&amp;$A46,Northbound!$A:$N,13,FALSE)="","",VLOOKUP(C$3&amp;$A46,Northbound!$A:$N,13,FALSE)),"")</f>
        <v>0</v>
      </c>
      <c r="D46" s="4" t="str">
        <f>IFERROR(IF(VLOOKUP(D$3&amp;$A46,Northbound!$A:$N,13,FALSE)="","",VLOOKUP(D$3&amp;$A46,Northbound!$A:$N,13,FALSE)),"")</f>
        <v/>
      </c>
      <c r="E46" s="17">
        <f t="shared" si="12"/>
        <v>0</v>
      </c>
      <c r="F46" s="4" t="str">
        <f>IFERROR(IF(VLOOKUP(F$3&amp;$A46,Southbound!$A:$N,13,FALSE)="","",VLOOKUP(F$3&amp;$A46,Southbound!$A:$N,13,FALSE)),"")</f>
        <v/>
      </c>
      <c r="G46" s="4">
        <f>IFERROR(IF(VLOOKUP(G$3&amp;$A46,Southbound!$A:$N,13,FALSE)="","",VLOOKUP(G$3&amp;$A46,Southbound!$A:$N,13,FALSE)),"")</f>
        <v>2</v>
      </c>
      <c r="H46" s="4" t="str">
        <f>IFERROR(IF(VLOOKUP(H$3&amp;$A46,Southbound!$A:$N,13,FALSE)="","",VLOOKUP(H$3&amp;$A46,Southbound!$A:$N,13,FALSE)),"")</f>
        <v/>
      </c>
      <c r="I46" s="17">
        <f t="shared" si="13"/>
        <v>2</v>
      </c>
      <c r="J46" s="4" t="str">
        <f>IFERROR(IF(VLOOKUP(J$3&amp;$A46,Eastbound!$A:$N,13,FALSE)="","",VLOOKUP(J$3&amp;$A46,Eastbound!$A:$N,13,FALSE)),"")</f>
        <v/>
      </c>
      <c r="K46" s="4" t="str">
        <f>IFERROR(IF(VLOOKUP(K$3&amp;$A46,Eastbound!$A:$N,13,FALSE)="","",VLOOKUP(K$3&amp;$A46,Eastbound!$A:$N,13,FALSE)),"")</f>
        <v/>
      </c>
      <c r="L46" s="4" t="str">
        <f>IFERROR(IF(VLOOKUP(L$3&amp;$A46,Eastbound!$A:$N,13,FALSE)="","",VLOOKUP(L$3&amp;$A46,Eastbound!$A:$N,13,FALSE)),"")</f>
        <v/>
      </c>
      <c r="M46" s="17" t="str">
        <f t="shared" si="14"/>
        <v/>
      </c>
      <c r="N46" s="4" t="str">
        <f>IFERROR(IF(VLOOKUP(N$3&amp;$A46,Westbound!$A:$N,13,FALSE)="","",VLOOKUP(N$3&amp;$A46,Westbound!$A:$N,13,FALSE)),"")</f>
        <v/>
      </c>
      <c r="O46" s="4" t="str">
        <f>IFERROR(IF(VLOOKUP(O$3&amp;$A46,Westbound!$A:$N,13,FALSE)="","",VLOOKUP(O$3&amp;$A46,Westbound!$A:$N,13,FALSE)),"")</f>
        <v/>
      </c>
      <c r="P46" s="4" t="str">
        <f>IFERROR(IF(VLOOKUP(P$3&amp;$A46,Westbound!$A:$N,13,FALSE)="","",VLOOKUP(P$3&amp;$A46,Westbound!$A:$N,13,FALSE)),"")</f>
        <v/>
      </c>
      <c r="Q46" s="17" t="str">
        <f t="shared" si="15"/>
        <v/>
      </c>
      <c r="S46" s="4" t="str">
        <f>IFERROR(IF(VLOOKUP(S$3&amp;$A46,Northbound!$A:$N,9,FALSE)="","",VLOOKUP(S$3&amp;$A46,Northbound!$A:$N,9,FALSE)),"")</f>
        <v/>
      </c>
      <c r="T46" s="4">
        <f>IFERROR(IF(VLOOKUP(T$3&amp;$A46,Northbound!$A:$N,9,FALSE)="","",VLOOKUP(T$3&amp;$A46,Northbound!$A:$N,9,FALSE)),"")</f>
        <v>0</v>
      </c>
      <c r="U46" s="4" t="str">
        <f>IFERROR(IF(VLOOKUP(U$3&amp;$A46,Northbound!$A:$N,9,FALSE)="","",VLOOKUP(U$3&amp;$A46,Northbound!$A:$N,9,FALSE)),"")</f>
        <v/>
      </c>
      <c r="V46" s="17">
        <f t="shared" si="16"/>
        <v>0</v>
      </c>
      <c r="W46" s="4" t="str">
        <f>IFERROR(IF(VLOOKUP(W$3&amp;$A46,Southbound!$A:$N,9,FALSE)="","",VLOOKUP(W$3&amp;$A46,Southbound!$A:$N,9,FALSE)),"")</f>
        <v/>
      </c>
      <c r="X46" s="4">
        <f>IFERROR(IF(VLOOKUP(X$3&amp;$A46,Southbound!$A:$N,9,FALSE)="","",VLOOKUP(X$3&amp;$A46,Southbound!$A:$N,9,FALSE)),"")</f>
        <v>1</v>
      </c>
      <c r="Y46" s="4" t="str">
        <f>IFERROR(IF(VLOOKUP(Y$3&amp;$A46,Southbound!$A:$N,9,FALSE)="","",VLOOKUP(Y$3&amp;$A46,Southbound!$A:$N,9,FALSE)),"")</f>
        <v/>
      </c>
      <c r="Z46" s="17">
        <f t="shared" si="17"/>
        <v>1</v>
      </c>
      <c r="AA46" s="4" t="str">
        <f>IFERROR(IF(VLOOKUP(AA$3&amp;$A46,Eastbound!$A:$N,9,FALSE)="","",VLOOKUP(AA$3&amp;$A46,Eastbound!$A:$N,9,FALSE)),"")</f>
        <v/>
      </c>
      <c r="AB46" s="4" t="str">
        <f>IFERROR(IF(VLOOKUP(AB$3&amp;$A46,Eastbound!$A:$N,9,FALSE)="","",VLOOKUP(AB$3&amp;$A46,Eastbound!$A:$N,9,FALSE)),"")</f>
        <v/>
      </c>
      <c r="AC46" s="4" t="str">
        <f>IFERROR(IF(VLOOKUP(AC$3&amp;$A46,Eastbound!$A:$N,9,FALSE)="","",VLOOKUP(AC$3&amp;$A46,Eastbound!$A:$N,9,FALSE)),"")</f>
        <v/>
      </c>
      <c r="AD46" s="17" t="str">
        <f t="shared" si="18"/>
        <v/>
      </c>
      <c r="AE46" s="4" t="str">
        <f>IFERROR(IF(VLOOKUP(AE$3&amp;$A46,Westbound!$A:$N,9,FALSE)="","",VLOOKUP(AE$3&amp;$A46,Westbound!$A:$N,9,FALSE)),"")</f>
        <v/>
      </c>
      <c r="AF46" s="4" t="str">
        <f>IFERROR(IF(VLOOKUP(AF$3&amp;$A46,Westbound!$A:$N,9,FALSE)="","",VLOOKUP(AF$3&amp;$A46,Westbound!$A:$N,9,FALSE)),"")</f>
        <v/>
      </c>
      <c r="AG46" s="4" t="str">
        <f>IFERROR(IF(VLOOKUP(AG$3&amp;$A46,Westbound!$A:$N,9,FALSE)="","",VLOOKUP(AG$3&amp;$A46,Westbound!$A:$N,9,FALSE)),"")</f>
        <v/>
      </c>
      <c r="AH46" s="17" t="str">
        <f t="shared" si="19"/>
        <v/>
      </c>
      <c r="AI46" s="4" t="str">
        <f>IFERROR(IF(VLOOKUP(AI$3&amp;$A46,Northbound!$A:$N,11,FALSE)="","",VLOOKUP(AI$3&amp;$A46,Northbound!$A:$N,11,FALSE)),"")</f>
        <v/>
      </c>
      <c r="AJ46" s="4">
        <f>IFERROR(IF(VLOOKUP(AJ$3&amp;$A46,Northbound!$A:$N,11,FALSE)="","",VLOOKUP(AJ$3&amp;$A46,Northbound!$A:$N,11,FALSE)),"")</f>
        <v>0</v>
      </c>
      <c r="AK46" s="4" t="str">
        <f>IFERROR(IF(VLOOKUP(AK$3&amp;$A46,Northbound!$A:$N,11,FALSE)="","",VLOOKUP(AK$3&amp;$A46,Northbound!$A:$N,11,FALSE)),"")</f>
        <v/>
      </c>
      <c r="AL46" s="17">
        <f t="shared" si="20"/>
        <v>0</v>
      </c>
      <c r="AM46" s="4" t="str">
        <f>IFERROR(IF(VLOOKUP(AM$3&amp;$A46,Southbound!$A:$N,11,FALSE)="","",VLOOKUP(AM$3&amp;$A46,Southbound!$A:$N,11,FALSE)),"")</f>
        <v/>
      </c>
      <c r="AN46" s="4">
        <f>IFERROR(IF(VLOOKUP(AN$3&amp;$A46,Southbound!$A:$N,11,FALSE)="","",VLOOKUP(AN$3&amp;$A46,Southbound!$A:$N,11,FALSE)),"")</f>
        <v>1</v>
      </c>
      <c r="AO46" s="4" t="str">
        <f>IFERROR(IF(VLOOKUP(AO$3&amp;$A46,Southbound!$A:$N,11,FALSE)="","",VLOOKUP(AO$3&amp;$A46,Southbound!$A:$N,11,FALSE)),"")</f>
        <v/>
      </c>
      <c r="AP46" s="17">
        <f t="shared" si="21"/>
        <v>1</v>
      </c>
      <c r="AQ46" s="4" t="str">
        <f>IFERROR(IF(VLOOKUP(AQ$3&amp;$A46,Eastbound!$A:$N,11,FALSE)="","",VLOOKUP(AQ$3&amp;$A46,Eastbound!$A:$N,11,FALSE)),"")</f>
        <v/>
      </c>
      <c r="AR46" s="4" t="str">
        <f>IFERROR(IF(VLOOKUP(AR$3&amp;$A46,Eastbound!$A:$N,11,FALSE)="","",VLOOKUP(AR$3&amp;$A46,Eastbound!$A:$N,11,FALSE)),"")</f>
        <v/>
      </c>
      <c r="AS46" s="4" t="str">
        <f>IFERROR(IF(VLOOKUP(AS$3&amp;$A46,Eastbound!$A:$N,11,FALSE)="","",VLOOKUP(AS$3&amp;$A46,Eastbound!$A:$N,11,FALSE)),"")</f>
        <v/>
      </c>
      <c r="AT46" s="17" t="str">
        <f t="shared" si="22"/>
        <v/>
      </c>
      <c r="AU46" s="4" t="str">
        <f>IFERROR(IF(VLOOKUP(AU$3&amp;$A46,Westbound!$A:$N,11,FALSE)="","",VLOOKUP(AU$3&amp;$A46,Westbound!$A:$N,11,FALSE)),"")</f>
        <v/>
      </c>
      <c r="AV46" s="4" t="str">
        <f>IFERROR(IF(VLOOKUP(AV$3&amp;$A46,Westbound!$A:$N,11,FALSE)="","",VLOOKUP(AV$3&amp;$A46,Westbound!$A:$N,11,FALSE)),"")</f>
        <v/>
      </c>
      <c r="AW46" s="4" t="str">
        <f>IFERROR(IF(VLOOKUP(AW$3&amp;$A46,Westbound!$A:$N,11,FALSE)="","",VLOOKUP(AW$3&amp;$A46,Westbound!$A:$N,11,FALSE)),"")</f>
        <v/>
      </c>
      <c r="AX46" s="17" t="str">
        <f t="shared" si="23"/>
        <v/>
      </c>
    </row>
    <row r="47" spans="1:50" x14ac:dyDescent="0.25">
      <c r="A47" s="174" t="s">
        <v>618</v>
      </c>
      <c r="B47" s="4" t="str">
        <f>IFERROR(IF(VLOOKUP(B$3&amp;$A47,Northbound!$A:$N,13,FALSE)="","",VLOOKUP(B$3&amp;$A47,Northbound!$A:$N,13,FALSE)),"")</f>
        <v/>
      </c>
      <c r="C47" s="4">
        <f>IFERROR(IF(VLOOKUP(C$3&amp;$A47,Northbound!$A:$N,13,FALSE)="","",VLOOKUP(C$3&amp;$A47,Northbound!$A:$N,13,FALSE)),"")</f>
        <v>0</v>
      </c>
      <c r="D47" s="4" t="str">
        <f>IFERROR(IF(VLOOKUP(D$3&amp;$A47,Northbound!$A:$N,13,FALSE)="","",VLOOKUP(D$3&amp;$A47,Northbound!$A:$N,13,FALSE)),"")</f>
        <v/>
      </c>
      <c r="E47" s="17">
        <f t="shared" si="12"/>
        <v>0</v>
      </c>
      <c r="F47" s="4" t="str">
        <f>IFERROR(IF(VLOOKUP(F$3&amp;$A47,Southbound!$A:$N,13,FALSE)="","",VLOOKUP(F$3&amp;$A47,Southbound!$A:$N,13,FALSE)),"")</f>
        <v/>
      </c>
      <c r="G47" s="4">
        <f>IFERROR(IF(VLOOKUP(G$3&amp;$A47,Southbound!$A:$N,13,FALSE)="","",VLOOKUP(G$3&amp;$A47,Southbound!$A:$N,13,FALSE)),"")</f>
        <v>3</v>
      </c>
      <c r="H47" s="4" t="str">
        <f>IFERROR(IF(VLOOKUP(H$3&amp;$A47,Southbound!$A:$N,13,FALSE)="","",VLOOKUP(H$3&amp;$A47,Southbound!$A:$N,13,FALSE)),"")</f>
        <v/>
      </c>
      <c r="I47" s="17">
        <f t="shared" si="13"/>
        <v>3</v>
      </c>
      <c r="J47" s="4" t="str">
        <f>IFERROR(IF(VLOOKUP(J$3&amp;$A47,Eastbound!$A:$N,13,FALSE)="","",VLOOKUP(J$3&amp;$A47,Eastbound!$A:$N,13,FALSE)),"")</f>
        <v/>
      </c>
      <c r="K47" s="4" t="str">
        <f>IFERROR(IF(VLOOKUP(K$3&amp;$A47,Eastbound!$A:$N,13,FALSE)="","",VLOOKUP(K$3&amp;$A47,Eastbound!$A:$N,13,FALSE)),"")</f>
        <v/>
      </c>
      <c r="L47" s="4" t="str">
        <f>IFERROR(IF(VLOOKUP(L$3&amp;$A47,Eastbound!$A:$N,13,FALSE)="","",VLOOKUP(L$3&amp;$A47,Eastbound!$A:$N,13,FALSE)),"")</f>
        <v/>
      </c>
      <c r="M47" s="17" t="str">
        <f t="shared" si="14"/>
        <v/>
      </c>
      <c r="N47" s="4" t="str">
        <f>IFERROR(IF(VLOOKUP(N$3&amp;$A47,Westbound!$A:$N,13,FALSE)="","",VLOOKUP(N$3&amp;$A47,Westbound!$A:$N,13,FALSE)),"")</f>
        <v/>
      </c>
      <c r="O47" s="4" t="str">
        <f>IFERROR(IF(VLOOKUP(O$3&amp;$A47,Westbound!$A:$N,13,FALSE)="","",VLOOKUP(O$3&amp;$A47,Westbound!$A:$N,13,FALSE)),"")</f>
        <v/>
      </c>
      <c r="P47" s="4" t="str">
        <f>IFERROR(IF(VLOOKUP(P$3&amp;$A47,Westbound!$A:$N,13,FALSE)="","",VLOOKUP(P$3&amp;$A47,Westbound!$A:$N,13,FALSE)),"")</f>
        <v/>
      </c>
      <c r="Q47" s="17" t="str">
        <f t="shared" si="15"/>
        <v/>
      </c>
      <c r="S47" s="4" t="str">
        <f>IFERROR(IF(VLOOKUP(S$3&amp;$A47,Northbound!$A:$N,9,FALSE)="","",VLOOKUP(S$3&amp;$A47,Northbound!$A:$N,9,FALSE)),"")</f>
        <v/>
      </c>
      <c r="T47" s="4">
        <f>IFERROR(IF(VLOOKUP(T$3&amp;$A47,Northbound!$A:$N,9,FALSE)="","",VLOOKUP(T$3&amp;$A47,Northbound!$A:$N,9,FALSE)),"")</f>
        <v>0</v>
      </c>
      <c r="U47" s="4" t="str">
        <f>IFERROR(IF(VLOOKUP(U$3&amp;$A47,Northbound!$A:$N,9,FALSE)="","",VLOOKUP(U$3&amp;$A47,Northbound!$A:$N,9,FALSE)),"")</f>
        <v/>
      </c>
      <c r="V47" s="17">
        <f t="shared" si="16"/>
        <v>0</v>
      </c>
      <c r="W47" s="4" t="str">
        <f>IFERROR(IF(VLOOKUP(W$3&amp;$A47,Southbound!$A:$N,9,FALSE)="","",VLOOKUP(W$3&amp;$A47,Southbound!$A:$N,9,FALSE)),"")</f>
        <v/>
      </c>
      <c r="X47" s="4">
        <f>IFERROR(IF(VLOOKUP(X$3&amp;$A47,Southbound!$A:$N,9,FALSE)="","",VLOOKUP(X$3&amp;$A47,Southbound!$A:$N,9,FALSE)),"")</f>
        <v>0</v>
      </c>
      <c r="Y47" s="4" t="str">
        <f>IFERROR(IF(VLOOKUP(Y$3&amp;$A47,Southbound!$A:$N,9,FALSE)="","",VLOOKUP(Y$3&amp;$A47,Southbound!$A:$N,9,FALSE)),"")</f>
        <v/>
      </c>
      <c r="Z47" s="17">
        <f t="shared" si="17"/>
        <v>0</v>
      </c>
      <c r="AA47" s="4" t="str">
        <f>IFERROR(IF(VLOOKUP(AA$3&amp;$A47,Eastbound!$A:$N,9,FALSE)="","",VLOOKUP(AA$3&amp;$A47,Eastbound!$A:$N,9,FALSE)),"")</f>
        <v/>
      </c>
      <c r="AB47" s="4" t="str">
        <f>IFERROR(IF(VLOOKUP(AB$3&amp;$A47,Eastbound!$A:$N,9,FALSE)="","",VLOOKUP(AB$3&amp;$A47,Eastbound!$A:$N,9,FALSE)),"")</f>
        <v/>
      </c>
      <c r="AC47" s="4" t="str">
        <f>IFERROR(IF(VLOOKUP(AC$3&amp;$A47,Eastbound!$A:$N,9,FALSE)="","",VLOOKUP(AC$3&amp;$A47,Eastbound!$A:$N,9,FALSE)),"")</f>
        <v/>
      </c>
      <c r="AD47" s="17" t="str">
        <f t="shared" si="18"/>
        <v/>
      </c>
      <c r="AE47" s="4" t="str">
        <f>IFERROR(IF(VLOOKUP(AE$3&amp;$A47,Westbound!$A:$N,9,FALSE)="","",VLOOKUP(AE$3&amp;$A47,Westbound!$A:$N,9,FALSE)),"")</f>
        <v/>
      </c>
      <c r="AF47" s="4" t="str">
        <f>IFERROR(IF(VLOOKUP(AF$3&amp;$A47,Westbound!$A:$N,9,FALSE)="","",VLOOKUP(AF$3&amp;$A47,Westbound!$A:$N,9,FALSE)),"")</f>
        <v/>
      </c>
      <c r="AG47" s="4" t="str">
        <f>IFERROR(IF(VLOOKUP(AG$3&amp;$A47,Westbound!$A:$N,9,FALSE)="","",VLOOKUP(AG$3&amp;$A47,Westbound!$A:$N,9,FALSE)),"")</f>
        <v/>
      </c>
      <c r="AH47" s="17" t="str">
        <f t="shared" si="19"/>
        <v/>
      </c>
      <c r="AI47" s="4" t="str">
        <f>IFERROR(IF(VLOOKUP(AI$3&amp;$A47,Northbound!$A:$N,11,FALSE)="","",VLOOKUP(AI$3&amp;$A47,Northbound!$A:$N,11,FALSE)),"")</f>
        <v/>
      </c>
      <c r="AJ47" s="4">
        <f>IFERROR(IF(VLOOKUP(AJ$3&amp;$A47,Northbound!$A:$N,11,FALSE)="","",VLOOKUP(AJ$3&amp;$A47,Northbound!$A:$N,11,FALSE)),"")</f>
        <v>0</v>
      </c>
      <c r="AK47" s="4" t="str">
        <f>IFERROR(IF(VLOOKUP(AK$3&amp;$A47,Northbound!$A:$N,11,FALSE)="","",VLOOKUP(AK$3&amp;$A47,Northbound!$A:$N,11,FALSE)),"")</f>
        <v/>
      </c>
      <c r="AL47" s="17">
        <f t="shared" si="20"/>
        <v>0</v>
      </c>
      <c r="AM47" s="4" t="str">
        <f>IFERROR(IF(VLOOKUP(AM$3&amp;$A47,Southbound!$A:$N,11,FALSE)="","",VLOOKUP(AM$3&amp;$A47,Southbound!$A:$N,11,FALSE)),"")</f>
        <v/>
      </c>
      <c r="AN47" s="4">
        <f>IFERROR(IF(VLOOKUP(AN$3&amp;$A47,Southbound!$A:$N,11,FALSE)="","",VLOOKUP(AN$3&amp;$A47,Southbound!$A:$N,11,FALSE)),"")</f>
        <v>3</v>
      </c>
      <c r="AO47" s="4" t="str">
        <f>IFERROR(IF(VLOOKUP(AO$3&amp;$A47,Southbound!$A:$N,11,FALSE)="","",VLOOKUP(AO$3&amp;$A47,Southbound!$A:$N,11,FALSE)),"")</f>
        <v/>
      </c>
      <c r="AP47" s="17">
        <f t="shared" si="21"/>
        <v>3</v>
      </c>
      <c r="AQ47" s="4" t="str">
        <f>IFERROR(IF(VLOOKUP(AQ$3&amp;$A47,Eastbound!$A:$N,11,FALSE)="","",VLOOKUP(AQ$3&amp;$A47,Eastbound!$A:$N,11,FALSE)),"")</f>
        <v/>
      </c>
      <c r="AR47" s="4" t="str">
        <f>IFERROR(IF(VLOOKUP(AR$3&amp;$A47,Eastbound!$A:$N,11,FALSE)="","",VLOOKUP(AR$3&amp;$A47,Eastbound!$A:$N,11,FALSE)),"")</f>
        <v/>
      </c>
      <c r="AS47" s="4" t="str">
        <f>IFERROR(IF(VLOOKUP(AS$3&amp;$A47,Eastbound!$A:$N,11,FALSE)="","",VLOOKUP(AS$3&amp;$A47,Eastbound!$A:$N,11,FALSE)),"")</f>
        <v/>
      </c>
      <c r="AT47" s="17" t="str">
        <f t="shared" si="22"/>
        <v/>
      </c>
      <c r="AU47" s="4" t="str">
        <f>IFERROR(IF(VLOOKUP(AU$3&amp;$A47,Westbound!$A:$N,11,FALSE)="","",VLOOKUP(AU$3&amp;$A47,Westbound!$A:$N,11,FALSE)),"")</f>
        <v/>
      </c>
      <c r="AV47" s="4" t="str">
        <f>IFERROR(IF(VLOOKUP(AV$3&amp;$A47,Westbound!$A:$N,11,FALSE)="","",VLOOKUP(AV$3&amp;$A47,Westbound!$A:$N,11,FALSE)),"")</f>
        <v/>
      </c>
      <c r="AW47" s="4" t="str">
        <f>IFERROR(IF(VLOOKUP(AW$3&amp;$A47,Westbound!$A:$N,11,FALSE)="","",VLOOKUP(AW$3&amp;$A47,Westbound!$A:$N,11,FALSE)),"")</f>
        <v/>
      </c>
      <c r="AX47" s="17" t="str">
        <f t="shared" si="23"/>
        <v/>
      </c>
    </row>
    <row r="48" spans="1:50" x14ac:dyDescent="0.25">
      <c r="A48" s="174" t="s">
        <v>619</v>
      </c>
      <c r="B48" s="4" t="str">
        <f>IFERROR(IF(VLOOKUP(B$3&amp;$A48,Northbound!$A:$N,13,FALSE)="","",VLOOKUP(B$3&amp;$A48,Northbound!$A:$N,13,FALSE)),"")</f>
        <v/>
      </c>
      <c r="C48" s="4">
        <f>IFERROR(IF(VLOOKUP(C$3&amp;$A48,Northbound!$A:$N,13,FALSE)="","",VLOOKUP(C$3&amp;$A48,Northbound!$A:$N,13,FALSE)),"")</f>
        <v>1</v>
      </c>
      <c r="D48" s="4" t="str">
        <f>IFERROR(IF(VLOOKUP(D$3&amp;$A48,Northbound!$A:$N,13,FALSE)="","",VLOOKUP(D$3&amp;$A48,Northbound!$A:$N,13,FALSE)),"")</f>
        <v/>
      </c>
      <c r="E48" s="17">
        <f t="shared" si="12"/>
        <v>1</v>
      </c>
      <c r="F48" s="4" t="str">
        <f>IFERROR(IF(VLOOKUP(F$3&amp;$A48,Southbound!$A:$N,13,FALSE)="","",VLOOKUP(F$3&amp;$A48,Southbound!$A:$N,13,FALSE)),"")</f>
        <v/>
      </c>
      <c r="G48" s="4">
        <f>IFERROR(IF(VLOOKUP(G$3&amp;$A48,Southbound!$A:$N,13,FALSE)="","",VLOOKUP(G$3&amp;$A48,Southbound!$A:$N,13,FALSE)),"")</f>
        <v>0</v>
      </c>
      <c r="H48" s="4" t="str">
        <f>IFERROR(IF(VLOOKUP(H$3&amp;$A48,Southbound!$A:$N,13,FALSE)="","",VLOOKUP(H$3&amp;$A48,Southbound!$A:$N,13,FALSE)),"")</f>
        <v/>
      </c>
      <c r="I48" s="17">
        <f t="shared" si="13"/>
        <v>0</v>
      </c>
      <c r="J48" s="4" t="str">
        <f>IFERROR(IF(VLOOKUP(J$3&amp;$A48,Eastbound!$A:$N,13,FALSE)="","",VLOOKUP(J$3&amp;$A48,Eastbound!$A:$N,13,FALSE)),"")</f>
        <v/>
      </c>
      <c r="K48" s="4" t="str">
        <f>IFERROR(IF(VLOOKUP(K$3&amp;$A48,Eastbound!$A:$N,13,FALSE)="","",VLOOKUP(K$3&amp;$A48,Eastbound!$A:$N,13,FALSE)),"")</f>
        <v/>
      </c>
      <c r="L48" s="4" t="str">
        <f>IFERROR(IF(VLOOKUP(L$3&amp;$A48,Eastbound!$A:$N,13,FALSE)="","",VLOOKUP(L$3&amp;$A48,Eastbound!$A:$N,13,FALSE)),"")</f>
        <v/>
      </c>
      <c r="M48" s="17" t="str">
        <f t="shared" si="14"/>
        <v/>
      </c>
      <c r="N48" s="4" t="str">
        <f>IFERROR(IF(VLOOKUP(N$3&amp;$A48,Westbound!$A:$N,13,FALSE)="","",VLOOKUP(N$3&amp;$A48,Westbound!$A:$N,13,FALSE)),"")</f>
        <v/>
      </c>
      <c r="O48" s="4" t="str">
        <f>IFERROR(IF(VLOOKUP(O$3&amp;$A48,Westbound!$A:$N,13,FALSE)="","",VLOOKUP(O$3&amp;$A48,Westbound!$A:$N,13,FALSE)),"")</f>
        <v/>
      </c>
      <c r="P48" s="4" t="str">
        <f>IFERROR(IF(VLOOKUP(P$3&amp;$A48,Westbound!$A:$N,13,FALSE)="","",VLOOKUP(P$3&amp;$A48,Westbound!$A:$N,13,FALSE)),"")</f>
        <v/>
      </c>
      <c r="Q48" s="17" t="str">
        <f t="shared" si="15"/>
        <v/>
      </c>
      <c r="S48" s="4" t="str">
        <f>IFERROR(IF(VLOOKUP(S$3&amp;$A48,Northbound!$A:$N,9,FALSE)="","",VLOOKUP(S$3&amp;$A48,Northbound!$A:$N,9,FALSE)),"")</f>
        <v/>
      </c>
      <c r="T48" s="4">
        <f>IFERROR(IF(VLOOKUP(T$3&amp;$A48,Northbound!$A:$N,9,FALSE)="","",VLOOKUP(T$3&amp;$A48,Northbound!$A:$N,9,FALSE)),"")</f>
        <v>0</v>
      </c>
      <c r="U48" s="4" t="str">
        <f>IFERROR(IF(VLOOKUP(U$3&amp;$A48,Northbound!$A:$N,9,FALSE)="","",VLOOKUP(U$3&amp;$A48,Northbound!$A:$N,9,FALSE)),"")</f>
        <v/>
      </c>
      <c r="V48" s="17">
        <f t="shared" si="16"/>
        <v>0</v>
      </c>
      <c r="W48" s="4" t="str">
        <f>IFERROR(IF(VLOOKUP(W$3&amp;$A48,Southbound!$A:$N,9,FALSE)="","",VLOOKUP(W$3&amp;$A48,Southbound!$A:$N,9,FALSE)),"")</f>
        <v/>
      </c>
      <c r="X48" s="4">
        <f>IFERROR(IF(VLOOKUP(X$3&amp;$A48,Southbound!$A:$N,9,FALSE)="","",VLOOKUP(X$3&amp;$A48,Southbound!$A:$N,9,FALSE)),"")</f>
        <v>0</v>
      </c>
      <c r="Y48" s="4" t="str">
        <f>IFERROR(IF(VLOOKUP(Y$3&amp;$A48,Southbound!$A:$N,9,FALSE)="","",VLOOKUP(Y$3&amp;$A48,Southbound!$A:$N,9,FALSE)),"")</f>
        <v/>
      </c>
      <c r="Z48" s="17">
        <f t="shared" si="17"/>
        <v>0</v>
      </c>
      <c r="AA48" s="4" t="str">
        <f>IFERROR(IF(VLOOKUP(AA$3&amp;$A48,Eastbound!$A:$N,9,FALSE)="","",VLOOKUP(AA$3&amp;$A48,Eastbound!$A:$N,9,FALSE)),"")</f>
        <v/>
      </c>
      <c r="AB48" s="4" t="str">
        <f>IFERROR(IF(VLOOKUP(AB$3&amp;$A48,Eastbound!$A:$N,9,FALSE)="","",VLOOKUP(AB$3&amp;$A48,Eastbound!$A:$N,9,FALSE)),"")</f>
        <v/>
      </c>
      <c r="AC48" s="4" t="str">
        <f>IFERROR(IF(VLOOKUP(AC$3&amp;$A48,Eastbound!$A:$N,9,FALSE)="","",VLOOKUP(AC$3&amp;$A48,Eastbound!$A:$N,9,FALSE)),"")</f>
        <v/>
      </c>
      <c r="AD48" s="17" t="str">
        <f t="shared" si="18"/>
        <v/>
      </c>
      <c r="AE48" s="4" t="str">
        <f>IFERROR(IF(VLOOKUP(AE$3&amp;$A48,Westbound!$A:$N,9,FALSE)="","",VLOOKUP(AE$3&amp;$A48,Westbound!$A:$N,9,FALSE)),"")</f>
        <v/>
      </c>
      <c r="AF48" s="4" t="str">
        <f>IFERROR(IF(VLOOKUP(AF$3&amp;$A48,Westbound!$A:$N,9,FALSE)="","",VLOOKUP(AF$3&amp;$A48,Westbound!$A:$N,9,FALSE)),"")</f>
        <v/>
      </c>
      <c r="AG48" s="4" t="str">
        <f>IFERROR(IF(VLOOKUP(AG$3&amp;$A48,Westbound!$A:$N,9,FALSE)="","",VLOOKUP(AG$3&amp;$A48,Westbound!$A:$N,9,FALSE)),"")</f>
        <v/>
      </c>
      <c r="AH48" s="17" t="str">
        <f t="shared" si="19"/>
        <v/>
      </c>
      <c r="AI48" s="4" t="str">
        <f>IFERROR(IF(VLOOKUP(AI$3&amp;$A48,Northbound!$A:$N,11,FALSE)="","",VLOOKUP(AI$3&amp;$A48,Northbound!$A:$N,11,FALSE)),"")</f>
        <v/>
      </c>
      <c r="AJ48" s="4">
        <f>IFERROR(IF(VLOOKUP(AJ$3&amp;$A48,Northbound!$A:$N,11,FALSE)="","",VLOOKUP(AJ$3&amp;$A48,Northbound!$A:$N,11,FALSE)),"")</f>
        <v>1</v>
      </c>
      <c r="AK48" s="4" t="str">
        <f>IFERROR(IF(VLOOKUP(AK$3&amp;$A48,Northbound!$A:$N,11,FALSE)="","",VLOOKUP(AK$3&amp;$A48,Northbound!$A:$N,11,FALSE)),"")</f>
        <v/>
      </c>
      <c r="AL48" s="17">
        <f t="shared" si="20"/>
        <v>1</v>
      </c>
      <c r="AM48" s="4" t="str">
        <f>IFERROR(IF(VLOOKUP(AM$3&amp;$A48,Southbound!$A:$N,11,FALSE)="","",VLOOKUP(AM$3&amp;$A48,Southbound!$A:$N,11,FALSE)),"")</f>
        <v/>
      </c>
      <c r="AN48" s="4">
        <f>IFERROR(IF(VLOOKUP(AN$3&amp;$A48,Southbound!$A:$N,11,FALSE)="","",VLOOKUP(AN$3&amp;$A48,Southbound!$A:$N,11,FALSE)),"")</f>
        <v>0</v>
      </c>
      <c r="AO48" s="4" t="str">
        <f>IFERROR(IF(VLOOKUP(AO$3&amp;$A48,Southbound!$A:$N,11,FALSE)="","",VLOOKUP(AO$3&amp;$A48,Southbound!$A:$N,11,FALSE)),"")</f>
        <v/>
      </c>
      <c r="AP48" s="17">
        <f t="shared" si="21"/>
        <v>0</v>
      </c>
      <c r="AQ48" s="4" t="str">
        <f>IFERROR(IF(VLOOKUP(AQ$3&amp;$A48,Eastbound!$A:$N,11,FALSE)="","",VLOOKUP(AQ$3&amp;$A48,Eastbound!$A:$N,11,FALSE)),"")</f>
        <v/>
      </c>
      <c r="AR48" s="4" t="str">
        <f>IFERROR(IF(VLOOKUP(AR$3&amp;$A48,Eastbound!$A:$N,11,FALSE)="","",VLOOKUP(AR$3&amp;$A48,Eastbound!$A:$N,11,FALSE)),"")</f>
        <v/>
      </c>
      <c r="AS48" s="4" t="str">
        <f>IFERROR(IF(VLOOKUP(AS$3&amp;$A48,Eastbound!$A:$N,11,FALSE)="","",VLOOKUP(AS$3&amp;$A48,Eastbound!$A:$N,11,FALSE)),"")</f>
        <v/>
      </c>
      <c r="AT48" s="17" t="str">
        <f t="shared" si="22"/>
        <v/>
      </c>
      <c r="AU48" s="4" t="str">
        <f>IFERROR(IF(VLOOKUP(AU$3&amp;$A48,Westbound!$A:$N,11,FALSE)="","",VLOOKUP(AU$3&amp;$A48,Westbound!$A:$N,11,FALSE)),"")</f>
        <v/>
      </c>
      <c r="AV48" s="4" t="str">
        <f>IFERROR(IF(VLOOKUP(AV$3&amp;$A48,Westbound!$A:$N,11,FALSE)="","",VLOOKUP(AV$3&amp;$A48,Westbound!$A:$N,11,FALSE)),"")</f>
        <v/>
      </c>
      <c r="AW48" s="4" t="str">
        <f>IFERROR(IF(VLOOKUP(AW$3&amp;$A48,Westbound!$A:$N,11,FALSE)="","",VLOOKUP(AW$3&amp;$A48,Westbound!$A:$N,11,FALSE)),"")</f>
        <v/>
      </c>
      <c r="AX48" s="17" t="str">
        <f t="shared" si="23"/>
        <v/>
      </c>
    </row>
    <row r="49" spans="1:50" x14ac:dyDescent="0.25">
      <c r="A49" s="174" t="s">
        <v>620</v>
      </c>
      <c r="B49" s="4" t="str">
        <f>IFERROR(IF(VLOOKUP(B$3&amp;$A49,Northbound!$A:$N,13,FALSE)="","",VLOOKUP(B$3&amp;$A49,Northbound!$A:$N,13,FALSE)),"")</f>
        <v/>
      </c>
      <c r="C49" s="4">
        <f>IFERROR(IF(VLOOKUP(C$3&amp;$A49,Northbound!$A:$N,13,FALSE)="","",VLOOKUP(C$3&amp;$A49,Northbound!$A:$N,13,FALSE)),"")</f>
        <v>0</v>
      </c>
      <c r="D49" s="4" t="str">
        <f>IFERROR(IF(VLOOKUP(D$3&amp;$A49,Northbound!$A:$N,13,FALSE)="","",VLOOKUP(D$3&amp;$A49,Northbound!$A:$N,13,FALSE)),"")</f>
        <v/>
      </c>
      <c r="E49" s="17">
        <f t="shared" si="12"/>
        <v>0</v>
      </c>
      <c r="F49" s="4" t="str">
        <f>IFERROR(IF(VLOOKUP(F$3&amp;$A49,Southbound!$A:$N,13,FALSE)="","",VLOOKUP(F$3&amp;$A49,Southbound!$A:$N,13,FALSE)),"")</f>
        <v/>
      </c>
      <c r="G49" s="4">
        <f>IFERROR(IF(VLOOKUP(G$3&amp;$A49,Southbound!$A:$N,13,FALSE)="","",VLOOKUP(G$3&amp;$A49,Southbound!$A:$N,13,FALSE)),"")</f>
        <v>0</v>
      </c>
      <c r="H49" s="4" t="str">
        <f>IFERROR(IF(VLOOKUP(H$3&amp;$A49,Southbound!$A:$N,13,FALSE)="","",VLOOKUP(H$3&amp;$A49,Southbound!$A:$N,13,FALSE)),"")</f>
        <v/>
      </c>
      <c r="I49" s="17">
        <f t="shared" si="13"/>
        <v>0</v>
      </c>
      <c r="J49" s="4" t="str">
        <f>IFERROR(IF(VLOOKUP(J$3&amp;$A49,Eastbound!$A:$N,13,FALSE)="","",VLOOKUP(J$3&amp;$A49,Eastbound!$A:$N,13,FALSE)),"")</f>
        <v/>
      </c>
      <c r="K49" s="4" t="str">
        <f>IFERROR(IF(VLOOKUP(K$3&amp;$A49,Eastbound!$A:$N,13,FALSE)="","",VLOOKUP(K$3&amp;$A49,Eastbound!$A:$N,13,FALSE)),"")</f>
        <v/>
      </c>
      <c r="L49" s="4" t="str">
        <f>IFERROR(IF(VLOOKUP(L$3&amp;$A49,Eastbound!$A:$N,13,FALSE)="","",VLOOKUP(L$3&amp;$A49,Eastbound!$A:$N,13,FALSE)),"")</f>
        <v/>
      </c>
      <c r="M49" s="17" t="str">
        <f t="shared" si="14"/>
        <v/>
      </c>
      <c r="N49" s="4" t="str">
        <f>IFERROR(IF(VLOOKUP(N$3&amp;$A49,Westbound!$A:$N,13,FALSE)="","",VLOOKUP(N$3&amp;$A49,Westbound!$A:$N,13,FALSE)),"")</f>
        <v/>
      </c>
      <c r="O49" s="4" t="str">
        <f>IFERROR(IF(VLOOKUP(O$3&amp;$A49,Westbound!$A:$N,13,FALSE)="","",VLOOKUP(O$3&amp;$A49,Westbound!$A:$N,13,FALSE)),"")</f>
        <v/>
      </c>
      <c r="P49" s="4" t="str">
        <f>IFERROR(IF(VLOOKUP(P$3&amp;$A49,Westbound!$A:$N,13,FALSE)="","",VLOOKUP(P$3&amp;$A49,Westbound!$A:$N,13,FALSE)),"")</f>
        <v/>
      </c>
      <c r="Q49" s="17" t="str">
        <f t="shared" si="15"/>
        <v/>
      </c>
      <c r="S49" s="4" t="str">
        <f>IFERROR(IF(VLOOKUP(S$3&amp;$A49,Northbound!$A:$N,9,FALSE)="","",VLOOKUP(S$3&amp;$A49,Northbound!$A:$N,9,FALSE)),"")</f>
        <v/>
      </c>
      <c r="T49" s="4">
        <f>IFERROR(IF(VLOOKUP(T$3&amp;$A49,Northbound!$A:$N,9,FALSE)="","",VLOOKUP(T$3&amp;$A49,Northbound!$A:$N,9,FALSE)),"")</f>
        <v>0</v>
      </c>
      <c r="U49" s="4" t="str">
        <f>IFERROR(IF(VLOOKUP(U$3&amp;$A49,Northbound!$A:$N,9,FALSE)="","",VLOOKUP(U$3&amp;$A49,Northbound!$A:$N,9,FALSE)),"")</f>
        <v/>
      </c>
      <c r="V49" s="17">
        <f t="shared" si="16"/>
        <v>0</v>
      </c>
      <c r="W49" s="4" t="str">
        <f>IFERROR(IF(VLOOKUP(W$3&amp;$A49,Southbound!$A:$N,9,FALSE)="","",VLOOKUP(W$3&amp;$A49,Southbound!$A:$N,9,FALSE)),"")</f>
        <v/>
      </c>
      <c r="X49" s="4">
        <f>IFERROR(IF(VLOOKUP(X$3&amp;$A49,Southbound!$A:$N,9,FALSE)="","",VLOOKUP(X$3&amp;$A49,Southbound!$A:$N,9,FALSE)),"")</f>
        <v>0</v>
      </c>
      <c r="Y49" s="4" t="str">
        <f>IFERROR(IF(VLOOKUP(Y$3&amp;$A49,Southbound!$A:$N,9,FALSE)="","",VLOOKUP(Y$3&amp;$A49,Southbound!$A:$N,9,FALSE)),"")</f>
        <v/>
      </c>
      <c r="Z49" s="17">
        <f t="shared" si="17"/>
        <v>0</v>
      </c>
      <c r="AA49" s="4" t="str">
        <f>IFERROR(IF(VLOOKUP(AA$3&amp;$A49,Eastbound!$A:$N,9,FALSE)="","",VLOOKUP(AA$3&amp;$A49,Eastbound!$A:$N,9,FALSE)),"")</f>
        <v/>
      </c>
      <c r="AB49" s="4" t="str">
        <f>IFERROR(IF(VLOOKUP(AB$3&amp;$A49,Eastbound!$A:$N,9,FALSE)="","",VLOOKUP(AB$3&amp;$A49,Eastbound!$A:$N,9,FALSE)),"")</f>
        <v/>
      </c>
      <c r="AC49" s="4" t="str">
        <f>IFERROR(IF(VLOOKUP(AC$3&amp;$A49,Eastbound!$A:$N,9,FALSE)="","",VLOOKUP(AC$3&amp;$A49,Eastbound!$A:$N,9,FALSE)),"")</f>
        <v/>
      </c>
      <c r="AD49" s="17" t="str">
        <f t="shared" si="18"/>
        <v/>
      </c>
      <c r="AE49" s="4" t="str">
        <f>IFERROR(IF(VLOOKUP(AE$3&amp;$A49,Westbound!$A:$N,9,FALSE)="","",VLOOKUP(AE$3&amp;$A49,Westbound!$A:$N,9,FALSE)),"")</f>
        <v/>
      </c>
      <c r="AF49" s="4" t="str">
        <f>IFERROR(IF(VLOOKUP(AF$3&amp;$A49,Westbound!$A:$N,9,FALSE)="","",VLOOKUP(AF$3&amp;$A49,Westbound!$A:$N,9,FALSE)),"")</f>
        <v/>
      </c>
      <c r="AG49" s="4" t="str">
        <f>IFERROR(IF(VLOOKUP(AG$3&amp;$A49,Westbound!$A:$N,9,FALSE)="","",VLOOKUP(AG$3&amp;$A49,Westbound!$A:$N,9,FALSE)),"")</f>
        <v/>
      </c>
      <c r="AH49" s="17" t="str">
        <f t="shared" si="19"/>
        <v/>
      </c>
      <c r="AI49" s="4" t="str">
        <f>IFERROR(IF(VLOOKUP(AI$3&amp;$A49,Northbound!$A:$N,11,FALSE)="","",VLOOKUP(AI$3&amp;$A49,Northbound!$A:$N,11,FALSE)),"")</f>
        <v/>
      </c>
      <c r="AJ49" s="4">
        <f>IFERROR(IF(VLOOKUP(AJ$3&amp;$A49,Northbound!$A:$N,11,FALSE)="","",VLOOKUP(AJ$3&amp;$A49,Northbound!$A:$N,11,FALSE)),"")</f>
        <v>0</v>
      </c>
      <c r="AK49" s="4" t="str">
        <f>IFERROR(IF(VLOOKUP(AK$3&amp;$A49,Northbound!$A:$N,11,FALSE)="","",VLOOKUP(AK$3&amp;$A49,Northbound!$A:$N,11,FALSE)),"")</f>
        <v/>
      </c>
      <c r="AL49" s="17">
        <f t="shared" si="20"/>
        <v>0</v>
      </c>
      <c r="AM49" s="4" t="str">
        <f>IFERROR(IF(VLOOKUP(AM$3&amp;$A49,Southbound!$A:$N,11,FALSE)="","",VLOOKUP(AM$3&amp;$A49,Southbound!$A:$N,11,FALSE)),"")</f>
        <v/>
      </c>
      <c r="AN49" s="4">
        <f>IFERROR(IF(VLOOKUP(AN$3&amp;$A49,Southbound!$A:$N,11,FALSE)="","",VLOOKUP(AN$3&amp;$A49,Southbound!$A:$N,11,FALSE)),"")</f>
        <v>0</v>
      </c>
      <c r="AO49" s="4" t="str">
        <f>IFERROR(IF(VLOOKUP(AO$3&amp;$A49,Southbound!$A:$N,11,FALSE)="","",VLOOKUP(AO$3&amp;$A49,Southbound!$A:$N,11,FALSE)),"")</f>
        <v/>
      </c>
      <c r="AP49" s="17">
        <f t="shared" si="21"/>
        <v>0</v>
      </c>
      <c r="AQ49" s="4" t="str">
        <f>IFERROR(IF(VLOOKUP(AQ$3&amp;$A49,Eastbound!$A:$N,11,FALSE)="","",VLOOKUP(AQ$3&amp;$A49,Eastbound!$A:$N,11,FALSE)),"")</f>
        <v/>
      </c>
      <c r="AR49" s="4" t="str">
        <f>IFERROR(IF(VLOOKUP(AR$3&amp;$A49,Eastbound!$A:$N,11,FALSE)="","",VLOOKUP(AR$3&amp;$A49,Eastbound!$A:$N,11,FALSE)),"")</f>
        <v/>
      </c>
      <c r="AS49" s="4" t="str">
        <f>IFERROR(IF(VLOOKUP(AS$3&amp;$A49,Eastbound!$A:$N,11,FALSE)="","",VLOOKUP(AS$3&amp;$A49,Eastbound!$A:$N,11,FALSE)),"")</f>
        <v/>
      </c>
      <c r="AT49" s="17" t="str">
        <f t="shared" si="22"/>
        <v/>
      </c>
      <c r="AU49" s="4" t="str">
        <f>IFERROR(IF(VLOOKUP(AU$3&amp;$A49,Westbound!$A:$N,11,FALSE)="","",VLOOKUP(AU$3&amp;$A49,Westbound!$A:$N,11,FALSE)),"")</f>
        <v/>
      </c>
      <c r="AV49" s="4" t="str">
        <f>IFERROR(IF(VLOOKUP(AV$3&amp;$A49,Westbound!$A:$N,11,FALSE)="","",VLOOKUP(AV$3&amp;$A49,Westbound!$A:$N,11,FALSE)),"")</f>
        <v/>
      </c>
      <c r="AW49" s="4" t="str">
        <f>IFERROR(IF(VLOOKUP(AW$3&amp;$A49,Westbound!$A:$N,11,FALSE)="","",VLOOKUP(AW$3&amp;$A49,Westbound!$A:$N,11,FALSE)),"")</f>
        <v/>
      </c>
      <c r="AX49" s="17" t="str">
        <f t="shared" si="23"/>
        <v/>
      </c>
    </row>
    <row r="50" spans="1:50" x14ac:dyDescent="0.25">
      <c r="A50" s="174" t="s">
        <v>621</v>
      </c>
      <c r="B50" s="4" t="str">
        <f>IFERROR(IF(VLOOKUP(B$3&amp;$A50,Northbound!$A:$N,13,FALSE)="","",VLOOKUP(B$3&amp;$A50,Northbound!$A:$N,13,FALSE)),"")</f>
        <v/>
      </c>
      <c r="C50" s="4">
        <f>IFERROR(IF(VLOOKUP(C$3&amp;$A50,Northbound!$A:$N,13,FALSE)="","",VLOOKUP(C$3&amp;$A50,Northbound!$A:$N,13,FALSE)),"")</f>
        <v>4</v>
      </c>
      <c r="D50" s="4" t="str">
        <f>IFERROR(IF(VLOOKUP(D$3&amp;$A50,Northbound!$A:$N,13,FALSE)="","",VLOOKUP(D$3&amp;$A50,Northbound!$A:$N,13,FALSE)),"")</f>
        <v/>
      </c>
      <c r="E50" s="17">
        <f t="shared" si="12"/>
        <v>4</v>
      </c>
      <c r="F50" s="4" t="str">
        <f>IFERROR(IF(VLOOKUP(F$3&amp;$A50,Southbound!$A:$N,13,FALSE)="","",VLOOKUP(F$3&amp;$A50,Southbound!$A:$N,13,FALSE)),"")</f>
        <v/>
      </c>
      <c r="G50" s="4">
        <f>IFERROR(IF(VLOOKUP(G$3&amp;$A50,Southbound!$A:$N,13,FALSE)="","",VLOOKUP(G$3&amp;$A50,Southbound!$A:$N,13,FALSE)),"")</f>
        <v>2</v>
      </c>
      <c r="H50" s="4" t="str">
        <f>IFERROR(IF(VLOOKUP(H$3&amp;$A50,Southbound!$A:$N,13,FALSE)="","",VLOOKUP(H$3&amp;$A50,Southbound!$A:$N,13,FALSE)),"")</f>
        <v/>
      </c>
      <c r="I50" s="17">
        <f t="shared" si="13"/>
        <v>2</v>
      </c>
      <c r="J50" s="4" t="str">
        <f>IFERROR(IF(VLOOKUP(J$3&amp;$A50,Eastbound!$A:$N,13,FALSE)="","",VLOOKUP(J$3&amp;$A50,Eastbound!$A:$N,13,FALSE)),"")</f>
        <v/>
      </c>
      <c r="K50" s="4" t="str">
        <f>IFERROR(IF(VLOOKUP(K$3&amp;$A50,Eastbound!$A:$N,13,FALSE)="","",VLOOKUP(K$3&amp;$A50,Eastbound!$A:$N,13,FALSE)),"")</f>
        <v/>
      </c>
      <c r="L50" s="4" t="str">
        <f>IFERROR(IF(VLOOKUP(L$3&amp;$A50,Eastbound!$A:$N,13,FALSE)="","",VLOOKUP(L$3&amp;$A50,Eastbound!$A:$N,13,FALSE)),"")</f>
        <v/>
      </c>
      <c r="M50" s="17" t="str">
        <f t="shared" si="14"/>
        <v/>
      </c>
      <c r="N50" s="4" t="str">
        <f>IFERROR(IF(VLOOKUP(N$3&amp;$A50,Westbound!$A:$N,13,FALSE)="","",VLOOKUP(N$3&amp;$A50,Westbound!$A:$N,13,FALSE)),"")</f>
        <v/>
      </c>
      <c r="O50" s="4" t="str">
        <f>IFERROR(IF(VLOOKUP(O$3&amp;$A50,Westbound!$A:$N,13,FALSE)="","",VLOOKUP(O$3&amp;$A50,Westbound!$A:$N,13,FALSE)),"")</f>
        <v/>
      </c>
      <c r="P50" s="4" t="str">
        <f>IFERROR(IF(VLOOKUP(P$3&amp;$A50,Westbound!$A:$N,13,FALSE)="","",VLOOKUP(P$3&amp;$A50,Westbound!$A:$N,13,FALSE)),"")</f>
        <v/>
      </c>
      <c r="Q50" s="17" t="str">
        <f t="shared" si="15"/>
        <v/>
      </c>
      <c r="S50" s="4" t="str">
        <f>IFERROR(IF(VLOOKUP(S$3&amp;$A50,Northbound!$A:$N,9,FALSE)="","",VLOOKUP(S$3&amp;$A50,Northbound!$A:$N,9,FALSE)),"")</f>
        <v/>
      </c>
      <c r="T50" s="4">
        <f>IFERROR(IF(VLOOKUP(T$3&amp;$A50,Northbound!$A:$N,9,FALSE)="","",VLOOKUP(T$3&amp;$A50,Northbound!$A:$N,9,FALSE)),"")</f>
        <v>4</v>
      </c>
      <c r="U50" s="4" t="str">
        <f>IFERROR(IF(VLOOKUP(U$3&amp;$A50,Northbound!$A:$N,9,FALSE)="","",VLOOKUP(U$3&amp;$A50,Northbound!$A:$N,9,FALSE)),"")</f>
        <v/>
      </c>
      <c r="V50" s="17">
        <f t="shared" si="16"/>
        <v>4</v>
      </c>
      <c r="W50" s="4" t="str">
        <f>IFERROR(IF(VLOOKUP(W$3&amp;$A50,Southbound!$A:$N,9,FALSE)="","",VLOOKUP(W$3&amp;$A50,Southbound!$A:$N,9,FALSE)),"")</f>
        <v/>
      </c>
      <c r="X50" s="4">
        <f>IFERROR(IF(VLOOKUP(X$3&amp;$A50,Southbound!$A:$N,9,FALSE)="","",VLOOKUP(X$3&amp;$A50,Southbound!$A:$N,9,FALSE)),"")</f>
        <v>0</v>
      </c>
      <c r="Y50" s="4" t="str">
        <f>IFERROR(IF(VLOOKUP(Y$3&amp;$A50,Southbound!$A:$N,9,FALSE)="","",VLOOKUP(Y$3&amp;$A50,Southbound!$A:$N,9,FALSE)),"")</f>
        <v/>
      </c>
      <c r="Z50" s="17">
        <f t="shared" si="17"/>
        <v>0</v>
      </c>
      <c r="AA50" s="4" t="str">
        <f>IFERROR(IF(VLOOKUP(AA$3&amp;$A50,Eastbound!$A:$N,9,FALSE)="","",VLOOKUP(AA$3&amp;$A50,Eastbound!$A:$N,9,FALSE)),"")</f>
        <v/>
      </c>
      <c r="AB50" s="4" t="str">
        <f>IFERROR(IF(VLOOKUP(AB$3&amp;$A50,Eastbound!$A:$N,9,FALSE)="","",VLOOKUP(AB$3&amp;$A50,Eastbound!$A:$N,9,FALSE)),"")</f>
        <v/>
      </c>
      <c r="AC50" s="4" t="str">
        <f>IFERROR(IF(VLOOKUP(AC$3&amp;$A50,Eastbound!$A:$N,9,FALSE)="","",VLOOKUP(AC$3&amp;$A50,Eastbound!$A:$N,9,FALSE)),"")</f>
        <v/>
      </c>
      <c r="AD50" s="17" t="str">
        <f t="shared" si="18"/>
        <v/>
      </c>
      <c r="AE50" s="4" t="str">
        <f>IFERROR(IF(VLOOKUP(AE$3&amp;$A50,Westbound!$A:$N,9,FALSE)="","",VLOOKUP(AE$3&amp;$A50,Westbound!$A:$N,9,FALSE)),"")</f>
        <v/>
      </c>
      <c r="AF50" s="4" t="str">
        <f>IFERROR(IF(VLOOKUP(AF$3&amp;$A50,Westbound!$A:$N,9,FALSE)="","",VLOOKUP(AF$3&amp;$A50,Westbound!$A:$N,9,FALSE)),"")</f>
        <v/>
      </c>
      <c r="AG50" s="4" t="str">
        <f>IFERROR(IF(VLOOKUP(AG$3&amp;$A50,Westbound!$A:$N,9,FALSE)="","",VLOOKUP(AG$3&amp;$A50,Westbound!$A:$N,9,FALSE)),"")</f>
        <v/>
      </c>
      <c r="AH50" s="17" t="str">
        <f t="shared" si="19"/>
        <v/>
      </c>
      <c r="AI50" s="4" t="str">
        <f>IFERROR(IF(VLOOKUP(AI$3&amp;$A50,Northbound!$A:$N,11,FALSE)="","",VLOOKUP(AI$3&amp;$A50,Northbound!$A:$N,11,FALSE)),"")</f>
        <v/>
      </c>
      <c r="AJ50" s="4">
        <f>IFERROR(IF(VLOOKUP(AJ$3&amp;$A50,Northbound!$A:$N,11,FALSE)="","",VLOOKUP(AJ$3&amp;$A50,Northbound!$A:$N,11,FALSE)),"")</f>
        <v>0</v>
      </c>
      <c r="AK50" s="4" t="str">
        <f>IFERROR(IF(VLOOKUP(AK$3&amp;$A50,Northbound!$A:$N,11,FALSE)="","",VLOOKUP(AK$3&amp;$A50,Northbound!$A:$N,11,FALSE)),"")</f>
        <v/>
      </c>
      <c r="AL50" s="17">
        <f t="shared" si="20"/>
        <v>0</v>
      </c>
      <c r="AM50" s="4" t="str">
        <f>IFERROR(IF(VLOOKUP(AM$3&amp;$A50,Southbound!$A:$N,11,FALSE)="","",VLOOKUP(AM$3&amp;$A50,Southbound!$A:$N,11,FALSE)),"")</f>
        <v/>
      </c>
      <c r="AN50" s="4">
        <f>IFERROR(IF(VLOOKUP(AN$3&amp;$A50,Southbound!$A:$N,11,FALSE)="","",VLOOKUP(AN$3&amp;$A50,Southbound!$A:$N,11,FALSE)),"")</f>
        <v>2</v>
      </c>
      <c r="AO50" s="4" t="str">
        <f>IFERROR(IF(VLOOKUP(AO$3&amp;$A50,Southbound!$A:$N,11,FALSE)="","",VLOOKUP(AO$3&amp;$A50,Southbound!$A:$N,11,FALSE)),"")</f>
        <v/>
      </c>
      <c r="AP50" s="17">
        <f t="shared" si="21"/>
        <v>2</v>
      </c>
      <c r="AQ50" s="4" t="str">
        <f>IFERROR(IF(VLOOKUP(AQ$3&amp;$A50,Eastbound!$A:$N,11,FALSE)="","",VLOOKUP(AQ$3&amp;$A50,Eastbound!$A:$N,11,FALSE)),"")</f>
        <v/>
      </c>
      <c r="AR50" s="4" t="str">
        <f>IFERROR(IF(VLOOKUP(AR$3&amp;$A50,Eastbound!$A:$N,11,FALSE)="","",VLOOKUP(AR$3&amp;$A50,Eastbound!$A:$N,11,FALSE)),"")</f>
        <v/>
      </c>
      <c r="AS50" s="4" t="str">
        <f>IFERROR(IF(VLOOKUP(AS$3&amp;$A50,Eastbound!$A:$N,11,FALSE)="","",VLOOKUP(AS$3&amp;$A50,Eastbound!$A:$N,11,FALSE)),"")</f>
        <v/>
      </c>
      <c r="AT50" s="17" t="str">
        <f t="shared" si="22"/>
        <v/>
      </c>
      <c r="AU50" s="4" t="str">
        <f>IFERROR(IF(VLOOKUP(AU$3&amp;$A50,Westbound!$A:$N,11,FALSE)="","",VLOOKUP(AU$3&amp;$A50,Westbound!$A:$N,11,FALSE)),"")</f>
        <v/>
      </c>
      <c r="AV50" s="4" t="str">
        <f>IFERROR(IF(VLOOKUP(AV$3&amp;$A50,Westbound!$A:$N,11,FALSE)="","",VLOOKUP(AV$3&amp;$A50,Westbound!$A:$N,11,FALSE)),"")</f>
        <v/>
      </c>
      <c r="AW50" s="4" t="str">
        <f>IFERROR(IF(VLOOKUP(AW$3&amp;$A50,Westbound!$A:$N,11,FALSE)="","",VLOOKUP(AW$3&amp;$A50,Westbound!$A:$N,11,FALSE)),"")</f>
        <v/>
      </c>
      <c r="AX50" s="17" t="str">
        <f t="shared" si="23"/>
        <v/>
      </c>
    </row>
    <row r="51" spans="1:50" x14ac:dyDescent="0.25">
      <c r="A51" s="174" t="s">
        <v>622</v>
      </c>
      <c r="B51" s="4">
        <f>IFERROR(IF(VLOOKUP(B$3&amp;$A51,Northbound!$A:$N,13,FALSE)="","",VLOOKUP(B$3&amp;$A51,Northbound!$A:$N,13,FALSE)),"")</f>
        <v>0</v>
      </c>
      <c r="C51" s="4" t="str">
        <f>IFERROR(IF(VLOOKUP(C$3&amp;$A51,Northbound!$A:$N,13,FALSE)="","",VLOOKUP(C$3&amp;$A51,Northbound!$A:$N,13,FALSE)),"")</f>
        <v/>
      </c>
      <c r="D51" s="4" t="str">
        <f>IFERROR(IF(VLOOKUP(D$3&amp;$A51,Northbound!$A:$N,13,FALSE)="","",VLOOKUP(D$3&amp;$A51,Northbound!$A:$N,13,FALSE)),"")</f>
        <v/>
      </c>
      <c r="E51" s="17">
        <f t="shared" si="12"/>
        <v>0</v>
      </c>
      <c r="F51" s="4">
        <f>IFERROR(IF(VLOOKUP(F$3&amp;$A51,Southbound!$A:$N,13,FALSE)="","",VLOOKUP(F$3&amp;$A51,Southbound!$A:$N,13,FALSE)),"")</f>
        <v>0</v>
      </c>
      <c r="G51" s="4" t="str">
        <f>IFERROR(IF(VLOOKUP(G$3&amp;$A51,Southbound!$A:$N,13,FALSE)="","",VLOOKUP(G$3&amp;$A51,Southbound!$A:$N,13,FALSE)),"")</f>
        <v/>
      </c>
      <c r="H51" s="4" t="str">
        <f>IFERROR(IF(VLOOKUP(H$3&amp;$A51,Southbound!$A:$N,13,FALSE)="","",VLOOKUP(H$3&amp;$A51,Southbound!$A:$N,13,FALSE)),"")</f>
        <v/>
      </c>
      <c r="I51" s="17">
        <f t="shared" si="13"/>
        <v>0</v>
      </c>
      <c r="J51" s="4" t="str">
        <f>IFERROR(IF(VLOOKUP(J$3&amp;$A51,Eastbound!$A:$N,13,FALSE)="","",VLOOKUP(J$3&amp;$A51,Eastbound!$A:$N,13,FALSE)),"")</f>
        <v/>
      </c>
      <c r="K51" s="4" t="str">
        <f>IFERROR(IF(VLOOKUP(K$3&amp;$A51,Eastbound!$A:$N,13,FALSE)="","",VLOOKUP(K$3&amp;$A51,Eastbound!$A:$N,13,FALSE)),"")</f>
        <v/>
      </c>
      <c r="L51" s="4" t="str">
        <f>IFERROR(IF(VLOOKUP(L$3&amp;$A51,Eastbound!$A:$N,13,FALSE)="","",VLOOKUP(L$3&amp;$A51,Eastbound!$A:$N,13,FALSE)),"")</f>
        <v/>
      </c>
      <c r="M51" s="17" t="str">
        <f t="shared" si="14"/>
        <v/>
      </c>
      <c r="N51" s="4" t="str">
        <f>IFERROR(IF(VLOOKUP(N$3&amp;$A51,Westbound!$A:$N,13,FALSE)="","",VLOOKUP(N$3&amp;$A51,Westbound!$A:$N,13,FALSE)),"")</f>
        <v/>
      </c>
      <c r="O51" s="4" t="str">
        <f>IFERROR(IF(VLOOKUP(O$3&amp;$A51,Westbound!$A:$N,13,FALSE)="","",VLOOKUP(O$3&amp;$A51,Westbound!$A:$N,13,FALSE)),"")</f>
        <v/>
      </c>
      <c r="P51" s="4" t="str">
        <f>IFERROR(IF(VLOOKUP(P$3&amp;$A51,Westbound!$A:$N,13,FALSE)="","",VLOOKUP(P$3&amp;$A51,Westbound!$A:$N,13,FALSE)),"")</f>
        <v/>
      </c>
      <c r="Q51" s="17" t="str">
        <f t="shared" si="15"/>
        <v/>
      </c>
      <c r="S51" s="4">
        <f>IFERROR(IF(VLOOKUP(S$3&amp;$A51,Northbound!$A:$N,9,FALSE)="","",VLOOKUP(S$3&amp;$A51,Northbound!$A:$N,9,FALSE)),"")</f>
        <v>0</v>
      </c>
      <c r="T51" s="4" t="str">
        <f>IFERROR(IF(VLOOKUP(T$3&amp;$A51,Northbound!$A:$N,9,FALSE)="","",VLOOKUP(T$3&amp;$A51,Northbound!$A:$N,9,FALSE)),"")</f>
        <v/>
      </c>
      <c r="U51" s="4" t="str">
        <f>IFERROR(IF(VLOOKUP(U$3&amp;$A51,Northbound!$A:$N,9,FALSE)="","",VLOOKUP(U$3&amp;$A51,Northbound!$A:$N,9,FALSE)),"")</f>
        <v/>
      </c>
      <c r="V51" s="17">
        <f t="shared" si="16"/>
        <v>0</v>
      </c>
      <c r="W51" s="4">
        <f>IFERROR(IF(VLOOKUP(W$3&amp;$A51,Southbound!$A:$N,9,FALSE)="","",VLOOKUP(W$3&amp;$A51,Southbound!$A:$N,9,FALSE)),"")</f>
        <v>0</v>
      </c>
      <c r="X51" s="4" t="str">
        <f>IFERROR(IF(VLOOKUP(X$3&amp;$A51,Southbound!$A:$N,9,FALSE)="","",VLOOKUP(X$3&amp;$A51,Southbound!$A:$N,9,FALSE)),"")</f>
        <v/>
      </c>
      <c r="Y51" s="4" t="str">
        <f>IFERROR(IF(VLOOKUP(Y$3&amp;$A51,Southbound!$A:$N,9,FALSE)="","",VLOOKUP(Y$3&amp;$A51,Southbound!$A:$N,9,FALSE)),"")</f>
        <v/>
      </c>
      <c r="Z51" s="17">
        <f t="shared" si="17"/>
        <v>0</v>
      </c>
      <c r="AA51" s="4" t="str">
        <f>IFERROR(IF(VLOOKUP(AA$3&amp;$A51,Eastbound!$A:$N,9,FALSE)="","",VLOOKUP(AA$3&amp;$A51,Eastbound!$A:$N,9,FALSE)),"")</f>
        <v/>
      </c>
      <c r="AB51" s="4" t="str">
        <f>IFERROR(IF(VLOOKUP(AB$3&amp;$A51,Eastbound!$A:$N,9,FALSE)="","",VLOOKUP(AB$3&amp;$A51,Eastbound!$A:$N,9,FALSE)),"")</f>
        <v/>
      </c>
      <c r="AC51" s="4" t="str">
        <f>IFERROR(IF(VLOOKUP(AC$3&amp;$A51,Eastbound!$A:$N,9,FALSE)="","",VLOOKUP(AC$3&amp;$A51,Eastbound!$A:$N,9,FALSE)),"")</f>
        <v/>
      </c>
      <c r="AD51" s="17" t="str">
        <f t="shared" si="18"/>
        <v/>
      </c>
      <c r="AE51" s="4" t="str">
        <f>IFERROR(IF(VLOOKUP(AE$3&amp;$A51,Westbound!$A:$N,9,FALSE)="","",VLOOKUP(AE$3&amp;$A51,Westbound!$A:$N,9,FALSE)),"")</f>
        <v/>
      </c>
      <c r="AF51" s="4" t="str">
        <f>IFERROR(IF(VLOOKUP(AF$3&amp;$A51,Westbound!$A:$N,9,FALSE)="","",VLOOKUP(AF$3&amp;$A51,Westbound!$A:$N,9,FALSE)),"")</f>
        <v/>
      </c>
      <c r="AG51" s="4" t="str">
        <f>IFERROR(IF(VLOOKUP(AG$3&amp;$A51,Westbound!$A:$N,9,FALSE)="","",VLOOKUP(AG$3&amp;$A51,Westbound!$A:$N,9,FALSE)),"")</f>
        <v/>
      </c>
      <c r="AH51" s="17" t="str">
        <f t="shared" si="19"/>
        <v/>
      </c>
      <c r="AI51" s="4">
        <f>IFERROR(IF(VLOOKUP(AI$3&amp;$A51,Northbound!$A:$N,11,FALSE)="","",VLOOKUP(AI$3&amp;$A51,Northbound!$A:$N,11,FALSE)),"")</f>
        <v>0</v>
      </c>
      <c r="AJ51" s="4" t="str">
        <f>IFERROR(IF(VLOOKUP(AJ$3&amp;$A51,Northbound!$A:$N,11,FALSE)="","",VLOOKUP(AJ$3&amp;$A51,Northbound!$A:$N,11,FALSE)),"")</f>
        <v/>
      </c>
      <c r="AK51" s="4" t="str">
        <f>IFERROR(IF(VLOOKUP(AK$3&amp;$A51,Northbound!$A:$N,11,FALSE)="","",VLOOKUP(AK$3&amp;$A51,Northbound!$A:$N,11,FALSE)),"")</f>
        <v/>
      </c>
      <c r="AL51" s="17">
        <f t="shared" si="20"/>
        <v>0</v>
      </c>
      <c r="AM51" s="4">
        <f>IFERROR(IF(VLOOKUP(AM$3&amp;$A51,Southbound!$A:$N,11,FALSE)="","",VLOOKUP(AM$3&amp;$A51,Southbound!$A:$N,11,FALSE)),"")</f>
        <v>0</v>
      </c>
      <c r="AN51" s="4" t="str">
        <f>IFERROR(IF(VLOOKUP(AN$3&amp;$A51,Southbound!$A:$N,11,FALSE)="","",VLOOKUP(AN$3&amp;$A51,Southbound!$A:$N,11,FALSE)),"")</f>
        <v/>
      </c>
      <c r="AO51" s="4" t="str">
        <f>IFERROR(IF(VLOOKUP(AO$3&amp;$A51,Southbound!$A:$N,11,FALSE)="","",VLOOKUP(AO$3&amp;$A51,Southbound!$A:$N,11,FALSE)),"")</f>
        <v/>
      </c>
      <c r="AP51" s="17">
        <f t="shared" si="21"/>
        <v>0</v>
      </c>
      <c r="AQ51" s="4" t="str">
        <f>IFERROR(IF(VLOOKUP(AQ$3&amp;$A51,Eastbound!$A:$N,11,FALSE)="","",VLOOKUP(AQ$3&amp;$A51,Eastbound!$A:$N,11,FALSE)),"")</f>
        <v/>
      </c>
      <c r="AR51" s="4" t="str">
        <f>IFERROR(IF(VLOOKUP(AR$3&amp;$A51,Eastbound!$A:$N,11,FALSE)="","",VLOOKUP(AR$3&amp;$A51,Eastbound!$A:$N,11,FALSE)),"")</f>
        <v/>
      </c>
      <c r="AS51" s="4" t="str">
        <f>IFERROR(IF(VLOOKUP(AS$3&amp;$A51,Eastbound!$A:$N,11,FALSE)="","",VLOOKUP(AS$3&amp;$A51,Eastbound!$A:$N,11,FALSE)),"")</f>
        <v/>
      </c>
      <c r="AT51" s="17" t="str">
        <f t="shared" si="22"/>
        <v/>
      </c>
      <c r="AU51" s="4" t="str">
        <f>IFERROR(IF(VLOOKUP(AU$3&amp;$A51,Westbound!$A:$N,11,FALSE)="","",VLOOKUP(AU$3&amp;$A51,Westbound!$A:$N,11,FALSE)),"")</f>
        <v/>
      </c>
      <c r="AV51" s="4" t="str">
        <f>IFERROR(IF(VLOOKUP(AV$3&amp;$A51,Westbound!$A:$N,11,FALSE)="","",VLOOKUP(AV$3&amp;$A51,Westbound!$A:$N,11,FALSE)),"")</f>
        <v/>
      </c>
      <c r="AW51" s="4" t="str">
        <f>IFERROR(IF(VLOOKUP(AW$3&amp;$A51,Westbound!$A:$N,11,FALSE)="","",VLOOKUP(AW$3&amp;$A51,Westbound!$A:$N,11,FALSE)),"")</f>
        <v/>
      </c>
      <c r="AX51" s="17" t="str">
        <f t="shared" si="23"/>
        <v/>
      </c>
    </row>
    <row r="52" spans="1:50" x14ac:dyDescent="0.25">
      <c r="A52" s="174" t="s">
        <v>623</v>
      </c>
      <c r="B52" s="4">
        <f>IFERROR(IF(VLOOKUP(B$3&amp;$A52,Northbound!$A:$N,13,FALSE)="","",VLOOKUP(B$3&amp;$A52,Northbound!$A:$N,13,FALSE)),"")</f>
        <v>1</v>
      </c>
      <c r="C52" s="4" t="str">
        <f>IFERROR(IF(VLOOKUP(C$3&amp;$A52,Northbound!$A:$N,13,FALSE)="","",VLOOKUP(C$3&amp;$A52,Northbound!$A:$N,13,FALSE)),"")</f>
        <v/>
      </c>
      <c r="D52" s="4" t="str">
        <f>IFERROR(IF(VLOOKUP(D$3&amp;$A52,Northbound!$A:$N,13,FALSE)="","",VLOOKUP(D$3&amp;$A52,Northbound!$A:$N,13,FALSE)),"")</f>
        <v/>
      </c>
      <c r="E52" s="17">
        <f t="shared" si="12"/>
        <v>1</v>
      </c>
      <c r="F52" s="4">
        <f>IFERROR(IF(VLOOKUP(F$3&amp;$A52,Southbound!$A:$N,13,FALSE)="","",VLOOKUP(F$3&amp;$A52,Southbound!$A:$N,13,FALSE)),"")</f>
        <v>3</v>
      </c>
      <c r="G52" s="4" t="str">
        <f>IFERROR(IF(VLOOKUP(G$3&amp;$A52,Southbound!$A:$N,13,FALSE)="","",VLOOKUP(G$3&amp;$A52,Southbound!$A:$N,13,FALSE)),"")</f>
        <v/>
      </c>
      <c r="H52" s="4" t="str">
        <f>IFERROR(IF(VLOOKUP(H$3&amp;$A52,Southbound!$A:$N,13,FALSE)="","",VLOOKUP(H$3&amp;$A52,Southbound!$A:$N,13,FALSE)),"")</f>
        <v/>
      </c>
      <c r="I52" s="17">
        <f t="shared" si="13"/>
        <v>3</v>
      </c>
      <c r="J52" s="4" t="str">
        <f>IFERROR(IF(VLOOKUP(J$3&amp;$A52,Eastbound!$A:$N,13,FALSE)="","",VLOOKUP(J$3&amp;$A52,Eastbound!$A:$N,13,FALSE)),"")</f>
        <v/>
      </c>
      <c r="K52" s="4" t="str">
        <f>IFERROR(IF(VLOOKUP(K$3&amp;$A52,Eastbound!$A:$N,13,FALSE)="","",VLOOKUP(K$3&amp;$A52,Eastbound!$A:$N,13,FALSE)),"")</f>
        <v/>
      </c>
      <c r="L52" s="4" t="str">
        <f>IFERROR(IF(VLOOKUP(L$3&amp;$A52,Eastbound!$A:$N,13,FALSE)="","",VLOOKUP(L$3&amp;$A52,Eastbound!$A:$N,13,FALSE)),"")</f>
        <v/>
      </c>
      <c r="M52" s="17" t="str">
        <f t="shared" si="14"/>
        <v/>
      </c>
      <c r="N52" s="4" t="str">
        <f>IFERROR(IF(VLOOKUP(N$3&amp;$A52,Westbound!$A:$N,13,FALSE)="","",VLOOKUP(N$3&amp;$A52,Westbound!$A:$N,13,FALSE)),"")</f>
        <v/>
      </c>
      <c r="O52" s="4" t="str">
        <f>IFERROR(IF(VLOOKUP(O$3&amp;$A52,Westbound!$A:$N,13,FALSE)="","",VLOOKUP(O$3&amp;$A52,Westbound!$A:$N,13,FALSE)),"")</f>
        <v/>
      </c>
      <c r="P52" s="4" t="str">
        <f>IFERROR(IF(VLOOKUP(P$3&amp;$A52,Westbound!$A:$N,13,FALSE)="","",VLOOKUP(P$3&amp;$A52,Westbound!$A:$N,13,FALSE)),"")</f>
        <v/>
      </c>
      <c r="Q52" s="17" t="str">
        <f t="shared" si="15"/>
        <v/>
      </c>
      <c r="S52" s="4">
        <f>IFERROR(IF(VLOOKUP(S$3&amp;$A52,Northbound!$A:$N,9,FALSE)="","",VLOOKUP(S$3&amp;$A52,Northbound!$A:$N,9,FALSE)),"")</f>
        <v>1</v>
      </c>
      <c r="T52" s="4" t="str">
        <f>IFERROR(IF(VLOOKUP(T$3&amp;$A52,Northbound!$A:$N,9,FALSE)="","",VLOOKUP(T$3&amp;$A52,Northbound!$A:$N,9,FALSE)),"")</f>
        <v/>
      </c>
      <c r="U52" s="4" t="str">
        <f>IFERROR(IF(VLOOKUP(U$3&amp;$A52,Northbound!$A:$N,9,FALSE)="","",VLOOKUP(U$3&amp;$A52,Northbound!$A:$N,9,FALSE)),"")</f>
        <v/>
      </c>
      <c r="V52" s="17">
        <f t="shared" si="16"/>
        <v>1</v>
      </c>
      <c r="W52" s="4">
        <f>IFERROR(IF(VLOOKUP(W$3&amp;$A52,Southbound!$A:$N,9,FALSE)="","",VLOOKUP(W$3&amp;$A52,Southbound!$A:$N,9,FALSE)),"")</f>
        <v>1</v>
      </c>
      <c r="X52" s="4" t="str">
        <f>IFERROR(IF(VLOOKUP(X$3&amp;$A52,Southbound!$A:$N,9,FALSE)="","",VLOOKUP(X$3&amp;$A52,Southbound!$A:$N,9,FALSE)),"")</f>
        <v/>
      </c>
      <c r="Y52" s="4" t="str">
        <f>IFERROR(IF(VLOOKUP(Y$3&amp;$A52,Southbound!$A:$N,9,FALSE)="","",VLOOKUP(Y$3&amp;$A52,Southbound!$A:$N,9,FALSE)),"")</f>
        <v/>
      </c>
      <c r="Z52" s="17">
        <f t="shared" si="17"/>
        <v>1</v>
      </c>
      <c r="AA52" s="4" t="str">
        <f>IFERROR(IF(VLOOKUP(AA$3&amp;$A52,Eastbound!$A:$N,9,FALSE)="","",VLOOKUP(AA$3&amp;$A52,Eastbound!$A:$N,9,FALSE)),"")</f>
        <v/>
      </c>
      <c r="AB52" s="4" t="str">
        <f>IFERROR(IF(VLOOKUP(AB$3&amp;$A52,Eastbound!$A:$N,9,FALSE)="","",VLOOKUP(AB$3&amp;$A52,Eastbound!$A:$N,9,FALSE)),"")</f>
        <v/>
      </c>
      <c r="AC52" s="4" t="str">
        <f>IFERROR(IF(VLOOKUP(AC$3&amp;$A52,Eastbound!$A:$N,9,FALSE)="","",VLOOKUP(AC$3&amp;$A52,Eastbound!$A:$N,9,FALSE)),"")</f>
        <v/>
      </c>
      <c r="AD52" s="17" t="str">
        <f t="shared" si="18"/>
        <v/>
      </c>
      <c r="AE52" s="4" t="str">
        <f>IFERROR(IF(VLOOKUP(AE$3&amp;$A52,Westbound!$A:$N,9,FALSE)="","",VLOOKUP(AE$3&amp;$A52,Westbound!$A:$N,9,FALSE)),"")</f>
        <v/>
      </c>
      <c r="AF52" s="4" t="str">
        <f>IFERROR(IF(VLOOKUP(AF$3&amp;$A52,Westbound!$A:$N,9,FALSE)="","",VLOOKUP(AF$3&amp;$A52,Westbound!$A:$N,9,FALSE)),"")</f>
        <v/>
      </c>
      <c r="AG52" s="4" t="str">
        <f>IFERROR(IF(VLOOKUP(AG$3&amp;$A52,Westbound!$A:$N,9,FALSE)="","",VLOOKUP(AG$3&amp;$A52,Westbound!$A:$N,9,FALSE)),"")</f>
        <v/>
      </c>
      <c r="AH52" s="17" t="str">
        <f t="shared" si="19"/>
        <v/>
      </c>
      <c r="AI52" s="4">
        <f>IFERROR(IF(VLOOKUP(AI$3&amp;$A52,Northbound!$A:$N,11,FALSE)="","",VLOOKUP(AI$3&amp;$A52,Northbound!$A:$N,11,FALSE)),"")</f>
        <v>0</v>
      </c>
      <c r="AJ52" s="4" t="str">
        <f>IFERROR(IF(VLOOKUP(AJ$3&amp;$A52,Northbound!$A:$N,11,FALSE)="","",VLOOKUP(AJ$3&amp;$A52,Northbound!$A:$N,11,FALSE)),"")</f>
        <v/>
      </c>
      <c r="AK52" s="4" t="str">
        <f>IFERROR(IF(VLOOKUP(AK$3&amp;$A52,Northbound!$A:$N,11,FALSE)="","",VLOOKUP(AK$3&amp;$A52,Northbound!$A:$N,11,FALSE)),"")</f>
        <v/>
      </c>
      <c r="AL52" s="17">
        <f t="shared" si="20"/>
        <v>0</v>
      </c>
      <c r="AM52" s="4">
        <f>IFERROR(IF(VLOOKUP(AM$3&amp;$A52,Southbound!$A:$N,11,FALSE)="","",VLOOKUP(AM$3&amp;$A52,Southbound!$A:$N,11,FALSE)),"")</f>
        <v>2</v>
      </c>
      <c r="AN52" s="4" t="str">
        <f>IFERROR(IF(VLOOKUP(AN$3&amp;$A52,Southbound!$A:$N,11,FALSE)="","",VLOOKUP(AN$3&amp;$A52,Southbound!$A:$N,11,FALSE)),"")</f>
        <v/>
      </c>
      <c r="AO52" s="4" t="str">
        <f>IFERROR(IF(VLOOKUP(AO$3&amp;$A52,Southbound!$A:$N,11,FALSE)="","",VLOOKUP(AO$3&amp;$A52,Southbound!$A:$N,11,FALSE)),"")</f>
        <v/>
      </c>
      <c r="AP52" s="17">
        <f t="shared" si="21"/>
        <v>2</v>
      </c>
      <c r="AQ52" s="4" t="str">
        <f>IFERROR(IF(VLOOKUP(AQ$3&amp;$A52,Eastbound!$A:$N,11,FALSE)="","",VLOOKUP(AQ$3&amp;$A52,Eastbound!$A:$N,11,FALSE)),"")</f>
        <v/>
      </c>
      <c r="AR52" s="4" t="str">
        <f>IFERROR(IF(VLOOKUP(AR$3&amp;$A52,Eastbound!$A:$N,11,FALSE)="","",VLOOKUP(AR$3&amp;$A52,Eastbound!$A:$N,11,FALSE)),"")</f>
        <v/>
      </c>
      <c r="AS52" s="4" t="str">
        <f>IFERROR(IF(VLOOKUP(AS$3&amp;$A52,Eastbound!$A:$N,11,FALSE)="","",VLOOKUP(AS$3&amp;$A52,Eastbound!$A:$N,11,FALSE)),"")</f>
        <v/>
      </c>
      <c r="AT52" s="17" t="str">
        <f t="shared" si="22"/>
        <v/>
      </c>
      <c r="AU52" s="4" t="str">
        <f>IFERROR(IF(VLOOKUP(AU$3&amp;$A52,Westbound!$A:$N,11,FALSE)="","",VLOOKUP(AU$3&amp;$A52,Westbound!$A:$N,11,FALSE)),"")</f>
        <v/>
      </c>
      <c r="AV52" s="4" t="str">
        <f>IFERROR(IF(VLOOKUP(AV$3&amp;$A52,Westbound!$A:$N,11,FALSE)="","",VLOOKUP(AV$3&amp;$A52,Westbound!$A:$N,11,FALSE)),"")</f>
        <v/>
      </c>
      <c r="AW52" s="4" t="str">
        <f>IFERROR(IF(VLOOKUP(AW$3&amp;$A52,Westbound!$A:$N,11,FALSE)="","",VLOOKUP(AW$3&amp;$A52,Westbound!$A:$N,11,FALSE)),"")</f>
        <v/>
      </c>
      <c r="AX52" s="17" t="str">
        <f t="shared" si="23"/>
        <v/>
      </c>
    </row>
    <row r="53" spans="1:50" x14ac:dyDescent="0.25">
      <c r="A53" s="174" t="s">
        <v>624</v>
      </c>
      <c r="B53" s="4">
        <f>IFERROR(IF(VLOOKUP(B$3&amp;$A53,Northbound!$A:$N,13,FALSE)="","",VLOOKUP(B$3&amp;$A53,Northbound!$A:$N,13,FALSE)),"")</f>
        <v>1</v>
      </c>
      <c r="C53" s="4" t="str">
        <f>IFERROR(IF(VLOOKUP(C$3&amp;$A53,Northbound!$A:$N,13,FALSE)="","",VLOOKUP(C$3&amp;$A53,Northbound!$A:$N,13,FALSE)),"")</f>
        <v/>
      </c>
      <c r="D53" s="4" t="str">
        <f>IFERROR(IF(VLOOKUP(D$3&amp;$A53,Northbound!$A:$N,13,FALSE)="","",VLOOKUP(D$3&amp;$A53,Northbound!$A:$N,13,FALSE)),"")</f>
        <v/>
      </c>
      <c r="E53" s="17">
        <f t="shared" si="12"/>
        <v>1</v>
      </c>
      <c r="F53" s="4">
        <f>IFERROR(IF(VLOOKUP(F$3&amp;$A53,Southbound!$A:$N,13,FALSE)="","",VLOOKUP(F$3&amp;$A53,Southbound!$A:$N,13,FALSE)),"")</f>
        <v>1</v>
      </c>
      <c r="G53" s="4" t="str">
        <f>IFERROR(IF(VLOOKUP(G$3&amp;$A53,Southbound!$A:$N,13,FALSE)="","",VLOOKUP(G$3&amp;$A53,Southbound!$A:$N,13,FALSE)),"")</f>
        <v/>
      </c>
      <c r="H53" s="4" t="str">
        <f>IFERROR(IF(VLOOKUP(H$3&amp;$A53,Southbound!$A:$N,13,FALSE)="","",VLOOKUP(H$3&amp;$A53,Southbound!$A:$N,13,FALSE)),"")</f>
        <v/>
      </c>
      <c r="I53" s="17">
        <f t="shared" si="13"/>
        <v>1</v>
      </c>
      <c r="J53" s="4" t="str">
        <f>IFERROR(IF(VLOOKUP(J$3&amp;$A53,Eastbound!$A:$N,13,FALSE)="","",VLOOKUP(J$3&amp;$A53,Eastbound!$A:$N,13,FALSE)),"")</f>
        <v/>
      </c>
      <c r="K53" s="4" t="str">
        <f>IFERROR(IF(VLOOKUP(K$3&amp;$A53,Eastbound!$A:$N,13,FALSE)="","",VLOOKUP(K$3&amp;$A53,Eastbound!$A:$N,13,FALSE)),"")</f>
        <v/>
      </c>
      <c r="L53" s="4" t="str">
        <f>IFERROR(IF(VLOOKUP(L$3&amp;$A53,Eastbound!$A:$N,13,FALSE)="","",VLOOKUP(L$3&amp;$A53,Eastbound!$A:$N,13,FALSE)),"")</f>
        <v/>
      </c>
      <c r="M53" s="17" t="str">
        <f t="shared" si="14"/>
        <v/>
      </c>
      <c r="N53" s="4" t="str">
        <f>IFERROR(IF(VLOOKUP(N$3&amp;$A53,Westbound!$A:$N,13,FALSE)="","",VLOOKUP(N$3&amp;$A53,Westbound!$A:$N,13,FALSE)),"")</f>
        <v/>
      </c>
      <c r="O53" s="4" t="str">
        <f>IFERROR(IF(VLOOKUP(O$3&amp;$A53,Westbound!$A:$N,13,FALSE)="","",VLOOKUP(O$3&amp;$A53,Westbound!$A:$N,13,FALSE)),"")</f>
        <v/>
      </c>
      <c r="P53" s="4" t="str">
        <f>IFERROR(IF(VLOOKUP(P$3&amp;$A53,Westbound!$A:$N,13,FALSE)="","",VLOOKUP(P$3&amp;$A53,Westbound!$A:$N,13,FALSE)),"")</f>
        <v/>
      </c>
      <c r="Q53" s="17" t="str">
        <f t="shared" si="15"/>
        <v/>
      </c>
      <c r="S53" s="4">
        <f>IFERROR(IF(VLOOKUP(S$3&amp;$A53,Northbound!$A:$N,9,FALSE)="","",VLOOKUP(S$3&amp;$A53,Northbound!$A:$N,9,FALSE)),"")</f>
        <v>1</v>
      </c>
      <c r="T53" s="4" t="str">
        <f>IFERROR(IF(VLOOKUP(T$3&amp;$A53,Northbound!$A:$N,9,FALSE)="","",VLOOKUP(T$3&amp;$A53,Northbound!$A:$N,9,FALSE)),"")</f>
        <v/>
      </c>
      <c r="U53" s="4" t="str">
        <f>IFERROR(IF(VLOOKUP(U$3&amp;$A53,Northbound!$A:$N,9,FALSE)="","",VLOOKUP(U$3&amp;$A53,Northbound!$A:$N,9,FALSE)),"")</f>
        <v/>
      </c>
      <c r="V53" s="17">
        <f t="shared" si="16"/>
        <v>1</v>
      </c>
      <c r="W53" s="4">
        <f>IFERROR(IF(VLOOKUP(W$3&amp;$A53,Southbound!$A:$N,9,FALSE)="","",VLOOKUP(W$3&amp;$A53,Southbound!$A:$N,9,FALSE)),"")</f>
        <v>1</v>
      </c>
      <c r="X53" s="4" t="str">
        <f>IFERROR(IF(VLOOKUP(X$3&amp;$A53,Southbound!$A:$N,9,FALSE)="","",VLOOKUP(X$3&amp;$A53,Southbound!$A:$N,9,FALSE)),"")</f>
        <v/>
      </c>
      <c r="Y53" s="4" t="str">
        <f>IFERROR(IF(VLOOKUP(Y$3&amp;$A53,Southbound!$A:$N,9,FALSE)="","",VLOOKUP(Y$3&amp;$A53,Southbound!$A:$N,9,FALSE)),"")</f>
        <v/>
      </c>
      <c r="Z53" s="17">
        <f t="shared" si="17"/>
        <v>1</v>
      </c>
      <c r="AA53" s="4" t="str">
        <f>IFERROR(IF(VLOOKUP(AA$3&amp;$A53,Eastbound!$A:$N,9,FALSE)="","",VLOOKUP(AA$3&amp;$A53,Eastbound!$A:$N,9,FALSE)),"")</f>
        <v/>
      </c>
      <c r="AB53" s="4" t="str">
        <f>IFERROR(IF(VLOOKUP(AB$3&amp;$A53,Eastbound!$A:$N,9,FALSE)="","",VLOOKUP(AB$3&amp;$A53,Eastbound!$A:$N,9,FALSE)),"")</f>
        <v/>
      </c>
      <c r="AC53" s="4" t="str">
        <f>IFERROR(IF(VLOOKUP(AC$3&amp;$A53,Eastbound!$A:$N,9,FALSE)="","",VLOOKUP(AC$3&amp;$A53,Eastbound!$A:$N,9,FALSE)),"")</f>
        <v/>
      </c>
      <c r="AD53" s="17" t="str">
        <f t="shared" si="18"/>
        <v/>
      </c>
      <c r="AE53" s="4" t="str">
        <f>IFERROR(IF(VLOOKUP(AE$3&amp;$A53,Westbound!$A:$N,9,FALSE)="","",VLOOKUP(AE$3&amp;$A53,Westbound!$A:$N,9,FALSE)),"")</f>
        <v/>
      </c>
      <c r="AF53" s="4" t="str">
        <f>IFERROR(IF(VLOOKUP(AF$3&amp;$A53,Westbound!$A:$N,9,FALSE)="","",VLOOKUP(AF$3&amp;$A53,Westbound!$A:$N,9,FALSE)),"")</f>
        <v/>
      </c>
      <c r="AG53" s="4" t="str">
        <f>IFERROR(IF(VLOOKUP(AG$3&amp;$A53,Westbound!$A:$N,9,FALSE)="","",VLOOKUP(AG$3&amp;$A53,Westbound!$A:$N,9,FALSE)),"")</f>
        <v/>
      </c>
      <c r="AH53" s="17" t="str">
        <f t="shared" si="19"/>
        <v/>
      </c>
      <c r="AI53" s="4">
        <f>IFERROR(IF(VLOOKUP(AI$3&amp;$A53,Northbound!$A:$N,11,FALSE)="","",VLOOKUP(AI$3&amp;$A53,Northbound!$A:$N,11,FALSE)),"")</f>
        <v>0</v>
      </c>
      <c r="AJ53" s="4" t="str">
        <f>IFERROR(IF(VLOOKUP(AJ$3&amp;$A53,Northbound!$A:$N,11,FALSE)="","",VLOOKUP(AJ$3&amp;$A53,Northbound!$A:$N,11,FALSE)),"")</f>
        <v/>
      </c>
      <c r="AK53" s="4" t="str">
        <f>IFERROR(IF(VLOOKUP(AK$3&amp;$A53,Northbound!$A:$N,11,FALSE)="","",VLOOKUP(AK$3&amp;$A53,Northbound!$A:$N,11,FALSE)),"")</f>
        <v/>
      </c>
      <c r="AL53" s="17">
        <f t="shared" si="20"/>
        <v>0</v>
      </c>
      <c r="AM53" s="4">
        <f>IFERROR(IF(VLOOKUP(AM$3&amp;$A53,Southbound!$A:$N,11,FALSE)="","",VLOOKUP(AM$3&amp;$A53,Southbound!$A:$N,11,FALSE)),"")</f>
        <v>0</v>
      </c>
      <c r="AN53" s="4" t="str">
        <f>IFERROR(IF(VLOOKUP(AN$3&amp;$A53,Southbound!$A:$N,11,FALSE)="","",VLOOKUP(AN$3&amp;$A53,Southbound!$A:$N,11,FALSE)),"")</f>
        <v/>
      </c>
      <c r="AO53" s="4" t="str">
        <f>IFERROR(IF(VLOOKUP(AO$3&amp;$A53,Southbound!$A:$N,11,FALSE)="","",VLOOKUP(AO$3&amp;$A53,Southbound!$A:$N,11,FALSE)),"")</f>
        <v/>
      </c>
      <c r="AP53" s="17">
        <f t="shared" si="21"/>
        <v>0</v>
      </c>
      <c r="AQ53" s="4" t="str">
        <f>IFERROR(IF(VLOOKUP(AQ$3&amp;$A53,Eastbound!$A:$N,11,FALSE)="","",VLOOKUP(AQ$3&amp;$A53,Eastbound!$A:$N,11,FALSE)),"")</f>
        <v/>
      </c>
      <c r="AR53" s="4" t="str">
        <f>IFERROR(IF(VLOOKUP(AR$3&amp;$A53,Eastbound!$A:$N,11,FALSE)="","",VLOOKUP(AR$3&amp;$A53,Eastbound!$A:$N,11,FALSE)),"")</f>
        <v/>
      </c>
      <c r="AS53" s="4" t="str">
        <f>IFERROR(IF(VLOOKUP(AS$3&amp;$A53,Eastbound!$A:$N,11,FALSE)="","",VLOOKUP(AS$3&amp;$A53,Eastbound!$A:$N,11,FALSE)),"")</f>
        <v/>
      </c>
      <c r="AT53" s="17" t="str">
        <f t="shared" si="22"/>
        <v/>
      </c>
      <c r="AU53" s="4" t="str">
        <f>IFERROR(IF(VLOOKUP(AU$3&amp;$A53,Westbound!$A:$N,11,FALSE)="","",VLOOKUP(AU$3&amp;$A53,Westbound!$A:$N,11,FALSE)),"")</f>
        <v/>
      </c>
      <c r="AV53" s="4" t="str">
        <f>IFERROR(IF(VLOOKUP(AV$3&amp;$A53,Westbound!$A:$N,11,FALSE)="","",VLOOKUP(AV$3&amp;$A53,Westbound!$A:$N,11,FALSE)),"")</f>
        <v/>
      </c>
      <c r="AW53" s="4" t="str">
        <f>IFERROR(IF(VLOOKUP(AW$3&amp;$A53,Westbound!$A:$N,11,FALSE)="","",VLOOKUP(AW$3&amp;$A53,Westbound!$A:$N,11,FALSE)),"")</f>
        <v/>
      </c>
      <c r="AX53" s="17" t="str">
        <f t="shared" si="23"/>
        <v/>
      </c>
    </row>
    <row r="54" spans="1:50" x14ac:dyDescent="0.25">
      <c r="A54" s="174" t="s">
        <v>625</v>
      </c>
      <c r="B54" s="4">
        <f>IFERROR(IF(VLOOKUP(B$3&amp;$A54,Northbound!$A:$N,13,FALSE)="","",VLOOKUP(B$3&amp;$A54,Northbound!$A:$N,13,FALSE)),"")</f>
        <v>7</v>
      </c>
      <c r="C54" s="4" t="str">
        <f>IFERROR(IF(VLOOKUP(C$3&amp;$A54,Northbound!$A:$N,13,FALSE)="","",VLOOKUP(C$3&amp;$A54,Northbound!$A:$N,13,FALSE)),"")</f>
        <v/>
      </c>
      <c r="D54" s="4" t="str">
        <f>IFERROR(IF(VLOOKUP(D$3&amp;$A54,Northbound!$A:$N,13,FALSE)="","",VLOOKUP(D$3&amp;$A54,Northbound!$A:$N,13,FALSE)),"")</f>
        <v/>
      </c>
      <c r="E54" s="17">
        <f t="shared" si="12"/>
        <v>7</v>
      </c>
      <c r="F54" s="4">
        <f>IFERROR(IF(VLOOKUP(F$3&amp;$A54,Southbound!$A:$N,13,FALSE)="","",VLOOKUP(F$3&amp;$A54,Southbound!$A:$N,13,FALSE)),"")</f>
        <v>1</v>
      </c>
      <c r="G54" s="4" t="str">
        <f>IFERROR(IF(VLOOKUP(G$3&amp;$A54,Southbound!$A:$N,13,FALSE)="","",VLOOKUP(G$3&amp;$A54,Southbound!$A:$N,13,FALSE)),"")</f>
        <v/>
      </c>
      <c r="H54" s="4" t="str">
        <f>IFERROR(IF(VLOOKUP(H$3&amp;$A54,Southbound!$A:$N,13,FALSE)="","",VLOOKUP(H$3&amp;$A54,Southbound!$A:$N,13,FALSE)),"")</f>
        <v/>
      </c>
      <c r="I54" s="17">
        <f t="shared" si="13"/>
        <v>1</v>
      </c>
      <c r="J54" s="4" t="str">
        <f>IFERROR(IF(VLOOKUP(J$3&amp;$A54,Eastbound!$A:$N,13,FALSE)="","",VLOOKUP(J$3&amp;$A54,Eastbound!$A:$N,13,FALSE)),"")</f>
        <v/>
      </c>
      <c r="K54" s="4" t="str">
        <f>IFERROR(IF(VLOOKUP(K$3&amp;$A54,Eastbound!$A:$N,13,FALSE)="","",VLOOKUP(K$3&amp;$A54,Eastbound!$A:$N,13,FALSE)),"")</f>
        <v/>
      </c>
      <c r="L54" s="4" t="str">
        <f>IFERROR(IF(VLOOKUP(L$3&amp;$A54,Eastbound!$A:$N,13,FALSE)="","",VLOOKUP(L$3&amp;$A54,Eastbound!$A:$N,13,FALSE)),"")</f>
        <v/>
      </c>
      <c r="M54" s="17" t="str">
        <f t="shared" si="14"/>
        <v/>
      </c>
      <c r="N54" s="4" t="str">
        <f>IFERROR(IF(VLOOKUP(N$3&amp;$A54,Westbound!$A:$N,13,FALSE)="","",VLOOKUP(N$3&amp;$A54,Westbound!$A:$N,13,FALSE)),"")</f>
        <v/>
      </c>
      <c r="O54" s="4" t="str">
        <f>IFERROR(IF(VLOOKUP(O$3&amp;$A54,Westbound!$A:$N,13,FALSE)="","",VLOOKUP(O$3&amp;$A54,Westbound!$A:$N,13,FALSE)),"")</f>
        <v/>
      </c>
      <c r="P54" s="4" t="str">
        <f>IFERROR(IF(VLOOKUP(P$3&amp;$A54,Westbound!$A:$N,13,FALSE)="","",VLOOKUP(P$3&amp;$A54,Westbound!$A:$N,13,FALSE)),"")</f>
        <v/>
      </c>
      <c r="Q54" s="17" t="str">
        <f t="shared" si="15"/>
        <v/>
      </c>
      <c r="S54" s="4">
        <f>IFERROR(IF(VLOOKUP(S$3&amp;$A54,Northbound!$A:$N,9,FALSE)="","",VLOOKUP(S$3&amp;$A54,Northbound!$A:$N,9,FALSE)),"")</f>
        <v>7</v>
      </c>
      <c r="T54" s="4" t="str">
        <f>IFERROR(IF(VLOOKUP(T$3&amp;$A54,Northbound!$A:$N,9,FALSE)="","",VLOOKUP(T$3&amp;$A54,Northbound!$A:$N,9,FALSE)),"")</f>
        <v/>
      </c>
      <c r="U54" s="4" t="str">
        <f>IFERROR(IF(VLOOKUP(U$3&amp;$A54,Northbound!$A:$N,9,FALSE)="","",VLOOKUP(U$3&amp;$A54,Northbound!$A:$N,9,FALSE)),"")</f>
        <v/>
      </c>
      <c r="V54" s="17">
        <f t="shared" si="16"/>
        <v>7</v>
      </c>
      <c r="W54" s="4">
        <f>IFERROR(IF(VLOOKUP(W$3&amp;$A54,Southbound!$A:$N,9,FALSE)="","",VLOOKUP(W$3&amp;$A54,Southbound!$A:$N,9,FALSE)),"")</f>
        <v>0</v>
      </c>
      <c r="X54" s="4" t="str">
        <f>IFERROR(IF(VLOOKUP(X$3&amp;$A54,Southbound!$A:$N,9,FALSE)="","",VLOOKUP(X$3&amp;$A54,Southbound!$A:$N,9,FALSE)),"")</f>
        <v/>
      </c>
      <c r="Y54" s="4" t="str">
        <f>IFERROR(IF(VLOOKUP(Y$3&amp;$A54,Southbound!$A:$N,9,FALSE)="","",VLOOKUP(Y$3&amp;$A54,Southbound!$A:$N,9,FALSE)),"")</f>
        <v/>
      </c>
      <c r="Z54" s="17">
        <f t="shared" si="17"/>
        <v>0</v>
      </c>
      <c r="AA54" s="4" t="str">
        <f>IFERROR(IF(VLOOKUP(AA$3&amp;$A54,Eastbound!$A:$N,9,FALSE)="","",VLOOKUP(AA$3&amp;$A54,Eastbound!$A:$N,9,FALSE)),"")</f>
        <v/>
      </c>
      <c r="AB54" s="4" t="str">
        <f>IFERROR(IF(VLOOKUP(AB$3&amp;$A54,Eastbound!$A:$N,9,FALSE)="","",VLOOKUP(AB$3&amp;$A54,Eastbound!$A:$N,9,FALSE)),"")</f>
        <v/>
      </c>
      <c r="AC54" s="4" t="str">
        <f>IFERROR(IF(VLOOKUP(AC$3&amp;$A54,Eastbound!$A:$N,9,FALSE)="","",VLOOKUP(AC$3&amp;$A54,Eastbound!$A:$N,9,FALSE)),"")</f>
        <v/>
      </c>
      <c r="AD54" s="17" t="str">
        <f t="shared" si="18"/>
        <v/>
      </c>
      <c r="AE54" s="4" t="str">
        <f>IFERROR(IF(VLOOKUP(AE$3&amp;$A54,Westbound!$A:$N,9,FALSE)="","",VLOOKUP(AE$3&amp;$A54,Westbound!$A:$N,9,FALSE)),"")</f>
        <v/>
      </c>
      <c r="AF54" s="4" t="str">
        <f>IFERROR(IF(VLOOKUP(AF$3&amp;$A54,Westbound!$A:$N,9,FALSE)="","",VLOOKUP(AF$3&amp;$A54,Westbound!$A:$N,9,FALSE)),"")</f>
        <v/>
      </c>
      <c r="AG54" s="4" t="str">
        <f>IFERROR(IF(VLOOKUP(AG$3&amp;$A54,Westbound!$A:$N,9,FALSE)="","",VLOOKUP(AG$3&amp;$A54,Westbound!$A:$N,9,FALSE)),"")</f>
        <v/>
      </c>
      <c r="AH54" s="17" t="str">
        <f t="shared" si="19"/>
        <v/>
      </c>
      <c r="AI54" s="4">
        <f>IFERROR(IF(VLOOKUP(AI$3&amp;$A54,Northbound!$A:$N,11,FALSE)="","",VLOOKUP(AI$3&amp;$A54,Northbound!$A:$N,11,FALSE)),"")</f>
        <v>0</v>
      </c>
      <c r="AJ54" s="4" t="str">
        <f>IFERROR(IF(VLOOKUP(AJ$3&amp;$A54,Northbound!$A:$N,11,FALSE)="","",VLOOKUP(AJ$3&amp;$A54,Northbound!$A:$N,11,FALSE)),"")</f>
        <v/>
      </c>
      <c r="AK54" s="4" t="str">
        <f>IFERROR(IF(VLOOKUP(AK$3&amp;$A54,Northbound!$A:$N,11,FALSE)="","",VLOOKUP(AK$3&amp;$A54,Northbound!$A:$N,11,FALSE)),"")</f>
        <v/>
      </c>
      <c r="AL54" s="17">
        <f t="shared" si="20"/>
        <v>0</v>
      </c>
      <c r="AM54" s="4">
        <f>IFERROR(IF(VLOOKUP(AM$3&amp;$A54,Southbound!$A:$N,11,FALSE)="","",VLOOKUP(AM$3&amp;$A54,Southbound!$A:$N,11,FALSE)),"")</f>
        <v>1</v>
      </c>
      <c r="AN54" s="4" t="str">
        <f>IFERROR(IF(VLOOKUP(AN$3&amp;$A54,Southbound!$A:$N,11,FALSE)="","",VLOOKUP(AN$3&amp;$A54,Southbound!$A:$N,11,FALSE)),"")</f>
        <v/>
      </c>
      <c r="AO54" s="4" t="str">
        <f>IFERROR(IF(VLOOKUP(AO$3&amp;$A54,Southbound!$A:$N,11,FALSE)="","",VLOOKUP(AO$3&amp;$A54,Southbound!$A:$N,11,FALSE)),"")</f>
        <v/>
      </c>
      <c r="AP54" s="17">
        <f t="shared" si="21"/>
        <v>1</v>
      </c>
      <c r="AQ54" s="4" t="str">
        <f>IFERROR(IF(VLOOKUP(AQ$3&amp;$A54,Eastbound!$A:$N,11,FALSE)="","",VLOOKUP(AQ$3&amp;$A54,Eastbound!$A:$N,11,FALSE)),"")</f>
        <v/>
      </c>
      <c r="AR54" s="4" t="str">
        <f>IFERROR(IF(VLOOKUP(AR$3&amp;$A54,Eastbound!$A:$N,11,FALSE)="","",VLOOKUP(AR$3&amp;$A54,Eastbound!$A:$N,11,FALSE)),"")</f>
        <v/>
      </c>
      <c r="AS54" s="4" t="str">
        <f>IFERROR(IF(VLOOKUP(AS$3&amp;$A54,Eastbound!$A:$N,11,FALSE)="","",VLOOKUP(AS$3&amp;$A54,Eastbound!$A:$N,11,FALSE)),"")</f>
        <v/>
      </c>
      <c r="AT54" s="17" t="str">
        <f t="shared" si="22"/>
        <v/>
      </c>
      <c r="AU54" s="4" t="str">
        <f>IFERROR(IF(VLOOKUP(AU$3&amp;$A54,Westbound!$A:$N,11,FALSE)="","",VLOOKUP(AU$3&amp;$A54,Westbound!$A:$N,11,FALSE)),"")</f>
        <v/>
      </c>
      <c r="AV54" s="4" t="str">
        <f>IFERROR(IF(VLOOKUP(AV$3&amp;$A54,Westbound!$A:$N,11,FALSE)="","",VLOOKUP(AV$3&amp;$A54,Westbound!$A:$N,11,FALSE)),"")</f>
        <v/>
      </c>
      <c r="AW54" s="4" t="str">
        <f>IFERROR(IF(VLOOKUP(AW$3&amp;$A54,Westbound!$A:$N,11,FALSE)="","",VLOOKUP(AW$3&amp;$A54,Westbound!$A:$N,11,FALSE)),"")</f>
        <v/>
      </c>
      <c r="AX54" s="17" t="str">
        <f t="shared" si="23"/>
        <v/>
      </c>
    </row>
    <row r="55" spans="1:50" x14ac:dyDescent="0.25">
      <c r="A55" s="174" t="s">
        <v>626</v>
      </c>
      <c r="B55" s="4">
        <f>IFERROR(IF(VLOOKUP(B$3&amp;$A55,Northbound!$A:$N,13,FALSE)="","",VLOOKUP(B$3&amp;$A55,Northbound!$A:$N,13,FALSE)),"")</f>
        <v>1</v>
      </c>
      <c r="C55" s="4" t="str">
        <f>IFERROR(IF(VLOOKUP(C$3&amp;$A55,Northbound!$A:$N,13,FALSE)="","",VLOOKUP(C$3&amp;$A55,Northbound!$A:$N,13,FALSE)),"")</f>
        <v/>
      </c>
      <c r="D55" s="4" t="str">
        <f>IFERROR(IF(VLOOKUP(D$3&amp;$A55,Northbound!$A:$N,13,FALSE)="","",VLOOKUP(D$3&amp;$A55,Northbound!$A:$N,13,FALSE)),"")</f>
        <v/>
      </c>
      <c r="E55" s="17">
        <f t="shared" si="12"/>
        <v>1</v>
      </c>
      <c r="F55" s="4">
        <f>IFERROR(IF(VLOOKUP(F$3&amp;$A55,Southbound!$A:$N,13,FALSE)="","",VLOOKUP(F$3&amp;$A55,Southbound!$A:$N,13,FALSE)),"")</f>
        <v>0</v>
      </c>
      <c r="G55" s="4" t="str">
        <f>IFERROR(IF(VLOOKUP(G$3&amp;$A55,Southbound!$A:$N,13,FALSE)="","",VLOOKUP(G$3&amp;$A55,Southbound!$A:$N,13,FALSE)),"")</f>
        <v/>
      </c>
      <c r="H55" s="4" t="str">
        <f>IFERROR(IF(VLOOKUP(H$3&amp;$A55,Southbound!$A:$N,13,FALSE)="","",VLOOKUP(H$3&amp;$A55,Southbound!$A:$N,13,FALSE)),"")</f>
        <v/>
      </c>
      <c r="I55" s="17">
        <f t="shared" si="13"/>
        <v>0</v>
      </c>
      <c r="J55" s="4" t="str">
        <f>IFERROR(IF(VLOOKUP(J$3&amp;$A55,Eastbound!$A:$N,13,FALSE)="","",VLOOKUP(J$3&amp;$A55,Eastbound!$A:$N,13,FALSE)),"")</f>
        <v/>
      </c>
      <c r="K55" s="4" t="str">
        <f>IFERROR(IF(VLOOKUP(K$3&amp;$A55,Eastbound!$A:$N,13,FALSE)="","",VLOOKUP(K$3&amp;$A55,Eastbound!$A:$N,13,FALSE)),"")</f>
        <v/>
      </c>
      <c r="L55" s="4" t="str">
        <f>IFERROR(IF(VLOOKUP(L$3&amp;$A55,Eastbound!$A:$N,13,FALSE)="","",VLOOKUP(L$3&amp;$A55,Eastbound!$A:$N,13,FALSE)),"")</f>
        <v/>
      </c>
      <c r="M55" s="17" t="str">
        <f t="shared" si="14"/>
        <v/>
      </c>
      <c r="N55" s="4" t="str">
        <f>IFERROR(IF(VLOOKUP(N$3&amp;$A55,Westbound!$A:$N,13,FALSE)="","",VLOOKUP(N$3&amp;$A55,Westbound!$A:$N,13,FALSE)),"")</f>
        <v/>
      </c>
      <c r="O55" s="4" t="str">
        <f>IFERROR(IF(VLOOKUP(O$3&amp;$A55,Westbound!$A:$N,13,FALSE)="","",VLOOKUP(O$3&amp;$A55,Westbound!$A:$N,13,FALSE)),"")</f>
        <v/>
      </c>
      <c r="P55" s="4" t="str">
        <f>IFERROR(IF(VLOOKUP(P$3&amp;$A55,Westbound!$A:$N,13,FALSE)="","",VLOOKUP(P$3&amp;$A55,Westbound!$A:$N,13,FALSE)),"")</f>
        <v/>
      </c>
      <c r="Q55" s="17" t="str">
        <f t="shared" si="15"/>
        <v/>
      </c>
      <c r="S55" s="4">
        <f>IFERROR(IF(VLOOKUP(S$3&amp;$A55,Northbound!$A:$N,9,FALSE)="","",VLOOKUP(S$3&amp;$A55,Northbound!$A:$N,9,FALSE)),"")</f>
        <v>0</v>
      </c>
      <c r="T55" s="4" t="str">
        <f>IFERROR(IF(VLOOKUP(T$3&amp;$A55,Northbound!$A:$N,9,FALSE)="","",VLOOKUP(T$3&amp;$A55,Northbound!$A:$N,9,FALSE)),"")</f>
        <v/>
      </c>
      <c r="U55" s="4" t="str">
        <f>IFERROR(IF(VLOOKUP(U$3&amp;$A55,Northbound!$A:$N,9,FALSE)="","",VLOOKUP(U$3&amp;$A55,Northbound!$A:$N,9,FALSE)),"")</f>
        <v/>
      </c>
      <c r="V55" s="17">
        <f t="shared" si="16"/>
        <v>0</v>
      </c>
      <c r="W55" s="4">
        <f>IFERROR(IF(VLOOKUP(W$3&amp;$A55,Southbound!$A:$N,9,FALSE)="","",VLOOKUP(W$3&amp;$A55,Southbound!$A:$N,9,FALSE)),"")</f>
        <v>0</v>
      </c>
      <c r="X55" s="4" t="str">
        <f>IFERROR(IF(VLOOKUP(X$3&amp;$A55,Southbound!$A:$N,9,FALSE)="","",VLOOKUP(X$3&amp;$A55,Southbound!$A:$N,9,FALSE)),"")</f>
        <v/>
      </c>
      <c r="Y55" s="4" t="str">
        <f>IFERROR(IF(VLOOKUP(Y$3&amp;$A55,Southbound!$A:$N,9,FALSE)="","",VLOOKUP(Y$3&amp;$A55,Southbound!$A:$N,9,FALSE)),"")</f>
        <v/>
      </c>
      <c r="Z55" s="17">
        <f t="shared" si="17"/>
        <v>0</v>
      </c>
      <c r="AA55" s="4" t="str">
        <f>IFERROR(IF(VLOOKUP(AA$3&amp;$A55,Eastbound!$A:$N,9,FALSE)="","",VLOOKUP(AA$3&amp;$A55,Eastbound!$A:$N,9,FALSE)),"")</f>
        <v/>
      </c>
      <c r="AB55" s="4" t="str">
        <f>IFERROR(IF(VLOOKUP(AB$3&amp;$A55,Eastbound!$A:$N,9,FALSE)="","",VLOOKUP(AB$3&amp;$A55,Eastbound!$A:$N,9,FALSE)),"")</f>
        <v/>
      </c>
      <c r="AC55" s="4" t="str">
        <f>IFERROR(IF(VLOOKUP(AC$3&amp;$A55,Eastbound!$A:$N,9,FALSE)="","",VLOOKUP(AC$3&amp;$A55,Eastbound!$A:$N,9,FALSE)),"")</f>
        <v/>
      </c>
      <c r="AD55" s="17" t="str">
        <f t="shared" si="18"/>
        <v/>
      </c>
      <c r="AE55" s="4" t="str">
        <f>IFERROR(IF(VLOOKUP(AE$3&amp;$A55,Westbound!$A:$N,9,FALSE)="","",VLOOKUP(AE$3&amp;$A55,Westbound!$A:$N,9,FALSE)),"")</f>
        <v/>
      </c>
      <c r="AF55" s="4" t="str">
        <f>IFERROR(IF(VLOOKUP(AF$3&amp;$A55,Westbound!$A:$N,9,FALSE)="","",VLOOKUP(AF$3&amp;$A55,Westbound!$A:$N,9,FALSE)),"")</f>
        <v/>
      </c>
      <c r="AG55" s="4" t="str">
        <f>IFERROR(IF(VLOOKUP(AG$3&amp;$A55,Westbound!$A:$N,9,FALSE)="","",VLOOKUP(AG$3&amp;$A55,Westbound!$A:$N,9,FALSE)),"")</f>
        <v/>
      </c>
      <c r="AH55" s="17" t="str">
        <f t="shared" si="19"/>
        <v/>
      </c>
      <c r="AI55" s="4">
        <f>IFERROR(IF(VLOOKUP(AI$3&amp;$A55,Northbound!$A:$N,11,FALSE)="","",VLOOKUP(AI$3&amp;$A55,Northbound!$A:$N,11,FALSE)),"")</f>
        <v>1</v>
      </c>
      <c r="AJ55" s="4" t="str">
        <f>IFERROR(IF(VLOOKUP(AJ$3&amp;$A55,Northbound!$A:$N,11,FALSE)="","",VLOOKUP(AJ$3&amp;$A55,Northbound!$A:$N,11,FALSE)),"")</f>
        <v/>
      </c>
      <c r="AK55" s="4" t="str">
        <f>IFERROR(IF(VLOOKUP(AK$3&amp;$A55,Northbound!$A:$N,11,FALSE)="","",VLOOKUP(AK$3&amp;$A55,Northbound!$A:$N,11,FALSE)),"")</f>
        <v/>
      </c>
      <c r="AL55" s="17">
        <f t="shared" si="20"/>
        <v>1</v>
      </c>
      <c r="AM55" s="4">
        <f>IFERROR(IF(VLOOKUP(AM$3&amp;$A55,Southbound!$A:$N,11,FALSE)="","",VLOOKUP(AM$3&amp;$A55,Southbound!$A:$N,11,FALSE)),"")</f>
        <v>0</v>
      </c>
      <c r="AN55" s="4" t="str">
        <f>IFERROR(IF(VLOOKUP(AN$3&amp;$A55,Southbound!$A:$N,11,FALSE)="","",VLOOKUP(AN$3&amp;$A55,Southbound!$A:$N,11,FALSE)),"")</f>
        <v/>
      </c>
      <c r="AO55" s="4" t="str">
        <f>IFERROR(IF(VLOOKUP(AO$3&amp;$A55,Southbound!$A:$N,11,FALSE)="","",VLOOKUP(AO$3&amp;$A55,Southbound!$A:$N,11,FALSE)),"")</f>
        <v/>
      </c>
      <c r="AP55" s="17">
        <f t="shared" si="21"/>
        <v>0</v>
      </c>
      <c r="AQ55" s="4" t="str">
        <f>IFERROR(IF(VLOOKUP(AQ$3&amp;$A55,Eastbound!$A:$N,11,FALSE)="","",VLOOKUP(AQ$3&amp;$A55,Eastbound!$A:$N,11,FALSE)),"")</f>
        <v/>
      </c>
      <c r="AR55" s="4" t="str">
        <f>IFERROR(IF(VLOOKUP(AR$3&amp;$A55,Eastbound!$A:$N,11,FALSE)="","",VLOOKUP(AR$3&amp;$A55,Eastbound!$A:$N,11,FALSE)),"")</f>
        <v/>
      </c>
      <c r="AS55" s="4" t="str">
        <f>IFERROR(IF(VLOOKUP(AS$3&amp;$A55,Eastbound!$A:$N,11,FALSE)="","",VLOOKUP(AS$3&amp;$A55,Eastbound!$A:$N,11,FALSE)),"")</f>
        <v/>
      </c>
      <c r="AT55" s="17" t="str">
        <f t="shared" si="22"/>
        <v/>
      </c>
      <c r="AU55" s="4" t="str">
        <f>IFERROR(IF(VLOOKUP(AU$3&amp;$A55,Westbound!$A:$N,11,FALSE)="","",VLOOKUP(AU$3&amp;$A55,Westbound!$A:$N,11,FALSE)),"")</f>
        <v/>
      </c>
      <c r="AV55" s="4" t="str">
        <f>IFERROR(IF(VLOOKUP(AV$3&amp;$A55,Westbound!$A:$N,11,FALSE)="","",VLOOKUP(AV$3&amp;$A55,Westbound!$A:$N,11,FALSE)),"")</f>
        <v/>
      </c>
      <c r="AW55" s="4" t="str">
        <f>IFERROR(IF(VLOOKUP(AW$3&amp;$A55,Westbound!$A:$N,11,FALSE)="","",VLOOKUP(AW$3&amp;$A55,Westbound!$A:$N,11,FALSE)),"")</f>
        <v/>
      </c>
      <c r="AX55" s="17" t="str">
        <f t="shared" si="23"/>
        <v/>
      </c>
    </row>
    <row r="56" spans="1:50" x14ac:dyDescent="0.25">
      <c r="A56" s="174" t="s">
        <v>627</v>
      </c>
      <c r="B56" s="4">
        <f>IFERROR(IF(VLOOKUP(B$3&amp;$A56,Northbound!$A:$N,13,FALSE)="","",VLOOKUP(B$3&amp;$A56,Northbound!$A:$N,13,FALSE)),"")</f>
        <v>2</v>
      </c>
      <c r="C56" s="4" t="str">
        <f>IFERROR(IF(VLOOKUP(C$3&amp;$A56,Northbound!$A:$N,13,FALSE)="","",VLOOKUP(C$3&amp;$A56,Northbound!$A:$N,13,FALSE)),"")</f>
        <v/>
      </c>
      <c r="D56" s="4" t="str">
        <f>IFERROR(IF(VLOOKUP(D$3&amp;$A56,Northbound!$A:$N,13,FALSE)="","",VLOOKUP(D$3&amp;$A56,Northbound!$A:$N,13,FALSE)),"")</f>
        <v/>
      </c>
      <c r="E56" s="17">
        <f t="shared" si="12"/>
        <v>2</v>
      </c>
      <c r="F56" s="4">
        <f>IFERROR(IF(VLOOKUP(F$3&amp;$A56,Southbound!$A:$N,13,FALSE)="","",VLOOKUP(F$3&amp;$A56,Southbound!$A:$N,13,FALSE)),"")</f>
        <v>4</v>
      </c>
      <c r="G56" s="4" t="str">
        <f>IFERROR(IF(VLOOKUP(G$3&amp;$A56,Southbound!$A:$N,13,FALSE)="","",VLOOKUP(G$3&amp;$A56,Southbound!$A:$N,13,FALSE)),"")</f>
        <v/>
      </c>
      <c r="H56" s="4" t="str">
        <f>IFERROR(IF(VLOOKUP(H$3&amp;$A56,Southbound!$A:$N,13,FALSE)="","",VLOOKUP(H$3&amp;$A56,Southbound!$A:$N,13,FALSE)),"")</f>
        <v/>
      </c>
      <c r="I56" s="17">
        <f t="shared" si="13"/>
        <v>4</v>
      </c>
      <c r="J56" s="4" t="str">
        <f>IFERROR(IF(VLOOKUP(J$3&amp;$A56,Eastbound!$A:$N,13,FALSE)="","",VLOOKUP(J$3&amp;$A56,Eastbound!$A:$N,13,FALSE)),"")</f>
        <v/>
      </c>
      <c r="K56" s="4" t="str">
        <f>IFERROR(IF(VLOOKUP(K$3&amp;$A56,Eastbound!$A:$N,13,FALSE)="","",VLOOKUP(K$3&amp;$A56,Eastbound!$A:$N,13,FALSE)),"")</f>
        <v/>
      </c>
      <c r="L56" s="4" t="str">
        <f>IFERROR(IF(VLOOKUP(L$3&amp;$A56,Eastbound!$A:$N,13,FALSE)="","",VLOOKUP(L$3&amp;$A56,Eastbound!$A:$N,13,FALSE)),"")</f>
        <v/>
      </c>
      <c r="M56" s="17" t="str">
        <f t="shared" si="14"/>
        <v/>
      </c>
      <c r="N56" s="4" t="str">
        <f>IFERROR(IF(VLOOKUP(N$3&amp;$A56,Westbound!$A:$N,13,FALSE)="","",VLOOKUP(N$3&amp;$A56,Westbound!$A:$N,13,FALSE)),"")</f>
        <v/>
      </c>
      <c r="O56" s="4" t="str">
        <f>IFERROR(IF(VLOOKUP(O$3&amp;$A56,Westbound!$A:$N,13,FALSE)="","",VLOOKUP(O$3&amp;$A56,Westbound!$A:$N,13,FALSE)),"")</f>
        <v/>
      </c>
      <c r="P56" s="4" t="str">
        <f>IFERROR(IF(VLOOKUP(P$3&amp;$A56,Westbound!$A:$N,13,FALSE)="","",VLOOKUP(P$3&amp;$A56,Westbound!$A:$N,13,FALSE)),"")</f>
        <v/>
      </c>
      <c r="Q56" s="17" t="str">
        <f t="shared" si="15"/>
        <v/>
      </c>
      <c r="S56" s="4">
        <f>IFERROR(IF(VLOOKUP(S$3&amp;$A56,Northbound!$A:$N,9,FALSE)="","",VLOOKUP(S$3&amp;$A56,Northbound!$A:$N,9,FALSE)),"")</f>
        <v>0</v>
      </c>
      <c r="T56" s="4" t="str">
        <f>IFERROR(IF(VLOOKUP(T$3&amp;$A56,Northbound!$A:$N,9,FALSE)="","",VLOOKUP(T$3&amp;$A56,Northbound!$A:$N,9,FALSE)),"")</f>
        <v/>
      </c>
      <c r="U56" s="4" t="str">
        <f>IFERROR(IF(VLOOKUP(U$3&amp;$A56,Northbound!$A:$N,9,FALSE)="","",VLOOKUP(U$3&amp;$A56,Northbound!$A:$N,9,FALSE)),"")</f>
        <v/>
      </c>
      <c r="V56" s="17">
        <f t="shared" si="16"/>
        <v>0</v>
      </c>
      <c r="W56" s="4">
        <f>IFERROR(IF(VLOOKUP(W$3&amp;$A56,Southbound!$A:$N,9,FALSE)="","",VLOOKUP(W$3&amp;$A56,Southbound!$A:$N,9,FALSE)),"")</f>
        <v>1</v>
      </c>
      <c r="X56" s="4" t="str">
        <f>IFERROR(IF(VLOOKUP(X$3&amp;$A56,Southbound!$A:$N,9,FALSE)="","",VLOOKUP(X$3&amp;$A56,Southbound!$A:$N,9,FALSE)),"")</f>
        <v/>
      </c>
      <c r="Y56" s="4" t="str">
        <f>IFERROR(IF(VLOOKUP(Y$3&amp;$A56,Southbound!$A:$N,9,FALSE)="","",VLOOKUP(Y$3&amp;$A56,Southbound!$A:$N,9,FALSE)),"")</f>
        <v/>
      </c>
      <c r="Z56" s="17">
        <f t="shared" si="17"/>
        <v>1</v>
      </c>
      <c r="AA56" s="4" t="str">
        <f>IFERROR(IF(VLOOKUP(AA$3&amp;$A56,Eastbound!$A:$N,9,FALSE)="","",VLOOKUP(AA$3&amp;$A56,Eastbound!$A:$N,9,FALSE)),"")</f>
        <v/>
      </c>
      <c r="AB56" s="4" t="str">
        <f>IFERROR(IF(VLOOKUP(AB$3&amp;$A56,Eastbound!$A:$N,9,FALSE)="","",VLOOKUP(AB$3&amp;$A56,Eastbound!$A:$N,9,FALSE)),"")</f>
        <v/>
      </c>
      <c r="AC56" s="4" t="str">
        <f>IFERROR(IF(VLOOKUP(AC$3&amp;$A56,Eastbound!$A:$N,9,FALSE)="","",VLOOKUP(AC$3&amp;$A56,Eastbound!$A:$N,9,FALSE)),"")</f>
        <v/>
      </c>
      <c r="AD56" s="17" t="str">
        <f t="shared" si="18"/>
        <v/>
      </c>
      <c r="AE56" s="4" t="str">
        <f>IFERROR(IF(VLOOKUP(AE$3&amp;$A56,Westbound!$A:$N,9,FALSE)="","",VLOOKUP(AE$3&amp;$A56,Westbound!$A:$N,9,FALSE)),"")</f>
        <v/>
      </c>
      <c r="AF56" s="4" t="str">
        <f>IFERROR(IF(VLOOKUP(AF$3&amp;$A56,Westbound!$A:$N,9,FALSE)="","",VLOOKUP(AF$3&amp;$A56,Westbound!$A:$N,9,FALSE)),"")</f>
        <v/>
      </c>
      <c r="AG56" s="4" t="str">
        <f>IFERROR(IF(VLOOKUP(AG$3&amp;$A56,Westbound!$A:$N,9,FALSE)="","",VLOOKUP(AG$3&amp;$A56,Westbound!$A:$N,9,FALSE)),"")</f>
        <v/>
      </c>
      <c r="AH56" s="17" t="str">
        <f t="shared" si="19"/>
        <v/>
      </c>
      <c r="AI56" s="4">
        <f>IFERROR(IF(VLOOKUP(AI$3&amp;$A56,Northbound!$A:$N,11,FALSE)="","",VLOOKUP(AI$3&amp;$A56,Northbound!$A:$N,11,FALSE)),"")</f>
        <v>2</v>
      </c>
      <c r="AJ56" s="4" t="str">
        <f>IFERROR(IF(VLOOKUP(AJ$3&amp;$A56,Northbound!$A:$N,11,FALSE)="","",VLOOKUP(AJ$3&amp;$A56,Northbound!$A:$N,11,FALSE)),"")</f>
        <v/>
      </c>
      <c r="AK56" s="4" t="str">
        <f>IFERROR(IF(VLOOKUP(AK$3&amp;$A56,Northbound!$A:$N,11,FALSE)="","",VLOOKUP(AK$3&amp;$A56,Northbound!$A:$N,11,FALSE)),"")</f>
        <v/>
      </c>
      <c r="AL56" s="17">
        <f t="shared" si="20"/>
        <v>2</v>
      </c>
      <c r="AM56" s="4">
        <f>IFERROR(IF(VLOOKUP(AM$3&amp;$A56,Southbound!$A:$N,11,FALSE)="","",VLOOKUP(AM$3&amp;$A56,Southbound!$A:$N,11,FALSE)),"")</f>
        <v>3</v>
      </c>
      <c r="AN56" s="4" t="str">
        <f>IFERROR(IF(VLOOKUP(AN$3&amp;$A56,Southbound!$A:$N,11,FALSE)="","",VLOOKUP(AN$3&amp;$A56,Southbound!$A:$N,11,FALSE)),"")</f>
        <v/>
      </c>
      <c r="AO56" s="4" t="str">
        <f>IFERROR(IF(VLOOKUP(AO$3&amp;$A56,Southbound!$A:$N,11,FALSE)="","",VLOOKUP(AO$3&amp;$A56,Southbound!$A:$N,11,FALSE)),"")</f>
        <v/>
      </c>
      <c r="AP56" s="17">
        <f t="shared" si="21"/>
        <v>3</v>
      </c>
      <c r="AQ56" s="4" t="str">
        <f>IFERROR(IF(VLOOKUP(AQ$3&amp;$A56,Eastbound!$A:$N,11,FALSE)="","",VLOOKUP(AQ$3&amp;$A56,Eastbound!$A:$N,11,FALSE)),"")</f>
        <v/>
      </c>
      <c r="AR56" s="4" t="str">
        <f>IFERROR(IF(VLOOKUP(AR$3&amp;$A56,Eastbound!$A:$N,11,FALSE)="","",VLOOKUP(AR$3&amp;$A56,Eastbound!$A:$N,11,FALSE)),"")</f>
        <v/>
      </c>
      <c r="AS56" s="4" t="str">
        <f>IFERROR(IF(VLOOKUP(AS$3&amp;$A56,Eastbound!$A:$N,11,FALSE)="","",VLOOKUP(AS$3&amp;$A56,Eastbound!$A:$N,11,FALSE)),"")</f>
        <v/>
      </c>
      <c r="AT56" s="17" t="str">
        <f t="shared" si="22"/>
        <v/>
      </c>
      <c r="AU56" s="4" t="str">
        <f>IFERROR(IF(VLOOKUP(AU$3&amp;$A56,Westbound!$A:$N,11,FALSE)="","",VLOOKUP(AU$3&amp;$A56,Westbound!$A:$N,11,FALSE)),"")</f>
        <v/>
      </c>
      <c r="AV56" s="4" t="str">
        <f>IFERROR(IF(VLOOKUP(AV$3&amp;$A56,Westbound!$A:$N,11,FALSE)="","",VLOOKUP(AV$3&amp;$A56,Westbound!$A:$N,11,FALSE)),"")</f>
        <v/>
      </c>
      <c r="AW56" s="4" t="str">
        <f>IFERROR(IF(VLOOKUP(AW$3&amp;$A56,Westbound!$A:$N,11,FALSE)="","",VLOOKUP(AW$3&amp;$A56,Westbound!$A:$N,11,FALSE)),"")</f>
        <v/>
      </c>
      <c r="AX56" s="17" t="str">
        <f t="shared" si="23"/>
        <v/>
      </c>
    </row>
    <row r="57" spans="1:50" x14ac:dyDescent="0.25">
      <c r="A57" s="174" t="s">
        <v>628</v>
      </c>
      <c r="B57" s="4">
        <f>IFERROR(IF(VLOOKUP(B$3&amp;$A57,Northbound!$A:$N,13,FALSE)="","",VLOOKUP(B$3&amp;$A57,Northbound!$A:$N,13,FALSE)),"")</f>
        <v>0</v>
      </c>
      <c r="C57" s="4" t="str">
        <f>IFERROR(IF(VLOOKUP(C$3&amp;$A57,Northbound!$A:$N,13,FALSE)="","",VLOOKUP(C$3&amp;$A57,Northbound!$A:$N,13,FALSE)),"")</f>
        <v/>
      </c>
      <c r="D57" s="4" t="str">
        <f>IFERROR(IF(VLOOKUP(D$3&amp;$A57,Northbound!$A:$N,13,FALSE)="","",VLOOKUP(D$3&amp;$A57,Northbound!$A:$N,13,FALSE)),"")</f>
        <v/>
      </c>
      <c r="E57" s="17">
        <f t="shared" si="12"/>
        <v>0</v>
      </c>
      <c r="F57" s="4">
        <f>IFERROR(IF(VLOOKUP(F$3&amp;$A57,Southbound!$A:$N,13,FALSE)="","",VLOOKUP(F$3&amp;$A57,Southbound!$A:$N,13,FALSE)),"")</f>
        <v>1</v>
      </c>
      <c r="G57" s="4" t="str">
        <f>IFERROR(IF(VLOOKUP(G$3&amp;$A57,Southbound!$A:$N,13,FALSE)="","",VLOOKUP(G$3&amp;$A57,Southbound!$A:$N,13,FALSE)),"")</f>
        <v/>
      </c>
      <c r="H57" s="4" t="str">
        <f>IFERROR(IF(VLOOKUP(H$3&amp;$A57,Southbound!$A:$N,13,FALSE)="","",VLOOKUP(H$3&amp;$A57,Southbound!$A:$N,13,FALSE)),"")</f>
        <v/>
      </c>
      <c r="I57" s="17">
        <f t="shared" si="13"/>
        <v>1</v>
      </c>
      <c r="J57" s="4" t="str">
        <f>IFERROR(IF(VLOOKUP(J$3&amp;$A57,Eastbound!$A:$N,13,FALSE)="","",VLOOKUP(J$3&amp;$A57,Eastbound!$A:$N,13,FALSE)),"")</f>
        <v/>
      </c>
      <c r="K57" s="4" t="str">
        <f>IFERROR(IF(VLOOKUP(K$3&amp;$A57,Eastbound!$A:$N,13,FALSE)="","",VLOOKUP(K$3&amp;$A57,Eastbound!$A:$N,13,FALSE)),"")</f>
        <v/>
      </c>
      <c r="L57" s="4" t="str">
        <f>IFERROR(IF(VLOOKUP(L$3&amp;$A57,Eastbound!$A:$N,13,FALSE)="","",VLOOKUP(L$3&amp;$A57,Eastbound!$A:$N,13,FALSE)),"")</f>
        <v/>
      </c>
      <c r="M57" s="17" t="str">
        <f t="shared" si="14"/>
        <v/>
      </c>
      <c r="N57" s="4" t="str">
        <f>IFERROR(IF(VLOOKUP(N$3&amp;$A57,Westbound!$A:$N,13,FALSE)="","",VLOOKUP(N$3&amp;$A57,Westbound!$A:$N,13,FALSE)),"")</f>
        <v/>
      </c>
      <c r="O57" s="4" t="str">
        <f>IFERROR(IF(VLOOKUP(O$3&amp;$A57,Westbound!$A:$N,13,FALSE)="","",VLOOKUP(O$3&amp;$A57,Westbound!$A:$N,13,FALSE)),"")</f>
        <v/>
      </c>
      <c r="P57" s="4" t="str">
        <f>IFERROR(IF(VLOOKUP(P$3&amp;$A57,Westbound!$A:$N,13,FALSE)="","",VLOOKUP(P$3&amp;$A57,Westbound!$A:$N,13,FALSE)),"")</f>
        <v/>
      </c>
      <c r="Q57" s="17" t="str">
        <f t="shared" si="15"/>
        <v/>
      </c>
      <c r="S57" s="4">
        <f>IFERROR(IF(VLOOKUP(S$3&amp;$A57,Northbound!$A:$N,9,FALSE)="","",VLOOKUP(S$3&amp;$A57,Northbound!$A:$N,9,FALSE)),"")</f>
        <v>0</v>
      </c>
      <c r="T57" s="4" t="str">
        <f>IFERROR(IF(VLOOKUP(T$3&amp;$A57,Northbound!$A:$N,9,FALSE)="","",VLOOKUP(T$3&amp;$A57,Northbound!$A:$N,9,FALSE)),"")</f>
        <v/>
      </c>
      <c r="U57" s="4" t="str">
        <f>IFERROR(IF(VLOOKUP(U$3&amp;$A57,Northbound!$A:$N,9,FALSE)="","",VLOOKUP(U$3&amp;$A57,Northbound!$A:$N,9,FALSE)),"")</f>
        <v/>
      </c>
      <c r="V57" s="17">
        <f t="shared" si="16"/>
        <v>0</v>
      </c>
      <c r="W57" s="4">
        <f>IFERROR(IF(VLOOKUP(W$3&amp;$A57,Southbound!$A:$N,9,FALSE)="","",VLOOKUP(W$3&amp;$A57,Southbound!$A:$N,9,FALSE)),"")</f>
        <v>0</v>
      </c>
      <c r="X57" s="4" t="str">
        <f>IFERROR(IF(VLOOKUP(X$3&amp;$A57,Southbound!$A:$N,9,FALSE)="","",VLOOKUP(X$3&amp;$A57,Southbound!$A:$N,9,FALSE)),"")</f>
        <v/>
      </c>
      <c r="Y57" s="4" t="str">
        <f>IFERROR(IF(VLOOKUP(Y$3&amp;$A57,Southbound!$A:$N,9,FALSE)="","",VLOOKUP(Y$3&amp;$A57,Southbound!$A:$N,9,FALSE)),"")</f>
        <v/>
      </c>
      <c r="Z57" s="17">
        <f t="shared" si="17"/>
        <v>0</v>
      </c>
      <c r="AA57" s="4" t="str">
        <f>IFERROR(IF(VLOOKUP(AA$3&amp;$A57,Eastbound!$A:$N,9,FALSE)="","",VLOOKUP(AA$3&amp;$A57,Eastbound!$A:$N,9,FALSE)),"")</f>
        <v/>
      </c>
      <c r="AB57" s="4" t="str">
        <f>IFERROR(IF(VLOOKUP(AB$3&amp;$A57,Eastbound!$A:$N,9,FALSE)="","",VLOOKUP(AB$3&amp;$A57,Eastbound!$A:$N,9,FALSE)),"")</f>
        <v/>
      </c>
      <c r="AC57" s="4" t="str">
        <f>IFERROR(IF(VLOOKUP(AC$3&amp;$A57,Eastbound!$A:$N,9,FALSE)="","",VLOOKUP(AC$3&amp;$A57,Eastbound!$A:$N,9,FALSE)),"")</f>
        <v/>
      </c>
      <c r="AD57" s="17" t="str">
        <f t="shared" si="18"/>
        <v/>
      </c>
      <c r="AE57" s="4" t="str">
        <f>IFERROR(IF(VLOOKUP(AE$3&amp;$A57,Westbound!$A:$N,9,FALSE)="","",VLOOKUP(AE$3&amp;$A57,Westbound!$A:$N,9,FALSE)),"")</f>
        <v/>
      </c>
      <c r="AF57" s="4" t="str">
        <f>IFERROR(IF(VLOOKUP(AF$3&amp;$A57,Westbound!$A:$N,9,FALSE)="","",VLOOKUP(AF$3&amp;$A57,Westbound!$A:$N,9,FALSE)),"")</f>
        <v/>
      </c>
      <c r="AG57" s="4" t="str">
        <f>IFERROR(IF(VLOOKUP(AG$3&amp;$A57,Westbound!$A:$N,9,FALSE)="","",VLOOKUP(AG$3&amp;$A57,Westbound!$A:$N,9,FALSE)),"")</f>
        <v/>
      </c>
      <c r="AH57" s="17" t="str">
        <f t="shared" si="19"/>
        <v/>
      </c>
      <c r="AI57" s="4">
        <f>IFERROR(IF(VLOOKUP(AI$3&amp;$A57,Northbound!$A:$N,11,FALSE)="","",VLOOKUP(AI$3&amp;$A57,Northbound!$A:$N,11,FALSE)),"")</f>
        <v>0</v>
      </c>
      <c r="AJ57" s="4" t="str">
        <f>IFERROR(IF(VLOOKUP(AJ$3&amp;$A57,Northbound!$A:$N,11,FALSE)="","",VLOOKUP(AJ$3&amp;$A57,Northbound!$A:$N,11,FALSE)),"")</f>
        <v/>
      </c>
      <c r="AK57" s="4" t="str">
        <f>IFERROR(IF(VLOOKUP(AK$3&amp;$A57,Northbound!$A:$N,11,FALSE)="","",VLOOKUP(AK$3&amp;$A57,Northbound!$A:$N,11,FALSE)),"")</f>
        <v/>
      </c>
      <c r="AL57" s="17">
        <f t="shared" si="20"/>
        <v>0</v>
      </c>
      <c r="AM57" s="4">
        <f>IFERROR(IF(VLOOKUP(AM$3&amp;$A57,Southbound!$A:$N,11,FALSE)="","",VLOOKUP(AM$3&amp;$A57,Southbound!$A:$N,11,FALSE)),"")</f>
        <v>1</v>
      </c>
      <c r="AN57" s="4" t="str">
        <f>IFERROR(IF(VLOOKUP(AN$3&amp;$A57,Southbound!$A:$N,11,FALSE)="","",VLOOKUP(AN$3&amp;$A57,Southbound!$A:$N,11,FALSE)),"")</f>
        <v/>
      </c>
      <c r="AO57" s="4" t="str">
        <f>IFERROR(IF(VLOOKUP(AO$3&amp;$A57,Southbound!$A:$N,11,FALSE)="","",VLOOKUP(AO$3&amp;$A57,Southbound!$A:$N,11,FALSE)),"")</f>
        <v/>
      </c>
      <c r="AP57" s="17">
        <f t="shared" si="21"/>
        <v>1</v>
      </c>
      <c r="AQ57" s="4" t="str">
        <f>IFERROR(IF(VLOOKUP(AQ$3&amp;$A57,Eastbound!$A:$N,11,FALSE)="","",VLOOKUP(AQ$3&amp;$A57,Eastbound!$A:$N,11,FALSE)),"")</f>
        <v/>
      </c>
      <c r="AR57" s="4" t="str">
        <f>IFERROR(IF(VLOOKUP(AR$3&amp;$A57,Eastbound!$A:$N,11,FALSE)="","",VLOOKUP(AR$3&amp;$A57,Eastbound!$A:$N,11,FALSE)),"")</f>
        <v/>
      </c>
      <c r="AS57" s="4" t="str">
        <f>IFERROR(IF(VLOOKUP(AS$3&amp;$A57,Eastbound!$A:$N,11,FALSE)="","",VLOOKUP(AS$3&amp;$A57,Eastbound!$A:$N,11,FALSE)),"")</f>
        <v/>
      </c>
      <c r="AT57" s="17" t="str">
        <f t="shared" si="22"/>
        <v/>
      </c>
      <c r="AU57" s="4" t="str">
        <f>IFERROR(IF(VLOOKUP(AU$3&amp;$A57,Westbound!$A:$N,11,FALSE)="","",VLOOKUP(AU$3&amp;$A57,Westbound!$A:$N,11,FALSE)),"")</f>
        <v/>
      </c>
      <c r="AV57" s="4" t="str">
        <f>IFERROR(IF(VLOOKUP(AV$3&amp;$A57,Westbound!$A:$N,11,FALSE)="","",VLOOKUP(AV$3&amp;$A57,Westbound!$A:$N,11,FALSE)),"")</f>
        <v/>
      </c>
      <c r="AW57" s="4" t="str">
        <f>IFERROR(IF(VLOOKUP(AW$3&amp;$A57,Westbound!$A:$N,11,FALSE)="","",VLOOKUP(AW$3&amp;$A57,Westbound!$A:$N,11,FALSE)),"")</f>
        <v/>
      </c>
      <c r="AX57" s="17" t="str">
        <f t="shared" si="23"/>
        <v/>
      </c>
    </row>
    <row r="58" spans="1:50" x14ac:dyDescent="0.25">
      <c r="A58" s="174" t="s">
        <v>629</v>
      </c>
      <c r="B58" s="4">
        <f>IFERROR(IF(VLOOKUP(B$3&amp;$A58,Northbound!$A:$N,13,FALSE)="","",VLOOKUP(B$3&amp;$A58,Northbound!$A:$N,13,FALSE)),"")</f>
        <v>3</v>
      </c>
      <c r="C58" s="4" t="str">
        <f>IFERROR(IF(VLOOKUP(C$3&amp;$A58,Northbound!$A:$N,13,FALSE)="","",VLOOKUP(C$3&amp;$A58,Northbound!$A:$N,13,FALSE)),"")</f>
        <v/>
      </c>
      <c r="D58" s="4" t="str">
        <f>IFERROR(IF(VLOOKUP(D$3&amp;$A58,Northbound!$A:$N,13,FALSE)="","",VLOOKUP(D$3&amp;$A58,Northbound!$A:$N,13,FALSE)),"")</f>
        <v/>
      </c>
      <c r="E58" s="17">
        <f t="shared" si="12"/>
        <v>3</v>
      </c>
      <c r="F58" s="4">
        <f>IFERROR(IF(VLOOKUP(F$3&amp;$A58,Southbound!$A:$N,13,FALSE)="","",VLOOKUP(F$3&amp;$A58,Southbound!$A:$N,13,FALSE)),"")</f>
        <v>0</v>
      </c>
      <c r="G58" s="4" t="str">
        <f>IFERROR(IF(VLOOKUP(G$3&amp;$A58,Southbound!$A:$N,13,FALSE)="","",VLOOKUP(G$3&amp;$A58,Southbound!$A:$N,13,FALSE)),"")</f>
        <v/>
      </c>
      <c r="H58" s="4" t="str">
        <f>IFERROR(IF(VLOOKUP(H$3&amp;$A58,Southbound!$A:$N,13,FALSE)="","",VLOOKUP(H$3&amp;$A58,Southbound!$A:$N,13,FALSE)),"")</f>
        <v/>
      </c>
      <c r="I58" s="17">
        <f t="shared" si="13"/>
        <v>0</v>
      </c>
      <c r="J58" s="4" t="str">
        <f>IFERROR(IF(VLOOKUP(J$3&amp;$A58,Eastbound!$A:$N,13,FALSE)="","",VLOOKUP(J$3&amp;$A58,Eastbound!$A:$N,13,FALSE)),"")</f>
        <v/>
      </c>
      <c r="K58" s="4" t="str">
        <f>IFERROR(IF(VLOOKUP(K$3&amp;$A58,Eastbound!$A:$N,13,FALSE)="","",VLOOKUP(K$3&amp;$A58,Eastbound!$A:$N,13,FALSE)),"")</f>
        <v/>
      </c>
      <c r="L58" s="4" t="str">
        <f>IFERROR(IF(VLOOKUP(L$3&amp;$A58,Eastbound!$A:$N,13,FALSE)="","",VLOOKUP(L$3&amp;$A58,Eastbound!$A:$N,13,FALSE)),"")</f>
        <v/>
      </c>
      <c r="M58" s="17" t="str">
        <f t="shared" si="14"/>
        <v/>
      </c>
      <c r="N58" s="4" t="str">
        <f>IFERROR(IF(VLOOKUP(N$3&amp;$A58,Westbound!$A:$N,13,FALSE)="","",VLOOKUP(N$3&amp;$A58,Westbound!$A:$N,13,FALSE)),"")</f>
        <v/>
      </c>
      <c r="O58" s="4" t="str">
        <f>IFERROR(IF(VLOOKUP(O$3&amp;$A58,Westbound!$A:$N,13,FALSE)="","",VLOOKUP(O$3&amp;$A58,Westbound!$A:$N,13,FALSE)),"")</f>
        <v/>
      </c>
      <c r="P58" s="4" t="str">
        <f>IFERROR(IF(VLOOKUP(P$3&amp;$A58,Westbound!$A:$N,13,FALSE)="","",VLOOKUP(P$3&amp;$A58,Westbound!$A:$N,13,FALSE)),"")</f>
        <v/>
      </c>
      <c r="Q58" s="17" t="str">
        <f t="shared" si="15"/>
        <v/>
      </c>
      <c r="S58" s="4">
        <f>IFERROR(IF(VLOOKUP(S$3&amp;$A58,Northbound!$A:$N,9,FALSE)="","",VLOOKUP(S$3&amp;$A58,Northbound!$A:$N,9,FALSE)),"")</f>
        <v>3</v>
      </c>
      <c r="T58" s="4" t="str">
        <f>IFERROR(IF(VLOOKUP(T$3&amp;$A58,Northbound!$A:$N,9,FALSE)="","",VLOOKUP(T$3&amp;$A58,Northbound!$A:$N,9,FALSE)),"")</f>
        <v/>
      </c>
      <c r="U58" s="4" t="str">
        <f>IFERROR(IF(VLOOKUP(U$3&amp;$A58,Northbound!$A:$N,9,FALSE)="","",VLOOKUP(U$3&amp;$A58,Northbound!$A:$N,9,FALSE)),"")</f>
        <v/>
      </c>
      <c r="V58" s="17">
        <f t="shared" si="16"/>
        <v>3</v>
      </c>
      <c r="W58" s="4">
        <f>IFERROR(IF(VLOOKUP(W$3&amp;$A58,Southbound!$A:$N,9,FALSE)="","",VLOOKUP(W$3&amp;$A58,Southbound!$A:$N,9,FALSE)),"")</f>
        <v>0</v>
      </c>
      <c r="X58" s="4" t="str">
        <f>IFERROR(IF(VLOOKUP(X$3&amp;$A58,Southbound!$A:$N,9,FALSE)="","",VLOOKUP(X$3&amp;$A58,Southbound!$A:$N,9,FALSE)),"")</f>
        <v/>
      </c>
      <c r="Y58" s="4" t="str">
        <f>IFERROR(IF(VLOOKUP(Y$3&amp;$A58,Southbound!$A:$N,9,FALSE)="","",VLOOKUP(Y$3&amp;$A58,Southbound!$A:$N,9,FALSE)),"")</f>
        <v/>
      </c>
      <c r="Z58" s="17">
        <f t="shared" si="17"/>
        <v>0</v>
      </c>
      <c r="AA58" s="4" t="str">
        <f>IFERROR(IF(VLOOKUP(AA$3&amp;$A58,Eastbound!$A:$N,9,FALSE)="","",VLOOKUP(AA$3&amp;$A58,Eastbound!$A:$N,9,FALSE)),"")</f>
        <v/>
      </c>
      <c r="AB58" s="4" t="str">
        <f>IFERROR(IF(VLOOKUP(AB$3&amp;$A58,Eastbound!$A:$N,9,FALSE)="","",VLOOKUP(AB$3&amp;$A58,Eastbound!$A:$N,9,FALSE)),"")</f>
        <v/>
      </c>
      <c r="AC58" s="4" t="str">
        <f>IFERROR(IF(VLOOKUP(AC$3&amp;$A58,Eastbound!$A:$N,9,FALSE)="","",VLOOKUP(AC$3&amp;$A58,Eastbound!$A:$N,9,FALSE)),"")</f>
        <v/>
      </c>
      <c r="AD58" s="17" t="str">
        <f t="shared" si="18"/>
        <v/>
      </c>
      <c r="AE58" s="4" t="str">
        <f>IFERROR(IF(VLOOKUP(AE$3&amp;$A58,Westbound!$A:$N,9,FALSE)="","",VLOOKUP(AE$3&amp;$A58,Westbound!$A:$N,9,FALSE)),"")</f>
        <v/>
      </c>
      <c r="AF58" s="4" t="str">
        <f>IFERROR(IF(VLOOKUP(AF$3&amp;$A58,Westbound!$A:$N,9,FALSE)="","",VLOOKUP(AF$3&amp;$A58,Westbound!$A:$N,9,FALSE)),"")</f>
        <v/>
      </c>
      <c r="AG58" s="4" t="str">
        <f>IFERROR(IF(VLOOKUP(AG$3&amp;$A58,Westbound!$A:$N,9,FALSE)="","",VLOOKUP(AG$3&amp;$A58,Westbound!$A:$N,9,FALSE)),"")</f>
        <v/>
      </c>
      <c r="AH58" s="17" t="str">
        <f t="shared" si="19"/>
        <v/>
      </c>
      <c r="AI58" s="4">
        <f>IFERROR(IF(VLOOKUP(AI$3&amp;$A58,Northbound!$A:$N,11,FALSE)="","",VLOOKUP(AI$3&amp;$A58,Northbound!$A:$N,11,FALSE)),"")</f>
        <v>0</v>
      </c>
      <c r="AJ58" s="4" t="str">
        <f>IFERROR(IF(VLOOKUP(AJ$3&amp;$A58,Northbound!$A:$N,11,FALSE)="","",VLOOKUP(AJ$3&amp;$A58,Northbound!$A:$N,11,FALSE)),"")</f>
        <v/>
      </c>
      <c r="AK58" s="4" t="str">
        <f>IFERROR(IF(VLOOKUP(AK$3&amp;$A58,Northbound!$A:$N,11,FALSE)="","",VLOOKUP(AK$3&amp;$A58,Northbound!$A:$N,11,FALSE)),"")</f>
        <v/>
      </c>
      <c r="AL58" s="17">
        <f t="shared" si="20"/>
        <v>0</v>
      </c>
      <c r="AM58" s="4">
        <f>IFERROR(IF(VLOOKUP(AM$3&amp;$A58,Southbound!$A:$N,11,FALSE)="","",VLOOKUP(AM$3&amp;$A58,Southbound!$A:$N,11,FALSE)),"")</f>
        <v>0</v>
      </c>
      <c r="AN58" s="4" t="str">
        <f>IFERROR(IF(VLOOKUP(AN$3&amp;$A58,Southbound!$A:$N,11,FALSE)="","",VLOOKUP(AN$3&amp;$A58,Southbound!$A:$N,11,FALSE)),"")</f>
        <v/>
      </c>
      <c r="AO58" s="4" t="str">
        <f>IFERROR(IF(VLOOKUP(AO$3&amp;$A58,Southbound!$A:$N,11,FALSE)="","",VLOOKUP(AO$3&amp;$A58,Southbound!$A:$N,11,FALSE)),"")</f>
        <v/>
      </c>
      <c r="AP58" s="17">
        <f t="shared" si="21"/>
        <v>0</v>
      </c>
      <c r="AQ58" s="4" t="str">
        <f>IFERROR(IF(VLOOKUP(AQ$3&amp;$A58,Eastbound!$A:$N,11,FALSE)="","",VLOOKUP(AQ$3&amp;$A58,Eastbound!$A:$N,11,FALSE)),"")</f>
        <v/>
      </c>
      <c r="AR58" s="4" t="str">
        <f>IFERROR(IF(VLOOKUP(AR$3&amp;$A58,Eastbound!$A:$N,11,FALSE)="","",VLOOKUP(AR$3&amp;$A58,Eastbound!$A:$N,11,FALSE)),"")</f>
        <v/>
      </c>
      <c r="AS58" s="4" t="str">
        <f>IFERROR(IF(VLOOKUP(AS$3&amp;$A58,Eastbound!$A:$N,11,FALSE)="","",VLOOKUP(AS$3&amp;$A58,Eastbound!$A:$N,11,FALSE)),"")</f>
        <v/>
      </c>
      <c r="AT58" s="17" t="str">
        <f t="shared" si="22"/>
        <v/>
      </c>
      <c r="AU58" s="4" t="str">
        <f>IFERROR(IF(VLOOKUP(AU$3&amp;$A58,Westbound!$A:$N,11,FALSE)="","",VLOOKUP(AU$3&amp;$A58,Westbound!$A:$N,11,FALSE)),"")</f>
        <v/>
      </c>
      <c r="AV58" s="4" t="str">
        <f>IFERROR(IF(VLOOKUP(AV$3&amp;$A58,Westbound!$A:$N,11,FALSE)="","",VLOOKUP(AV$3&amp;$A58,Westbound!$A:$N,11,FALSE)),"")</f>
        <v/>
      </c>
      <c r="AW58" s="4" t="str">
        <f>IFERROR(IF(VLOOKUP(AW$3&amp;$A58,Westbound!$A:$N,11,FALSE)="","",VLOOKUP(AW$3&amp;$A58,Westbound!$A:$N,11,FALSE)),"")</f>
        <v/>
      </c>
      <c r="AX58" s="17" t="str">
        <f t="shared" si="23"/>
        <v/>
      </c>
    </row>
    <row r="59" spans="1:50" x14ac:dyDescent="0.25">
      <c r="A59" s="174" t="s">
        <v>630</v>
      </c>
      <c r="B59" s="4">
        <f>IFERROR(IF(VLOOKUP(B$3&amp;$A59,Northbound!$A:$N,13,FALSE)="","",VLOOKUP(B$3&amp;$A59,Northbound!$A:$N,13,FALSE)),"")</f>
        <v>1</v>
      </c>
      <c r="C59" s="4" t="str">
        <f>IFERROR(IF(VLOOKUP(C$3&amp;$A59,Northbound!$A:$N,13,FALSE)="","",VLOOKUP(C$3&amp;$A59,Northbound!$A:$N,13,FALSE)),"")</f>
        <v/>
      </c>
      <c r="D59" s="4" t="str">
        <f>IFERROR(IF(VLOOKUP(D$3&amp;$A59,Northbound!$A:$N,13,FALSE)="","",VLOOKUP(D$3&amp;$A59,Northbound!$A:$N,13,FALSE)),"")</f>
        <v/>
      </c>
      <c r="E59" s="17">
        <f t="shared" si="12"/>
        <v>1</v>
      </c>
      <c r="F59" s="4">
        <f>IFERROR(IF(VLOOKUP(F$3&amp;$A59,Southbound!$A:$N,13,FALSE)="","",VLOOKUP(F$3&amp;$A59,Southbound!$A:$N,13,FALSE)),"")</f>
        <v>0</v>
      </c>
      <c r="G59" s="4" t="str">
        <f>IFERROR(IF(VLOOKUP(G$3&amp;$A59,Southbound!$A:$N,13,FALSE)="","",VLOOKUP(G$3&amp;$A59,Southbound!$A:$N,13,FALSE)),"")</f>
        <v/>
      </c>
      <c r="H59" s="4" t="str">
        <f>IFERROR(IF(VLOOKUP(H$3&amp;$A59,Southbound!$A:$N,13,FALSE)="","",VLOOKUP(H$3&amp;$A59,Southbound!$A:$N,13,FALSE)),"")</f>
        <v/>
      </c>
      <c r="I59" s="17">
        <f t="shared" si="13"/>
        <v>0</v>
      </c>
      <c r="J59" s="4" t="str">
        <f>IFERROR(IF(VLOOKUP(J$3&amp;$A59,Eastbound!$A:$N,13,FALSE)="","",VLOOKUP(J$3&amp;$A59,Eastbound!$A:$N,13,FALSE)),"")</f>
        <v/>
      </c>
      <c r="K59" s="4" t="str">
        <f>IFERROR(IF(VLOOKUP(K$3&amp;$A59,Eastbound!$A:$N,13,FALSE)="","",VLOOKUP(K$3&amp;$A59,Eastbound!$A:$N,13,FALSE)),"")</f>
        <v/>
      </c>
      <c r="L59" s="4" t="str">
        <f>IFERROR(IF(VLOOKUP(L$3&amp;$A59,Eastbound!$A:$N,13,FALSE)="","",VLOOKUP(L$3&amp;$A59,Eastbound!$A:$N,13,FALSE)),"")</f>
        <v/>
      </c>
      <c r="M59" s="17" t="str">
        <f t="shared" si="14"/>
        <v/>
      </c>
      <c r="N59" s="4" t="str">
        <f>IFERROR(IF(VLOOKUP(N$3&amp;$A59,Westbound!$A:$N,13,FALSE)="","",VLOOKUP(N$3&amp;$A59,Westbound!$A:$N,13,FALSE)),"")</f>
        <v/>
      </c>
      <c r="O59" s="4" t="str">
        <f>IFERROR(IF(VLOOKUP(O$3&amp;$A59,Westbound!$A:$N,13,FALSE)="","",VLOOKUP(O$3&amp;$A59,Westbound!$A:$N,13,FALSE)),"")</f>
        <v/>
      </c>
      <c r="P59" s="4" t="str">
        <f>IFERROR(IF(VLOOKUP(P$3&amp;$A59,Westbound!$A:$N,13,FALSE)="","",VLOOKUP(P$3&amp;$A59,Westbound!$A:$N,13,FALSE)),"")</f>
        <v/>
      </c>
      <c r="Q59" s="17" t="str">
        <f t="shared" si="15"/>
        <v/>
      </c>
      <c r="S59" s="4">
        <f>IFERROR(IF(VLOOKUP(S$3&amp;$A59,Northbound!$A:$N,9,FALSE)="","",VLOOKUP(S$3&amp;$A59,Northbound!$A:$N,9,FALSE)),"")</f>
        <v>0</v>
      </c>
      <c r="T59" s="4" t="str">
        <f>IFERROR(IF(VLOOKUP(T$3&amp;$A59,Northbound!$A:$N,9,FALSE)="","",VLOOKUP(T$3&amp;$A59,Northbound!$A:$N,9,FALSE)),"")</f>
        <v/>
      </c>
      <c r="U59" s="4" t="str">
        <f>IFERROR(IF(VLOOKUP(U$3&amp;$A59,Northbound!$A:$N,9,FALSE)="","",VLOOKUP(U$3&amp;$A59,Northbound!$A:$N,9,FALSE)),"")</f>
        <v/>
      </c>
      <c r="V59" s="17">
        <f t="shared" si="16"/>
        <v>0</v>
      </c>
      <c r="W59" s="4">
        <f>IFERROR(IF(VLOOKUP(W$3&amp;$A59,Southbound!$A:$N,9,FALSE)="","",VLOOKUP(W$3&amp;$A59,Southbound!$A:$N,9,FALSE)),"")</f>
        <v>0</v>
      </c>
      <c r="X59" s="4" t="str">
        <f>IFERROR(IF(VLOOKUP(X$3&amp;$A59,Southbound!$A:$N,9,FALSE)="","",VLOOKUP(X$3&amp;$A59,Southbound!$A:$N,9,FALSE)),"")</f>
        <v/>
      </c>
      <c r="Y59" s="4" t="str">
        <f>IFERROR(IF(VLOOKUP(Y$3&amp;$A59,Southbound!$A:$N,9,FALSE)="","",VLOOKUP(Y$3&amp;$A59,Southbound!$A:$N,9,FALSE)),"")</f>
        <v/>
      </c>
      <c r="Z59" s="17">
        <f t="shared" si="17"/>
        <v>0</v>
      </c>
      <c r="AA59" s="4" t="str">
        <f>IFERROR(IF(VLOOKUP(AA$3&amp;$A59,Eastbound!$A:$N,9,FALSE)="","",VLOOKUP(AA$3&amp;$A59,Eastbound!$A:$N,9,FALSE)),"")</f>
        <v/>
      </c>
      <c r="AB59" s="4" t="str">
        <f>IFERROR(IF(VLOOKUP(AB$3&amp;$A59,Eastbound!$A:$N,9,FALSE)="","",VLOOKUP(AB$3&amp;$A59,Eastbound!$A:$N,9,FALSE)),"")</f>
        <v/>
      </c>
      <c r="AC59" s="4" t="str">
        <f>IFERROR(IF(VLOOKUP(AC$3&amp;$A59,Eastbound!$A:$N,9,FALSE)="","",VLOOKUP(AC$3&amp;$A59,Eastbound!$A:$N,9,FALSE)),"")</f>
        <v/>
      </c>
      <c r="AD59" s="17" t="str">
        <f t="shared" si="18"/>
        <v/>
      </c>
      <c r="AE59" s="4" t="str">
        <f>IFERROR(IF(VLOOKUP(AE$3&amp;$A59,Westbound!$A:$N,9,FALSE)="","",VLOOKUP(AE$3&amp;$A59,Westbound!$A:$N,9,FALSE)),"")</f>
        <v/>
      </c>
      <c r="AF59" s="4" t="str">
        <f>IFERROR(IF(VLOOKUP(AF$3&amp;$A59,Westbound!$A:$N,9,FALSE)="","",VLOOKUP(AF$3&amp;$A59,Westbound!$A:$N,9,FALSE)),"")</f>
        <v/>
      </c>
      <c r="AG59" s="4" t="str">
        <f>IFERROR(IF(VLOOKUP(AG$3&amp;$A59,Westbound!$A:$N,9,FALSE)="","",VLOOKUP(AG$3&amp;$A59,Westbound!$A:$N,9,FALSE)),"")</f>
        <v/>
      </c>
      <c r="AH59" s="17" t="str">
        <f t="shared" si="19"/>
        <v/>
      </c>
      <c r="AI59" s="4">
        <f>IFERROR(IF(VLOOKUP(AI$3&amp;$A59,Northbound!$A:$N,11,FALSE)="","",VLOOKUP(AI$3&amp;$A59,Northbound!$A:$N,11,FALSE)),"")</f>
        <v>1</v>
      </c>
      <c r="AJ59" s="4" t="str">
        <f>IFERROR(IF(VLOOKUP(AJ$3&amp;$A59,Northbound!$A:$N,11,FALSE)="","",VLOOKUP(AJ$3&amp;$A59,Northbound!$A:$N,11,FALSE)),"")</f>
        <v/>
      </c>
      <c r="AK59" s="4" t="str">
        <f>IFERROR(IF(VLOOKUP(AK$3&amp;$A59,Northbound!$A:$N,11,FALSE)="","",VLOOKUP(AK$3&amp;$A59,Northbound!$A:$N,11,FALSE)),"")</f>
        <v/>
      </c>
      <c r="AL59" s="17">
        <f t="shared" si="20"/>
        <v>1</v>
      </c>
      <c r="AM59" s="4">
        <f>IFERROR(IF(VLOOKUP(AM$3&amp;$A59,Southbound!$A:$N,11,FALSE)="","",VLOOKUP(AM$3&amp;$A59,Southbound!$A:$N,11,FALSE)),"")</f>
        <v>0</v>
      </c>
      <c r="AN59" s="4" t="str">
        <f>IFERROR(IF(VLOOKUP(AN$3&amp;$A59,Southbound!$A:$N,11,FALSE)="","",VLOOKUP(AN$3&amp;$A59,Southbound!$A:$N,11,FALSE)),"")</f>
        <v/>
      </c>
      <c r="AO59" s="4" t="str">
        <f>IFERROR(IF(VLOOKUP(AO$3&amp;$A59,Southbound!$A:$N,11,FALSE)="","",VLOOKUP(AO$3&amp;$A59,Southbound!$A:$N,11,FALSE)),"")</f>
        <v/>
      </c>
      <c r="AP59" s="17">
        <f t="shared" si="21"/>
        <v>0</v>
      </c>
      <c r="AQ59" s="4" t="str">
        <f>IFERROR(IF(VLOOKUP(AQ$3&amp;$A59,Eastbound!$A:$N,11,FALSE)="","",VLOOKUP(AQ$3&amp;$A59,Eastbound!$A:$N,11,FALSE)),"")</f>
        <v/>
      </c>
      <c r="AR59" s="4" t="str">
        <f>IFERROR(IF(VLOOKUP(AR$3&amp;$A59,Eastbound!$A:$N,11,FALSE)="","",VLOOKUP(AR$3&amp;$A59,Eastbound!$A:$N,11,FALSE)),"")</f>
        <v/>
      </c>
      <c r="AS59" s="4" t="str">
        <f>IFERROR(IF(VLOOKUP(AS$3&amp;$A59,Eastbound!$A:$N,11,FALSE)="","",VLOOKUP(AS$3&amp;$A59,Eastbound!$A:$N,11,FALSE)),"")</f>
        <v/>
      </c>
      <c r="AT59" s="17" t="str">
        <f t="shared" si="22"/>
        <v/>
      </c>
      <c r="AU59" s="4" t="str">
        <f>IFERROR(IF(VLOOKUP(AU$3&amp;$A59,Westbound!$A:$N,11,FALSE)="","",VLOOKUP(AU$3&amp;$A59,Westbound!$A:$N,11,FALSE)),"")</f>
        <v/>
      </c>
      <c r="AV59" s="4" t="str">
        <f>IFERROR(IF(VLOOKUP(AV$3&amp;$A59,Westbound!$A:$N,11,FALSE)="","",VLOOKUP(AV$3&amp;$A59,Westbound!$A:$N,11,FALSE)),"")</f>
        <v/>
      </c>
      <c r="AW59" s="4" t="str">
        <f>IFERROR(IF(VLOOKUP(AW$3&amp;$A59,Westbound!$A:$N,11,FALSE)="","",VLOOKUP(AW$3&amp;$A59,Westbound!$A:$N,11,FALSE)),"")</f>
        <v/>
      </c>
      <c r="AX59" s="17" t="str">
        <f t="shared" si="23"/>
        <v/>
      </c>
    </row>
    <row r="60" spans="1:50" x14ac:dyDescent="0.25">
      <c r="A60" s="174" t="s">
        <v>631</v>
      </c>
      <c r="B60" s="4">
        <f>IFERROR(IF(VLOOKUP(B$3&amp;$A60,Northbound!$A:$N,13,FALSE)="","",VLOOKUP(B$3&amp;$A60,Northbound!$A:$N,13,FALSE)),"")</f>
        <v>0</v>
      </c>
      <c r="C60" s="4" t="str">
        <f>IFERROR(IF(VLOOKUP(C$3&amp;$A60,Northbound!$A:$N,13,FALSE)="","",VLOOKUP(C$3&amp;$A60,Northbound!$A:$N,13,FALSE)),"")</f>
        <v/>
      </c>
      <c r="D60" s="4" t="str">
        <f>IFERROR(IF(VLOOKUP(D$3&amp;$A60,Northbound!$A:$N,13,FALSE)="","",VLOOKUP(D$3&amp;$A60,Northbound!$A:$N,13,FALSE)),"")</f>
        <v/>
      </c>
      <c r="E60" s="17">
        <f t="shared" si="12"/>
        <v>0</v>
      </c>
      <c r="F60" s="4">
        <f>IFERROR(IF(VLOOKUP(F$3&amp;$A60,Southbound!$A:$N,13,FALSE)="","",VLOOKUP(F$3&amp;$A60,Southbound!$A:$N,13,FALSE)),"")</f>
        <v>0</v>
      </c>
      <c r="G60" s="4" t="str">
        <f>IFERROR(IF(VLOOKUP(G$3&amp;$A60,Southbound!$A:$N,13,FALSE)="","",VLOOKUP(G$3&amp;$A60,Southbound!$A:$N,13,FALSE)),"")</f>
        <v/>
      </c>
      <c r="H60" s="4" t="str">
        <f>IFERROR(IF(VLOOKUP(H$3&amp;$A60,Southbound!$A:$N,13,FALSE)="","",VLOOKUP(H$3&amp;$A60,Southbound!$A:$N,13,FALSE)),"")</f>
        <v/>
      </c>
      <c r="I60" s="17">
        <f t="shared" si="13"/>
        <v>0</v>
      </c>
      <c r="J60" s="4" t="str">
        <f>IFERROR(IF(VLOOKUP(J$3&amp;$A60,Eastbound!$A:$N,13,FALSE)="","",VLOOKUP(J$3&amp;$A60,Eastbound!$A:$N,13,FALSE)),"")</f>
        <v/>
      </c>
      <c r="K60" s="4" t="str">
        <f>IFERROR(IF(VLOOKUP(K$3&amp;$A60,Eastbound!$A:$N,13,FALSE)="","",VLOOKUP(K$3&amp;$A60,Eastbound!$A:$N,13,FALSE)),"")</f>
        <v/>
      </c>
      <c r="L60" s="4" t="str">
        <f>IFERROR(IF(VLOOKUP(L$3&amp;$A60,Eastbound!$A:$N,13,FALSE)="","",VLOOKUP(L$3&amp;$A60,Eastbound!$A:$N,13,FALSE)),"")</f>
        <v/>
      </c>
      <c r="M60" s="17" t="str">
        <f t="shared" si="14"/>
        <v/>
      </c>
      <c r="N60" s="4" t="str">
        <f>IFERROR(IF(VLOOKUP(N$3&amp;$A60,Westbound!$A:$N,13,FALSE)="","",VLOOKUP(N$3&amp;$A60,Westbound!$A:$N,13,FALSE)),"")</f>
        <v/>
      </c>
      <c r="O60" s="4" t="str">
        <f>IFERROR(IF(VLOOKUP(O$3&amp;$A60,Westbound!$A:$N,13,FALSE)="","",VLOOKUP(O$3&amp;$A60,Westbound!$A:$N,13,FALSE)),"")</f>
        <v/>
      </c>
      <c r="P60" s="4" t="str">
        <f>IFERROR(IF(VLOOKUP(P$3&amp;$A60,Westbound!$A:$N,13,FALSE)="","",VLOOKUP(P$3&amp;$A60,Westbound!$A:$N,13,FALSE)),"")</f>
        <v/>
      </c>
      <c r="Q60" s="17" t="str">
        <f t="shared" si="15"/>
        <v/>
      </c>
      <c r="S60" s="4">
        <f>IFERROR(IF(VLOOKUP(S$3&amp;$A60,Northbound!$A:$N,9,FALSE)="","",VLOOKUP(S$3&amp;$A60,Northbound!$A:$N,9,FALSE)),"")</f>
        <v>0</v>
      </c>
      <c r="T60" s="4" t="str">
        <f>IFERROR(IF(VLOOKUP(T$3&amp;$A60,Northbound!$A:$N,9,FALSE)="","",VLOOKUP(T$3&amp;$A60,Northbound!$A:$N,9,FALSE)),"")</f>
        <v/>
      </c>
      <c r="U60" s="4" t="str">
        <f>IFERROR(IF(VLOOKUP(U$3&amp;$A60,Northbound!$A:$N,9,FALSE)="","",VLOOKUP(U$3&amp;$A60,Northbound!$A:$N,9,FALSE)),"")</f>
        <v/>
      </c>
      <c r="V60" s="17">
        <f t="shared" si="16"/>
        <v>0</v>
      </c>
      <c r="W60" s="4">
        <f>IFERROR(IF(VLOOKUP(W$3&amp;$A60,Southbound!$A:$N,9,FALSE)="","",VLOOKUP(W$3&amp;$A60,Southbound!$A:$N,9,FALSE)),"")</f>
        <v>0</v>
      </c>
      <c r="X60" s="4" t="str">
        <f>IFERROR(IF(VLOOKUP(X$3&amp;$A60,Southbound!$A:$N,9,FALSE)="","",VLOOKUP(X$3&amp;$A60,Southbound!$A:$N,9,FALSE)),"")</f>
        <v/>
      </c>
      <c r="Y60" s="4" t="str">
        <f>IFERROR(IF(VLOOKUP(Y$3&amp;$A60,Southbound!$A:$N,9,FALSE)="","",VLOOKUP(Y$3&amp;$A60,Southbound!$A:$N,9,FALSE)),"")</f>
        <v/>
      </c>
      <c r="Z60" s="17">
        <f t="shared" si="17"/>
        <v>0</v>
      </c>
      <c r="AA60" s="4" t="str">
        <f>IFERROR(IF(VLOOKUP(AA$3&amp;$A60,Eastbound!$A:$N,9,FALSE)="","",VLOOKUP(AA$3&amp;$A60,Eastbound!$A:$N,9,FALSE)),"")</f>
        <v/>
      </c>
      <c r="AB60" s="4" t="str">
        <f>IFERROR(IF(VLOOKUP(AB$3&amp;$A60,Eastbound!$A:$N,9,FALSE)="","",VLOOKUP(AB$3&amp;$A60,Eastbound!$A:$N,9,FALSE)),"")</f>
        <v/>
      </c>
      <c r="AC60" s="4" t="str">
        <f>IFERROR(IF(VLOOKUP(AC$3&amp;$A60,Eastbound!$A:$N,9,FALSE)="","",VLOOKUP(AC$3&amp;$A60,Eastbound!$A:$N,9,FALSE)),"")</f>
        <v/>
      </c>
      <c r="AD60" s="17" t="str">
        <f t="shared" si="18"/>
        <v/>
      </c>
      <c r="AE60" s="4" t="str">
        <f>IFERROR(IF(VLOOKUP(AE$3&amp;$A60,Westbound!$A:$N,9,FALSE)="","",VLOOKUP(AE$3&amp;$A60,Westbound!$A:$N,9,FALSE)),"")</f>
        <v/>
      </c>
      <c r="AF60" s="4" t="str">
        <f>IFERROR(IF(VLOOKUP(AF$3&amp;$A60,Westbound!$A:$N,9,FALSE)="","",VLOOKUP(AF$3&amp;$A60,Westbound!$A:$N,9,FALSE)),"")</f>
        <v/>
      </c>
      <c r="AG60" s="4" t="str">
        <f>IFERROR(IF(VLOOKUP(AG$3&amp;$A60,Westbound!$A:$N,9,FALSE)="","",VLOOKUP(AG$3&amp;$A60,Westbound!$A:$N,9,FALSE)),"")</f>
        <v/>
      </c>
      <c r="AH60" s="17" t="str">
        <f t="shared" si="19"/>
        <v/>
      </c>
      <c r="AI60" s="4">
        <f>IFERROR(IF(VLOOKUP(AI$3&amp;$A60,Northbound!$A:$N,11,FALSE)="","",VLOOKUP(AI$3&amp;$A60,Northbound!$A:$N,11,FALSE)),"")</f>
        <v>0</v>
      </c>
      <c r="AJ60" s="4" t="str">
        <f>IFERROR(IF(VLOOKUP(AJ$3&amp;$A60,Northbound!$A:$N,11,FALSE)="","",VLOOKUP(AJ$3&amp;$A60,Northbound!$A:$N,11,FALSE)),"")</f>
        <v/>
      </c>
      <c r="AK60" s="4" t="str">
        <f>IFERROR(IF(VLOOKUP(AK$3&amp;$A60,Northbound!$A:$N,11,FALSE)="","",VLOOKUP(AK$3&amp;$A60,Northbound!$A:$N,11,FALSE)),"")</f>
        <v/>
      </c>
      <c r="AL60" s="17">
        <f t="shared" si="20"/>
        <v>0</v>
      </c>
      <c r="AM60" s="4">
        <f>IFERROR(IF(VLOOKUP(AM$3&amp;$A60,Southbound!$A:$N,11,FALSE)="","",VLOOKUP(AM$3&amp;$A60,Southbound!$A:$N,11,FALSE)),"")</f>
        <v>0</v>
      </c>
      <c r="AN60" s="4" t="str">
        <f>IFERROR(IF(VLOOKUP(AN$3&amp;$A60,Southbound!$A:$N,11,FALSE)="","",VLOOKUP(AN$3&amp;$A60,Southbound!$A:$N,11,FALSE)),"")</f>
        <v/>
      </c>
      <c r="AO60" s="4" t="str">
        <f>IFERROR(IF(VLOOKUP(AO$3&amp;$A60,Southbound!$A:$N,11,FALSE)="","",VLOOKUP(AO$3&amp;$A60,Southbound!$A:$N,11,FALSE)),"")</f>
        <v/>
      </c>
      <c r="AP60" s="17">
        <f t="shared" si="21"/>
        <v>0</v>
      </c>
      <c r="AQ60" s="4" t="str">
        <f>IFERROR(IF(VLOOKUP(AQ$3&amp;$A60,Eastbound!$A:$N,11,FALSE)="","",VLOOKUP(AQ$3&amp;$A60,Eastbound!$A:$N,11,FALSE)),"")</f>
        <v/>
      </c>
      <c r="AR60" s="4" t="str">
        <f>IFERROR(IF(VLOOKUP(AR$3&amp;$A60,Eastbound!$A:$N,11,FALSE)="","",VLOOKUP(AR$3&amp;$A60,Eastbound!$A:$N,11,FALSE)),"")</f>
        <v/>
      </c>
      <c r="AS60" s="4" t="str">
        <f>IFERROR(IF(VLOOKUP(AS$3&amp;$A60,Eastbound!$A:$N,11,FALSE)="","",VLOOKUP(AS$3&amp;$A60,Eastbound!$A:$N,11,FALSE)),"")</f>
        <v/>
      </c>
      <c r="AT60" s="17" t="str">
        <f t="shared" si="22"/>
        <v/>
      </c>
      <c r="AU60" s="4" t="str">
        <f>IFERROR(IF(VLOOKUP(AU$3&amp;$A60,Westbound!$A:$N,11,FALSE)="","",VLOOKUP(AU$3&amp;$A60,Westbound!$A:$N,11,FALSE)),"")</f>
        <v/>
      </c>
      <c r="AV60" s="4" t="str">
        <f>IFERROR(IF(VLOOKUP(AV$3&amp;$A60,Westbound!$A:$N,11,FALSE)="","",VLOOKUP(AV$3&amp;$A60,Westbound!$A:$N,11,FALSE)),"")</f>
        <v/>
      </c>
      <c r="AW60" s="4" t="str">
        <f>IFERROR(IF(VLOOKUP(AW$3&amp;$A60,Westbound!$A:$N,11,FALSE)="","",VLOOKUP(AW$3&amp;$A60,Westbound!$A:$N,11,FALSE)),"")</f>
        <v/>
      </c>
      <c r="AX60" s="17" t="str">
        <f t="shared" si="23"/>
        <v/>
      </c>
    </row>
    <row r="61" spans="1:50" x14ac:dyDescent="0.25">
      <c r="A61" s="174" t="s">
        <v>632</v>
      </c>
      <c r="B61" s="4">
        <f>IFERROR(IF(VLOOKUP(B$3&amp;$A61,Northbound!$A:$N,13,FALSE)="","",VLOOKUP(B$3&amp;$A61,Northbound!$A:$N,13,FALSE)),"")</f>
        <v>1</v>
      </c>
      <c r="C61" s="4" t="str">
        <f>IFERROR(IF(VLOOKUP(C$3&amp;$A61,Northbound!$A:$N,13,FALSE)="","",VLOOKUP(C$3&amp;$A61,Northbound!$A:$N,13,FALSE)),"")</f>
        <v/>
      </c>
      <c r="D61" s="4" t="str">
        <f>IFERROR(IF(VLOOKUP(D$3&amp;$A61,Northbound!$A:$N,13,FALSE)="","",VLOOKUP(D$3&amp;$A61,Northbound!$A:$N,13,FALSE)),"")</f>
        <v/>
      </c>
      <c r="E61" s="17">
        <f t="shared" si="12"/>
        <v>1</v>
      </c>
      <c r="F61" s="4">
        <f>IFERROR(IF(VLOOKUP(F$3&amp;$A61,Southbound!$A:$N,13,FALSE)="","",VLOOKUP(F$3&amp;$A61,Southbound!$A:$N,13,FALSE)),"")</f>
        <v>0</v>
      </c>
      <c r="G61" s="4" t="str">
        <f>IFERROR(IF(VLOOKUP(G$3&amp;$A61,Southbound!$A:$N,13,FALSE)="","",VLOOKUP(G$3&amp;$A61,Southbound!$A:$N,13,FALSE)),"")</f>
        <v/>
      </c>
      <c r="H61" s="4" t="str">
        <f>IFERROR(IF(VLOOKUP(H$3&amp;$A61,Southbound!$A:$N,13,FALSE)="","",VLOOKUP(H$3&amp;$A61,Southbound!$A:$N,13,FALSE)),"")</f>
        <v/>
      </c>
      <c r="I61" s="17">
        <f t="shared" si="13"/>
        <v>0</v>
      </c>
      <c r="J61" s="4" t="str">
        <f>IFERROR(IF(VLOOKUP(J$3&amp;$A61,Eastbound!$A:$N,13,FALSE)="","",VLOOKUP(J$3&amp;$A61,Eastbound!$A:$N,13,FALSE)),"")</f>
        <v/>
      </c>
      <c r="K61" s="4" t="str">
        <f>IFERROR(IF(VLOOKUP(K$3&amp;$A61,Eastbound!$A:$N,13,FALSE)="","",VLOOKUP(K$3&amp;$A61,Eastbound!$A:$N,13,FALSE)),"")</f>
        <v/>
      </c>
      <c r="L61" s="4" t="str">
        <f>IFERROR(IF(VLOOKUP(L$3&amp;$A61,Eastbound!$A:$N,13,FALSE)="","",VLOOKUP(L$3&amp;$A61,Eastbound!$A:$N,13,FALSE)),"")</f>
        <v/>
      </c>
      <c r="M61" s="17" t="str">
        <f t="shared" si="14"/>
        <v/>
      </c>
      <c r="N61" s="4" t="str">
        <f>IFERROR(IF(VLOOKUP(N$3&amp;$A61,Westbound!$A:$N,13,FALSE)="","",VLOOKUP(N$3&amp;$A61,Westbound!$A:$N,13,FALSE)),"")</f>
        <v/>
      </c>
      <c r="O61" s="4" t="str">
        <f>IFERROR(IF(VLOOKUP(O$3&amp;$A61,Westbound!$A:$N,13,FALSE)="","",VLOOKUP(O$3&amp;$A61,Westbound!$A:$N,13,FALSE)),"")</f>
        <v/>
      </c>
      <c r="P61" s="4" t="str">
        <f>IFERROR(IF(VLOOKUP(P$3&amp;$A61,Westbound!$A:$N,13,FALSE)="","",VLOOKUP(P$3&amp;$A61,Westbound!$A:$N,13,FALSE)),"")</f>
        <v/>
      </c>
      <c r="Q61" s="17" t="str">
        <f t="shared" si="15"/>
        <v/>
      </c>
      <c r="S61" s="4">
        <f>IFERROR(IF(VLOOKUP(S$3&amp;$A61,Northbound!$A:$N,9,FALSE)="","",VLOOKUP(S$3&amp;$A61,Northbound!$A:$N,9,FALSE)),"")</f>
        <v>1</v>
      </c>
      <c r="T61" s="4" t="str">
        <f>IFERROR(IF(VLOOKUP(T$3&amp;$A61,Northbound!$A:$N,9,FALSE)="","",VLOOKUP(T$3&amp;$A61,Northbound!$A:$N,9,FALSE)),"")</f>
        <v/>
      </c>
      <c r="U61" s="4" t="str">
        <f>IFERROR(IF(VLOOKUP(U$3&amp;$A61,Northbound!$A:$N,9,FALSE)="","",VLOOKUP(U$3&amp;$A61,Northbound!$A:$N,9,FALSE)),"")</f>
        <v/>
      </c>
      <c r="V61" s="17">
        <f t="shared" si="16"/>
        <v>1</v>
      </c>
      <c r="W61" s="4">
        <f>IFERROR(IF(VLOOKUP(W$3&amp;$A61,Southbound!$A:$N,9,FALSE)="","",VLOOKUP(W$3&amp;$A61,Southbound!$A:$N,9,FALSE)),"")</f>
        <v>0</v>
      </c>
      <c r="X61" s="4" t="str">
        <f>IFERROR(IF(VLOOKUP(X$3&amp;$A61,Southbound!$A:$N,9,FALSE)="","",VLOOKUP(X$3&amp;$A61,Southbound!$A:$N,9,FALSE)),"")</f>
        <v/>
      </c>
      <c r="Y61" s="4" t="str">
        <f>IFERROR(IF(VLOOKUP(Y$3&amp;$A61,Southbound!$A:$N,9,FALSE)="","",VLOOKUP(Y$3&amp;$A61,Southbound!$A:$N,9,FALSE)),"")</f>
        <v/>
      </c>
      <c r="Z61" s="17">
        <f t="shared" si="17"/>
        <v>0</v>
      </c>
      <c r="AA61" s="4" t="str">
        <f>IFERROR(IF(VLOOKUP(AA$3&amp;$A61,Eastbound!$A:$N,9,FALSE)="","",VLOOKUP(AA$3&amp;$A61,Eastbound!$A:$N,9,FALSE)),"")</f>
        <v/>
      </c>
      <c r="AB61" s="4" t="str">
        <f>IFERROR(IF(VLOOKUP(AB$3&amp;$A61,Eastbound!$A:$N,9,FALSE)="","",VLOOKUP(AB$3&amp;$A61,Eastbound!$A:$N,9,FALSE)),"")</f>
        <v/>
      </c>
      <c r="AC61" s="4" t="str">
        <f>IFERROR(IF(VLOOKUP(AC$3&amp;$A61,Eastbound!$A:$N,9,FALSE)="","",VLOOKUP(AC$3&amp;$A61,Eastbound!$A:$N,9,FALSE)),"")</f>
        <v/>
      </c>
      <c r="AD61" s="17" t="str">
        <f t="shared" si="18"/>
        <v/>
      </c>
      <c r="AE61" s="4" t="str">
        <f>IFERROR(IF(VLOOKUP(AE$3&amp;$A61,Westbound!$A:$N,9,FALSE)="","",VLOOKUP(AE$3&amp;$A61,Westbound!$A:$N,9,FALSE)),"")</f>
        <v/>
      </c>
      <c r="AF61" s="4" t="str">
        <f>IFERROR(IF(VLOOKUP(AF$3&amp;$A61,Westbound!$A:$N,9,FALSE)="","",VLOOKUP(AF$3&amp;$A61,Westbound!$A:$N,9,FALSE)),"")</f>
        <v/>
      </c>
      <c r="AG61" s="4" t="str">
        <f>IFERROR(IF(VLOOKUP(AG$3&amp;$A61,Westbound!$A:$N,9,FALSE)="","",VLOOKUP(AG$3&amp;$A61,Westbound!$A:$N,9,FALSE)),"")</f>
        <v/>
      </c>
      <c r="AH61" s="17" t="str">
        <f t="shared" si="19"/>
        <v/>
      </c>
      <c r="AI61" s="4">
        <f>IFERROR(IF(VLOOKUP(AI$3&amp;$A61,Northbound!$A:$N,11,FALSE)="","",VLOOKUP(AI$3&amp;$A61,Northbound!$A:$N,11,FALSE)),"")</f>
        <v>0</v>
      </c>
      <c r="AJ61" s="4" t="str">
        <f>IFERROR(IF(VLOOKUP(AJ$3&amp;$A61,Northbound!$A:$N,11,FALSE)="","",VLOOKUP(AJ$3&amp;$A61,Northbound!$A:$N,11,FALSE)),"")</f>
        <v/>
      </c>
      <c r="AK61" s="4" t="str">
        <f>IFERROR(IF(VLOOKUP(AK$3&amp;$A61,Northbound!$A:$N,11,FALSE)="","",VLOOKUP(AK$3&amp;$A61,Northbound!$A:$N,11,FALSE)),"")</f>
        <v/>
      </c>
      <c r="AL61" s="17">
        <f t="shared" si="20"/>
        <v>0</v>
      </c>
      <c r="AM61" s="4">
        <f>IFERROR(IF(VLOOKUP(AM$3&amp;$A61,Southbound!$A:$N,11,FALSE)="","",VLOOKUP(AM$3&amp;$A61,Southbound!$A:$N,11,FALSE)),"")</f>
        <v>0</v>
      </c>
      <c r="AN61" s="4" t="str">
        <f>IFERROR(IF(VLOOKUP(AN$3&amp;$A61,Southbound!$A:$N,11,FALSE)="","",VLOOKUP(AN$3&amp;$A61,Southbound!$A:$N,11,FALSE)),"")</f>
        <v/>
      </c>
      <c r="AO61" s="4" t="str">
        <f>IFERROR(IF(VLOOKUP(AO$3&amp;$A61,Southbound!$A:$N,11,FALSE)="","",VLOOKUP(AO$3&amp;$A61,Southbound!$A:$N,11,FALSE)),"")</f>
        <v/>
      </c>
      <c r="AP61" s="17">
        <f t="shared" si="21"/>
        <v>0</v>
      </c>
      <c r="AQ61" s="4" t="str">
        <f>IFERROR(IF(VLOOKUP(AQ$3&amp;$A61,Eastbound!$A:$N,11,FALSE)="","",VLOOKUP(AQ$3&amp;$A61,Eastbound!$A:$N,11,FALSE)),"")</f>
        <v/>
      </c>
      <c r="AR61" s="4" t="str">
        <f>IFERROR(IF(VLOOKUP(AR$3&amp;$A61,Eastbound!$A:$N,11,FALSE)="","",VLOOKUP(AR$3&amp;$A61,Eastbound!$A:$N,11,FALSE)),"")</f>
        <v/>
      </c>
      <c r="AS61" s="4" t="str">
        <f>IFERROR(IF(VLOOKUP(AS$3&amp;$A61,Eastbound!$A:$N,11,FALSE)="","",VLOOKUP(AS$3&amp;$A61,Eastbound!$A:$N,11,FALSE)),"")</f>
        <v/>
      </c>
      <c r="AT61" s="17" t="str">
        <f t="shared" si="22"/>
        <v/>
      </c>
      <c r="AU61" s="4" t="str">
        <f>IFERROR(IF(VLOOKUP(AU$3&amp;$A61,Westbound!$A:$N,11,FALSE)="","",VLOOKUP(AU$3&amp;$A61,Westbound!$A:$N,11,FALSE)),"")</f>
        <v/>
      </c>
      <c r="AV61" s="4" t="str">
        <f>IFERROR(IF(VLOOKUP(AV$3&amp;$A61,Westbound!$A:$N,11,FALSE)="","",VLOOKUP(AV$3&amp;$A61,Westbound!$A:$N,11,FALSE)),"")</f>
        <v/>
      </c>
      <c r="AW61" s="4" t="str">
        <f>IFERROR(IF(VLOOKUP(AW$3&amp;$A61,Westbound!$A:$N,11,FALSE)="","",VLOOKUP(AW$3&amp;$A61,Westbound!$A:$N,11,FALSE)),"")</f>
        <v/>
      </c>
      <c r="AX61" s="17" t="str">
        <f t="shared" si="23"/>
        <v/>
      </c>
    </row>
    <row r="62" spans="1:50" x14ac:dyDescent="0.25">
      <c r="A62" s="174" t="s">
        <v>633</v>
      </c>
      <c r="B62" s="4">
        <f>IFERROR(IF(VLOOKUP(B$3&amp;$A62,Northbound!$A:$N,13,FALSE)="","",VLOOKUP(B$3&amp;$A62,Northbound!$A:$N,13,FALSE)),"")</f>
        <v>4</v>
      </c>
      <c r="C62" s="4" t="str">
        <f>IFERROR(IF(VLOOKUP(C$3&amp;$A62,Northbound!$A:$N,13,FALSE)="","",VLOOKUP(C$3&amp;$A62,Northbound!$A:$N,13,FALSE)),"")</f>
        <v/>
      </c>
      <c r="D62" s="4" t="str">
        <f>IFERROR(IF(VLOOKUP(D$3&amp;$A62,Northbound!$A:$N,13,FALSE)="","",VLOOKUP(D$3&amp;$A62,Northbound!$A:$N,13,FALSE)),"")</f>
        <v/>
      </c>
      <c r="E62" s="17">
        <f t="shared" si="12"/>
        <v>4</v>
      </c>
      <c r="F62" s="4">
        <f>IFERROR(IF(VLOOKUP(F$3&amp;$A62,Southbound!$A:$N,13,FALSE)="","",VLOOKUP(F$3&amp;$A62,Southbound!$A:$N,13,FALSE)),"")</f>
        <v>0</v>
      </c>
      <c r="G62" s="4" t="str">
        <f>IFERROR(IF(VLOOKUP(G$3&amp;$A62,Southbound!$A:$N,13,FALSE)="","",VLOOKUP(G$3&amp;$A62,Southbound!$A:$N,13,FALSE)),"")</f>
        <v/>
      </c>
      <c r="H62" s="4" t="str">
        <f>IFERROR(IF(VLOOKUP(H$3&amp;$A62,Southbound!$A:$N,13,FALSE)="","",VLOOKUP(H$3&amp;$A62,Southbound!$A:$N,13,FALSE)),"")</f>
        <v/>
      </c>
      <c r="I62" s="17">
        <f t="shared" si="13"/>
        <v>0</v>
      </c>
      <c r="J62" s="4" t="str">
        <f>IFERROR(IF(VLOOKUP(J$3&amp;$A62,Eastbound!$A:$N,13,FALSE)="","",VLOOKUP(J$3&amp;$A62,Eastbound!$A:$N,13,FALSE)),"")</f>
        <v/>
      </c>
      <c r="K62" s="4" t="str">
        <f>IFERROR(IF(VLOOKUP(K$3&amp;$A62,Eastbound!$A:$N,13,FALSE)="","",VLOOKUP(K$3&amp;$A62,Eastbound!$A:$N,13,FALSE)),"")</f>
        <v/>
      </c>
      <c r="L62" s="4" t="str">
        <f>IFERROR(IF(VLOOKUP(L$3&amp;$A62,Eastbound!$A:$N,13,FALSE)="","",VLOOKUP(L$3&amp;$A62,Eastbound!$A:$N,13,FALSE)),"")</f>
        <v/>
      </c>
      <c r="M62" s="17" t="str">
        <f t="shared" si="14"/>
        <v/>
      </c>
      <c r="N62" s="4" t="str">
        <f>IFERROR(IF(VLOOKUP(N$3&amp;$A62,Westbound!$A:$N,13,FALSE)="","",VLOOKUP(N$3&amp;$A62,Westbound!$A:$N,13,FALSE)),"")</f>
        <v/>
      </c>
      <c r="O62" s="4" t="str">
        <f>IFERROR(IF(VLOOKUP(O$3&amp;$A62,Westbound!$A:$N,13,FALSE)="","",VLOOKUP(O$3&amp;$A62,Westbound!$A:$N,13,FALSE)),"")</f>
        <v/>
      </c>
      <c r="P62" s="4" t="str">
        <f>IFERROR(IF(VLOOKUP(P$3&amp;$A62,Westbound!$A:$N,13,FALSE)="","",VLOOKUP(P$3&amp;$A62,Westbound!$A:$N,13,FALSE)),"")</f>
        <v/>
      </c>
      <c r="Q62" s="17" t="str">
        <f t="shared" si="15"/>
        <v/>
      </c>
      <c r="S62" s="4">
        <f>IFERROR(IF(VLOOKUP(S$3&amp;$A62,Northbound!$A:$N,9,FALSE)="","",VLOOKUP(S$3&amp;$A62,Northbound!$A:$N,9,FALSE)),"")</f>
        <v>4</v>
      </c>
      <c r="T62" s="4" t="str">
        <f>IFERROR(IF(VLOOKUP(T$3&amp;$A62,Northbound!$A:$N,9,FALSE)="","",VLOOKUP(T$3&amp;$A62,Northbound!$A:$N,9,FALSE)),"")</f>
        <v/>
      </c>
      <c r="U62" s="4" t="str">
        <f>IFERROR(IF(VLOOKUP(U$3&amp;$A62,Northbound!$A:$N,9,FALSE)="","",VLOOKUP(U$3&amp;$A62,Northbound!$A:$N,9,FALSE)),"")</f>
        <v/>
      </c>
      <c r="V62" s="17">
        <f t="shared" si="16"/>
        <v>4</v>
      </c>
      <c r="W62" s="4">
        <f>IFERROR(IF(VLOOKUP(W$3&amp;$A62,Southbound!$A:$N,9,FALSE)="","",VLOOKUP(W$3&amp;$A62,Southbound!$A:$N,9,FALSE)),"")</f>
        <v>0</v>
      </c>
      <c r="X62" s="4" t="str">
        <f>IFERROR(IF(VLOOKUP(X$3&amp;$A62,Southbound!$A:$N,9,FALSE)="","",VLOOKUP(X$3&amp;$A62,Southbound!$A:$N,9,FALSE)),"")</f>
        <v/>
      </c>
      <c r="Y62" s="4" t="str">
        <f>IFERROR(IF(VLOOKUP(Y$3&amp;$A62,Southbound!$A:$N,9,FALSE)="","",VLOOKUP(Y$3&amp;$A62,Southbound!$A:$N,9,FALSE)),"")</f>
        <v/>
      </c>
      <c r="Z62" s="17">
        <f t="shared" si="17"/>
        <v>0</v>
      </c>
      <c r="AA62" s="4" t="str">
        <f>IFERROR(IF(VLOOKUP(AA$3&amp;$A62,Eastbound!$A:$N,9,FALSE)="","",VLOOKUP(AA$3&amp;$A62,Eastbound!$A:$N,9,FALSE)),"")</f>
        <v/>
      </c>
      <c r="AB62" s="4" t="str">
        <f>IFERROR(IF(VLOOKUP(AB$3&amp;$A62,Eastbound!$A:$N,9,FALSE)="","",VLOOKUP(AB$3&amp;$A62,Eastbound!$A:$N,9,FALSE)),"")</f>
        <v/>
      </c>
      <c r="AC62" s="4" t="str">
        <f>IFERROR(IF(VLOOKUP(AC$3&amp;$A62,Eastbound!$A:$N,9,FALSE)="","",VLOOKUP(AC$3&amp;$A62,Eastbound!$A:$N,9,FALSE)),"")</f>
        <v/>
      </c>
      <c r="AD62" s="17" t="str">
        <f t="shared" si="18"/>
        <v/>
      </c>
      <c r="AE62" s="4" t="str">
        <f>IFERROR(IF(VLOOKUP(AE$3&amp;$A62,Westbound!$A:$N,9,FALSE)="","",VLOOKUP(AE$3&amp;$A62,Westbound!$A:$N,9,FALSE)),"")</f>
        <v/>
      </c>
      <c r="AF62" s="4" t="str">
        <f>IFERROR(IF(VLOOKUP(AF$3&amp;$A62,Westbound!$A:$N,9,FALSE)="","",VLOOKUP(AF$3&amp;$A62,Westbound!$A:$N,9,FALSE)),"")</f>
        <v/>
      </c>
      <c r="AG62" s="4" t="str">
        <f>IFERROR(IF(VLOOKUP(AG$3&amp;$A62,Westbound!$A:$N,9,FALSE)="","",VLOOKUP(AG$3&amp;$A62,Westbound!$A:$N,9,FALSE)),"")</f>
        <v/>
      </c>
      <c r="AH62" s="17" t="str">
        <f t="shared" si="19"/>
        <v/>
      </c>
      <c r="AI62" s="4">
        <f>IFERROR(IF(VLOOKUP(AI$3&amp;$A62,Northbound!$A:$N,11,FALSE)="","",VLOOKUP(AI$3&amp;$A62,Northbound!$A:$N,11,FALSE)),"")</f>
        <v>0</v>
      </c>
      <c r="AJ62" s="4" t="str">
        <f>IFERROR(IF(VLOOKUP(AJ$3&amp;$A62,Northbound!$A:$N,11,FALSE)="","",VLOOKUP(AJ$3&amp;$A62,Northbound!$A:$N,11,FALSE)),"")</f>
        <v/>
      </c>
      <c r="AK62" s="4" t="str">
        <f>IFERROR(IF(VLOOKUP(AK$3&amp;$A62,Northbound!$A:$N,11,FALSE)="","",VLOOKUP(AK$3&amp;$A62,Northbound!$A:$N,11,FALSE)),"")</f>
        <v/>
      </c>
      <c r="AL62" s="17">
        <f t="shared" si="20"/>
        <v>0</v>
      </c>
      <c r="AM62" s="4">
        <f>IFERROR(IF(VLOOKUP(AM$3&amp;$A62,Southbound!$A:$N,11,FALSE)="","",VLOOKUP(AM$3&amp;$A62,Southbound!$A:$N,11,FALSE)),"")</f>
        <v>0</v>
      </c>
      <c r="AN62" s="4" t="str">
        <f>IFERROR(IF(VLOOKUP(AN$3&amp;$A62,Southbound!$A:$N,11,FALSE)="","",VLOOKUP(AN$3&amp;$A62,Southbound!$A:$N,11,FALSE)),"")</f>
        <v/>
      </c>
      <c r="AO62" s="4" t="str">
        <f>IFERROR(IF(VLOOKUP(AO$3&amp;$A62,Southbound!$A:$N,11,FALSE)="","",VLOOKUP(AO$3&amp;$A62,Southbound!$A:$N,11,FALSE)),"")</f>
        <v/>
      </c>
      <c r="AP62" s="17">
        <f t="shared" si="21"/>
        <v>0</v>
      </c>
      <c r="AQ62" s="4" t="str">
        <f>IFERROR(IF(VLOOKUP(AQ$3&amp;$A62,Eastbound!$A:$N,11,FALSE)="","",VLOOKUP(AQ$3&amp;$A62,Eastbound!$A:$N,11,FALSE)),"")</f>
        <v/>
      </c>
      <c r="AR62" s="4" t="str">
        <f>IFERROR(IF(VLOOKUP(AR$3&amp;$A62,Eastbound!$A:$N,11,FALSE)="","",VLOOKUP(AR$3&amp;$A62,Eastbound!$A:$N,11,FALSE)),"")</f>
        <v/>
      </c>
      <c r="AS62" s="4" t="str">
        <f>IFERROR(IF(VLOOKUP(AS$3&amp;$A62,Eastbound!$A:$N,11,FALSE)="","",VLOOKUP(AS$3&amp;$A62,Eastbound!$A:$N,11,FALSE)),"")</f>
        <v/>
      </c>
      <c r="AT62" s="17" t="str">
        <f t="shared" si="22"/>
        <v/>
      </c>
      <c r="AU62" s="4" t="str">
        <f>IFERROR(IF(VLOOKUP(AU$3&amp;$A62,Westbound!$A:$N,11,FALSE)="","",VLOOKUP(AU$3&amp;$A62,Westbound!$A:$N,11,FALSE)),"")</f>
        <v/>
      </c>
      <c r="AV62" s="4" t="str">
        <f>IFERROR(IF(VLOOKUP(AV$3&amp;$A62,Westbound!$A:$N,11,FALSE)="","",VLOOKUP(AV$3&amp;$A62,Westbound!$A:$N,11,FALSE)),"")</f>
        <v/>
      </c>
      <c r="AW62" s="4" t="str">
        <f>IFERROR(IF(VLOOKUP(AW$3&amp;$A62,Westbound!$A:$N,11,FALSE)="","",VLOOKUP(AW$3&amp;$A62,Westbound!$A:$N,11,FALSE)),"")</f>
        <v/>
      </c>
      <c r="AX62" s="17" t="str">
        <f t="shared" si="23"/>
        <v/>
      </c>
    </row>
    <row r="63" spans="1:50" x14ac:dyDescent="0.25">
      <c r="A63" s="174" t="s">
        <v>634</v>
      </c>
      <c r="B63" s="4">
        <f>IFERROR(IF(VLOOKUP(B$3&amp;$A63,Northbound!$A:$N,13,FALSE)="","",VLOOKUP(B$3&amp;$A63,Northbound!$A:$N,13,FALSE)),"")</f>
        <v>3</v>
      </c>
      <c r="C63" s="4" t="str">
        <f>IFERROR(IF(VLOOKUP(C$3&amp;$A63,Northbound!$A:$N,13,FALSE)="","",VLOOKUP(C$3&amp;$A63,Northbound!$A:$N,13,FALSE)),"")</f>
        <v/>
      </c>
      <c r="D63" s="4" t="str">
        <f>IFERROR(IF(VLOOKUP(D$3&amp;$A63,Northbound!$A:$N,13,FALSE)="","",VLOOKUP(D$3&amp;$A63,Northbound!$A:$N,13,FALSE)),"")</f>
        <v/>
      </c>
      <c r="E63" s="17">
        <f t="shared" si="12"/>
        <v>3</v>
      </c>
      <c r="F63" s="4">
        <f>IFERROR(IF(VLOOKUP(F$3&amp;$A63,Southbound!$A:$N,13,FALSE)="","",VLOOKUP(F$3&amp;$A63,Southbound!$A:$N,13,FALSE)),"")</f>
        <v>1</v>
      </c>
      <c r="G63" s="4" t="str">
        <f>IFERROR(IF(VLOOKUP(G$3&amp;$A63,Southbound!$A:$N,13,FALSE)="","",VLOOKUP(G$3&amp;$A63,Southbound!$A:$N,13,FALSE)),"")</f>
        <v/>
      </c>
      <c r="H63" s="4" t="str">
        <f>IFERROR(IF(VLOOKUP(H$3&amp;$A63,Southbound!$A:$N,13,FALSE)="","",VLOOKUP(H$3&amp;$A63,Southbound!$A:$N,13,FALSE)),"")</f>
        <v/>
      </c>
      <c r="I63" s="17">
        <f t="shared" si="13"/>
        <v>1</v>
      </c>
      <c r="J63" s="4" t="str">
        <f>IFERROR(IF(VLOOKUP(J$3&amp;$A63,Eastbound!$A:$N,13,FALSE)="","",VLOOKUP(J$3&amp;$A63,Eastbound!$A:$N,13,FALSE)),"")</f>
        <v/>
      </c>
      <c r="K63" s="4" t="str">
        <f>IFERROR(IF(VLOOKUP(K$3&amp;$A63,Eastbound!$A:$N,13,FALSE)="","",VLOOKUP(K$3&amp;$A63,Eastbound!$A:$N,13,FALSE)),"")</f>
        <v/>
      </c>
      <c r="L63" s="4" t="str">
        <f>IFERROR(IF(VLOOKUP(L$3&amp;$A63,Eastbound!$A:$N,13,FALSE)="","",VLOOKUP(L$3&amp;$A63,Eastbound!$A:$N,13,FALSE)),"")</f>
        <v/>
      </c>
      <c r="M63" s="17" t="str">
        <f t="shared" si="14"/>
        <v/>
      </c>
      <c r="N63" s="4" t="str">
        <f>IFERROR(IF(VLOOKUP(N$3&amp;$A63,Westbound!$A:$N,13,FALSE)="","",VLOOKUP(N$3&amp;$A63,Westbound!$A:$N,13,FALSE)),"")</f>
        <v/>
      </c>
      <c r="O63" s="4" t="str">
        <f>IFERROR(IF(VLOOKUP(O$3&amp;$A63,Westbound!$A:$N,13,FALSE)="","",VLOOKUP(O$3&amp;$A63,Westbound!$A:$N,13,FALSE)),"")</f>
        <v/>
      </c>
      <c r="P63" s="4" t="str">
        <f>IFERROR(IF(VLOOKUP(P$3&amp;$A63,Westbound!$A:$N,13,FALSE)="","",VLOOKUP(P$3&amp;$A63,Westbound!$A:$N,13,FALSE)),"")</f>
        <v/>
      </c>
      <c r="Q63" s="17" t="str">
        <f t="shared" si="15"/>
        <v/>
      </c>
      <c r="S63" s="4">
        <f>IFERROR(IF(VLOOKUP(S$3&amp;$A63,Northbound!$A:$N,9,FALSE)="","",VLOOKUP(S$3&amp;$A63,Northbound!$A:$N,9,FALSE)),"")</f>
        <v>0</v>
      </c>
      <c r="T63" s="4" t="str">
        <f>IFERROR(IF(VLOOKUP(T$3&amp;$A63,Northbound!$A:$N,9,FALSE)="","",VLOOKUP(T$3&amp;$A63,Northbound!$A:$N,9,FALSE)),"")</f>
        <v/>
      </c>
      <c r="U63" s="4" t="str">
        <f>IFERROR(IF(VLOOKUP(U$3&amp;$A63,Northbound!$A:$N,9,FALSE)="","",VLOOKUP(U$3&amp;$A63,Northbound!$A:$N,9,FALSE)),"")</f>
        <v/>
      </c>
      <c r="V63" s="17">
        <f t="shared" si="16"/>
        <v>0</v>
      </c>
      <c r="W63" s="4">
        <f>IFERROR(IF(VLOOKUP(W$3&amp;$A63,Southbound!$A:$N,9,FALSE)="","",VLOOKUP(W$3&amp;$A63,Southbound!$A:$N,9,FALSE)),"")</f>
        <v>0</v>
      </c>
      <c r="X63" s="4" t="str">
        <f>IFERROR(IF(VLOOKUP(X$3&amp;$A63,Southbound!$A:$N,9,FALSE)="","",VLOOKUP(X$3&amp;$A63,Southbound!$A:$N,9,FALSE)),"")</f>
        <v/>
      </c>
      <c r="Y63" s="4" t="str">
        <f>IFERROR(IF(VLOOKUP(Y$3&amp;$A63,Southbound!$A:$N,9,FALSE)="","",VLOOKUP(Y$3&amp;$A63,Southbound!$A:$N,9,FALSE)),"")</f>
        <v/>
      </c>
      <c r="Z63" s="17">
        <f t="shared" si="17"/>
        <v>0</v>
      </c>
      <c r="AA63" s="4" t="str">
        <f>IFERROR(IF(VLOOKUP(AA$3&amp;$A63,Eastbound!$A:$N,9,FALSE)="","",VLOOKUP(AA$3&amp;$A63,Eastbound!$A:$N,9,FALSE)),"")</f>
        <v/>
      </c>
      <c r="AB63" s="4" t="str">
        <f>IFERROR(IF(VLOOKUP(AB$3&amp;$A63,Eastbound!$A:$N,9,FALSE)="","",VLOOKUP(AB$3&amp;$A63,Eastbound!$A:$N,9,FALSE)),"")</f>
        <v/>
      </c>
      <c r="AC63" s="4" t="str">
        <f>IFERROR(IF(VLOOKUP(AC$3&amp;$A63,Eastbound!$A:$N,9,FALSE)="","",VLOOKUP(AC$3&amp;$A63,Eastbound!$A:$N,9,FALSE)),"")</f>
        <v/>
      </c>
      <c r="AD63" s="17" t="str">
        <f t="shared" si="18"/>
        <v/>
      </c>
      <c r="AE63" s="4" t="str">
        <f>IFERROR(IF(VLOOKUP(AE$3&amp;$A63,Westbound!$A:$N,9,FALSE)="","",VLOOKUP(AE$3&amp;$A63,Westbound!$A:$N,9,FALSE)),"")</f>
        <v/>
      </c>
      <c r="AF63" s="4" t="str">
        <f>IFERROR(IF(VLOOKUP(AF$3&amp;$A63,Westbound!$A:$N,9,FALSE)="","",VLOOKUP(AF$3&amp;$A63,Westbound!$A:$N,9,FALSE)),"")</f>
        <v/>
      </c>
      <c r="AG63" s="4" t="str">
        <f>IFERROR(IF(VLOOKUP(AG$3&amp;$A63,Westbound!$A:$N,9,FALSE)="","",VLOOKUP(AG$3&amp;$A63,Westbound!$A:$N,9,FALSE)),"")</f>
        <v/>
      </c>
      <c r="AH63" s="17" t="str">
        <f t="shared" si="19"/>
        <v/>
      </c>
      <c r="AI63" s="4">
        <f>IFERROR(IF(VLOOKUP(AI$3&amp;$A63,Northbound!$A:$N,11,FALSE)="","",VLOOKUP(AI$3&amp;$A63,Northbound!$A:$N,11,FALSE)),"")</f>
        <v>3</v>
      </c>
      <c r="AJ63" s="4" t="str">
        <f>IFERROR(IF(VLOOKUP(AJ$3&amp;$A63,Northbound!$A:$N,11,FALSE)="","",VLOOKUP(AJ$3&amp;$A63,Northbound!$A:$N,11,FALSE)),"")</f>
        <v/>
      </c>
      <c r="AK63" s="4" t="str">
        <f>IFERROR(IF(VLOOKUP(AK$3&amp;$A63,Northbound!$A:$N,11,FALSE)="","",VLOOKUP(AK$3&amp;$A63,Northbound!$A:$N,11,FALSE)),"")</f>
        <v/>
      </c>
      <c r="AL63" s="17">
        <f t="shared" si="20"/>
        <v>3</v>
      </c>
      <c r="AM63" s="4">
        <f>IFERROR(IF(VLOOKUP(AM$3&amp;$A63,Southbound!$A:$N,11,FALSE)="","",VLOOKUP(AM$3&amp;$A63,Southbound!$A:$N,11,FALSE)),"")</f>
        <v>1</v>
      </c>
      <c r="AN63" s="4" t="str">
        <f>IFERROR(IF(VLOOKUP(AN$3&amp;$A63,Southbound!$A:$N,11,FALSE)="","",VLOOKUP(AN$3&amp;$A63,Southbound!$A:$N,11,FALSE)),"")</f>
        <v/>
      </c>
      <c r="AO63" s="4" t="str">
        <f>IFERROR(IF(VLOOKUP(AO$3&amp;$A63,Southbound!$A:$N,11,FALSE)="","",VLOOKUP(AO$3&amp;$A63,Southbound!$A:$N,11,FALSE)),"")</f>
        <v/>
      </c>
      <c r="AP63" s="17">
        <f t="shared" si="21"/>
        <v>1</v>
      </c>
      <c r="AQ63" s="4" t="str">
        <f>IFERROR(IF(VLOOKUP(AQ$3&amp;$A63,Eastbound!$A:$N,11,FALSE)="","",VLOOKUP(AQ$3&amp;$A63,Eastbound!$A:$N,11,FALSE)),"")</f>
        <v/>
      </c>
      <c r="AR63" s="4" t="str">
        <f>IFERROR(IF(VLOOKUP(AR$3&amp;$A63,Eastbound!$A:$N,11,FALSE)="","",VLOOKUP(AR$3&amp;$A63,Eastbound!$A:$N,11,FALSE)),"")</f>
        <v/>
      </c>
      <c r="AS63" s="4" t="str">
        <f>IFERROR(IF(VLOOKUP(AS$3&amp;$A63,Eastbound!$A:$N,11,FALSE)="","",VLOOKUP(AS$3&amp;$A63,Eastbound!$A:$N,11,FALSE)),"")</f>
        <v/>
      </c>
      <c r="AT63" s="17" t="str">
        <f t="shared" si="22"/>
        <v/>
      </c>
      <c r="AU63" s="4" t="str">
        <f>IFERROR(IF(VLOOKUP(AU$3&amp;$A63,Westbound!$A:$N,11,FALSE)="","",VLOOKUP(AU$3&amp;$A63,Westbound!$A:$N,11,FALSE)),"")</f>
        <v/>
      </c>
      <c r="AV63" s="4" t="str">
        <f>IFERROR(IF(VLOOKUP(AV$3&amp;$A63,Westbound!$A:$N,11,FALSE)="","",VLOOKUP(AV$3&amp;$A63,Westbound!$A:$N,11,FALSE)),"")</f>
        <v/>
      </c>
      <c r="AW63" s="4" t="str">
        <f>IFERROR(IF(VLOOKUP(AW$3&amp;$A63,Westbound!$A:$N,11,FALSE)="","",VLOOKUP(AW$3&amp;$A63,Westbound!$A:$N,11,FALSE)),"")</f>
        <v/>
      </c>
      <c r="AX63" s="17" t="str">
        <f t="shared" si="23"/>
        <v/>
      </c>
    </row>
    <row r="64" spans="1:50" x14ac:dyDescent="0.25">
      <c r="A64" s="174" t="s">
        <v>635</v>
      </c>
      <c r="B64" s="4">
        <f>IFERROR(IF(VLOOKUP(B$3&amp;$A64,Northbound!$A:$N,13,FALSE)="","",VLOOKUP(B$3&amp;$A64,Northbound!$A:$N,13,FALSE)),"")</f>
        <v>1</v>
      </c>
      <c r="C64" s="4" t="str">
        <f>IFERROR(IF(VLOOKUP(C$3&amp;$A64,Northbound!$A:$N,13,FALSE)="","",VLOOKUP(C$3&amp;$A64,Northbound!$A:$N,13,FALSE)),"")</f>
        <v/>
      </c>
      <c r="D64" s="4" t="str">
        <f>IFERROR(IF(VLOOKUP(D$3&amp;$A64,Northbound!$A:$N,13,FALSE)="","",VLOOKUP(D$3&amp;$A64,Northbound!$A:$N,13,FALSE)),"")</f>
        <v/>
      </c>
      <c r="E64" s="17">
        <f t="shared" si="12"/>
        <v>1</v>
      </c>
      <c r="F64" s="4">
        <f>IFERROR(IF(VLOOKUP(F$3&amp;$A64,Southbound!$A:$N,13,FALSE)="","",VLOOKUP(F$3&amp;$A64,Southbound!$A:$N,13,FALSE)),"")</f>
        <v>4</v>
      </c>
      <c r="G64" s="4" t="str">
        <f>IFERROR(IF(VLOOKUP(G$3&amp;$A64,Southbound!$A:$N,13,FALSE)="","",VLOOKUP(G$3&amp;$A64,Southbound!$A:$N,13,FALSE)),"")</f>
        <v/>
      </c>
      <c r="H64" s="4" t="str">
        <f>IFERROR(IF(VLOOKUP(H$3&amp;$A64,Southbound!$A:$N,13,FALSE)="","",VLOOKUP(H$3&amp;$A64,Southbound!$A:$N,13,FALSE)),"")</f>
        <v/>
      </c>
      <c r="I64" s="17">
        <f t="shared" si="13"/>
        <v>4</v>
      </c>
      <c r="J64" s="4" t="str">
        <f>IFERROR(IF(VLOOKUP(J$3&amp;$A64,Eastbound!$A:$N,13,FALSE)="","",VLOOKUP(J$3&amp;$A64,Eastbound!$A:$N,13,FALSE)),"")</f>
        <v/>
      </c>
      <c r="K64" s="4" t="str">
        <f>IFERROR(IF(VLOOKUP(K$3&amp;$A64,Eastbound!$A:$N,13,FALSE)="","",VLOOKUP(K$3&amp;$A64,Eastbound!$A:$N,13,FALSE)),"")</f>
        <v/>
      </c>
      <c r="L64" s="4" t="str">
        <f>IFERROR(IF(VLOOKUP(L$3&amp;$A64,Eastbound!$A:$N,13,FALSE)="","",VLOOKUP(L$3&amp;$A64,Eastbound!$A:$N,13,FALSE)),"")</f>
        <v/>
      </c>
      <c r="M64" s="17" t="str">
        <f t="shared" si="14"/>
        <v/>
      </c>
      <c r="N64" s="4" t="str">
        <f>IFERROR(IF(VLOOKUP(N$3&amp;$A64,Westbound!$A:$N,13,FALSE)="","",VLOOKUP(N$3&amp;$A64,Westbound!$A:$N,13,FALSE)),"")</f>
        <v/>
      </c>
      <c r="O64" s="4" t="str">
        <f>IFERROR(IF(VLOOKUP(O$3&amp;$A64,Westbound!$A:$N,13,FALSE)="","",VLOOKUP(O$3&amp;$A64,Westbound!$A:$N,13,FALSE)),"")</f>
        <v/>
      </c>
      <c r="P64" s="4" t="str">
        <f>IFERROR(IF(VLOOKUP(P$3&amp;$A64,Westbound!$A:$N,13,FALSE)="","",VLOOKUP(P$3&amp;$A64,Westbound!$A:$N,13,FALSE)),"")</f>
        <v/>
      </c>
      <c r="Q64" s="17" t="str">
        <f t="shared" si="15"/>
        <v/>
      </c>
      <c r="S64" s="4">
        <f>IFERROR(IF(VLOOKUP(S$3&amp;$A64,Northbound!$A:$N,9,FALSE)="","",VLOOKUP(S$3&amp;$A64,Northbound!$A:$N,9,FALSE)),"")</f>
        <v>1</v>
      </c>
      <c r="T64" s="4" t="str">
        <f>IFERROR(IF(VLOOKUP(T$3&amp;$A64,Northbound!$A:$N,9,FALSE)="","",VLOOKUP(T$3&amp;$A64,Northbound!$A:$N,9,FALSE)),"")</f>
        <v/>
      </c>
      <c r="U64" s="4" t="str">
        <f>IFERROR(IF(VLOOKUP(U$3&amp;$A64,Northbound!$A:$N,9,FALSE)="","",VLOOKUP(U$3&amp;$A64,Northbound!$A:$N,9,FALSE)),"")</f>
        <v/>
      </c>
      <c r="V64" s="17">
        <f t="shared" si="16"/>
        <v>1</v>
      </c>
      <c r="W64" s="4">
        <f>IFERROR(IF(VLOOKUP(W$3&amp;$A64,Southbound!$A:$N,9,FALSE)="","",VLOOKUP(W$3&amp;$A64,Southbound!$A:$N,9,FALSE)),"")</f>
        <v>0</v>
      </c>
      <c r="X64" s="4" t="str">
        <f>IFERROR(IF(VLOOKUP(X$3&amp;$A64,Southbound!$A:$N,9,FALSE)="","",VLOOKUP(X$3&amp;$A64,Southbound!$A:$N,9,FALSE)),"")</f>
        <v/>
      </c>
      <c r="Y64" s="4" t="str">
        <f>IFERROR(IF(VLOOKUP(Y$3&amp;$A64,Southbound!$A:$N,9,FALSE)="","",VLOOKUP(Y$3&amp;$A64,Southbound!$A:$N,9,FALSE)),"")</f>
        <v/>
      </c>
      <c r="Z64" s="17">
        <f t="shared" si="17"/>
        <v>0</v>
      </c>
      <c r="AA64" s="4" t="str">
        <f>IFERROR(IF(VLOOKUP(AA$3&amp;$A64,Eastbound!$A:$N,9,FALSE)="","",VLOOKUP(AA$3&amp;$A64,Eastbound!$A:$N,9,FALSE)),"")</f>
        <v/>
      </c>
      <c r="AB64" s="4" t="str">
        <f>IFERROR(IF(VLOOKUP(AB$3&amp;$A64,Eastbound!$A:$N,9,FALSE)="","",VLOOKUP(AB$3&amp;$A64,Eastbound!$A:$N,9,FALSE)),"")</f>
        <v/>
      </c>
      <c r="AC64" s="4" t="str">
        <f>IFERROR(IF(VLOOKUP(AC$3&amp;$A64,Eastbound!$A:$N,9,FALSE)="","",VLOOKUP(AC$3&amp;$A64,Eastbound!$A:$N,9,FALSE)),"")</f>
        <v/>
      </c>
      <c r="AD64" s="17" t="str">
        <f t="shared" si="18"/>
        <v/>
      </c>
      <c r="AE64" s="4" t="str">
        <f>IFERROR(IF(VLOOKUP(AE$3&amp;$A64,Westbound!$A:$N,9,FALSE)="","",VLOOKUP(AE$3&amp;$A64,Westbound!$A:$N,9,FALSE)),"")</f>
        <v/>
      </c>
      <c r="AF64" s="4" t="str">
        <f>IFERROR(IF(VLOOKUP(AF$3&amp;$A64,Westbound!$A:$N,9,FALSE)="","",VLOOKUP(AF$3&amp;$A64,Westbound!$A:$N,9,FALSE)),"")</f>
        <v/>
      </c>
      <c r="AG64" s="4" t="str">
        <f>IFERROR(IF(VLOOKUP(AG$3&amp;$A64,Westbound!$A:$N,9,FALSE)="","",VLOOKUP(AG$3&amp;$A64,Westbound!$A:$N,9,FALSE)),"")</f>
        <v/>
      </c>
      <c r="AH64" s="17" t="str">
        <f t="shared" si="19"/>
        <v/>
      </c>
      <c r="AI64" s="4">
        <f>IFERROR(IF(VLOOKUP(AI$3&amp;$A64,Northbound!$A:$N,11,FALSE)="","",VLOOKUP(AI$3&amp;$A64,Northbound!$A:$N,11,FALSE)),"")</f>
        <v>0</v>
      </c>
      <c r="AJ64" s="4" t="str">
        <f>IFERROR(IF(VLOOKUP(AJ$3&amp;$A64,Northbound!$A:$N,11,FALSE)="","",VLOOKUP(AJ$3&amp;$A64,Northbound!$A:$N,11,FALSE)),"")</f>
        <v/>
      </c>
      <c r="AK64" s="4" t="str">
        <f>IFERROR(IF(VLOOKUP(AK$3&amp;$A64,Northbound!$A:$N,11,FALSE)="","",VLOOKUP(AK$3&amp;$A64,Northbound!$A:$N,11,FALSE)),"")</f>
        <v/>
      </c>
      <c r="AL64" s="17">
        <f t="shared" si="20"/>
        <v>0</v>
      </c>
      <c r="AM64" s="4">
        <f>IFERROR(IF(VLOOKUP(AM$3&amp;$A64,Southbound!$A:$N,11,FALSE)="","",VLOOKUP(AM$3&amp;$A64,Southbound!$A:$N,11,FALSE)),"")</f>
        <v>4</v>
      </c>
      <c r="AN64" s="4" t="str">
        <f>IFERROR(IF(VLOOKUP(AN$3&amp;$A64,Southbound!$A:$N,11,FALSE)="","",VLOOKUP(AN$3&amp;$A64,Southbound!$A:$N,11,FALSE)),"")</f>
        <v/>
      </c>
      <c r="AO64" s="4" t="str">
        <f>IFERROR(IF(VLOOKUP(AO$3&amp;$A64,Southbound!$A:$N,11,FALSE)="","",VLOOKUP(AO$3&amp;$A64,Southbound!$A:$N,11,FALSE)),"")</f>
        <v/>
      </c>
      <c r="AP64" s="17">
        <f t="shared" si="21"/>
        <v>4</v>
      </c>
      <c r="AQ64" s="4" t="str">
        <f>IFERROR(IF(VLOOKUP(AQ$3&amp;$A64,Eastbound!$A:$N,11,FALSE)="","",VLOOKUP(AQ$3&amp;$A64,Eastbound!$A:$N,11,FALSE)),"")</f>
        <v/>
      </c>
      <c r="AR64" s="4" t="str">
        <f>IFERROR(IF(VLOOKUP(AR$3&amp;$A64,Eastbound!$A:$N,11,FALSE)="","",VLOOKUP(AR$3&amp;$A64,Eastbound!$A:$N,11,FALSE)),"")</f>
        <v/>
      </c>
      <c r="AS64" s="4" t="str">
        <f>IFERROR(IF(VLOOKUP(AS$3&amp;$A64,Eastbound!$A:$N,11,FALSE)="","",VLOOKUP(AS$3&amp;$A64,Eastbound!$A:$N,11,FALSE)),"")</f>
        <v/>
      </c>
      <c r="AT64" s="17" t="str">
        <f t="shared" si="22"/>
        <v/>
      </c>
      <c r="AU64" s="4" t="str">
        <f>IFERROR(IF(VLOOKUP(AU$3&amp;$A64,Westbound!$A:$N,11,FALSE)="","",VLOOKUP(AU$3&amp;$A64,Westbound!$A:$N,11,FALSE)),"")</f>
        <v/>
      </c>
      <c r="AV64" s="4" t="str">
        <f>IFERROR(IF(VLOOKUP(AV$3&amp;$A64,Westbound!$A:$N,11,FALSE)="","",VLOOKUP(AV$3&amp;$A64,Westbound!$A:$N,11,FALSE)),"")</f>
        <v/>
      </c>
      <c r="AW64" s="4" t="str">
        <f>IFERROR(IF(VLOOKUP(AW$3&amp;$A64,Westbound!$A:$N,11,FALSE)="","",VLOOKUP(AW$3&amp;$A64,Westbound!$A:$N,11,FALSE)),"")</f>
        <v/>
      </c>
      <c r="AX64" s="17" t="str">
        <f t="shared" si="23"/>
        <v/>
      </c>
    </row>
    <row r="65" spans="1:50" x14ac:dyDescent="0.25">
      <c r="A65" s="174" t="s">
        <v>636</v>
      </c>
      <c r="B65" s="4">
        <f>IFERROR(IF(VLOOKUP(B$3&amp;$A65,Northbound!$A:$N,13,FALSE)="","",VLOOKUP(B$3&amp;$A65,Northbound!$A:$N,13,FALSE)),"")</f>
        <v>1</v>
      </c>
      <c r="C65" s="4" t="str">
        <f>IFERROR(IF(VLOOKUP(C$3&amp;$A65,Northbound!$A:$N,13,FALSE)="","",VLOOKUP(C$3&amp;$A65,Northbound!$A:$N,13,FALSE)),"")</f>
        <v/>
      </c>
      <c r="D65" s="4" t="str">
        <f>IFERROR(IF(VLOOKUP(D$3&amp;$A65,Northbound!$A:$N,13,FALSE)="","",VLOOKUP(D$3&amp;$A65,Northbound!$A:$N,13,FALSE)),"")</f>
        <v/>
      </c>
      <c r="E65" s="17">
        <f t="shared" si="12"/>
        <v>1</v>
      </c>
      <c r="F65" s="4">
        <f>IFERROR(IF(VLOOKUP(F$3&amp;$A65,Southbound!$A:$N,13,FALSE)="","",VLOOKUP(F$3&amp;$A65,Southbound!$A:$N,13,FALSE)),"")</f>
        <v>0</v>
      </c>
      <c r="G65" s="4" t="str">
        <f>IFERROR(IF(VLOOKUP(G$3&amp;$A65,Southbound!$A:$N,13,FALSE)="","",VLOOKUP(G$3&amp;$A65,Southbound!$A:$N,13,FALSE)),"")</f>
        <v/>
      </c>
      <c r="H65" s="4" t="str">
        <f>IFERROR(IF(VLOOKUP(H$3&amp;$A65,Southbound!$A:$N,13,FALSE)="","",VLOOKUP(H$3&amp;$A65,Southbound!$A:$N,13,FALSE)),"")</f>
        <v/>
      </c>
      <c r="I65" s="17">
        <f t="shared" si="13"/>
        <v>0</v>
      </c>
      <c r="J65" s="4" t="str">
        <f>IFERROR(IF(VLOOKUP(J$3&amp;$A65,Eastbound!$A:$N,13,FALSE)="","",VLOOKUP(J$3&amp;$A65,Eastbound!$A:$N,13,FALSE)),"")</f>
        <v/>
      </c>
      <c r="K65" s="4" t="str">
        <f>IFERROR(IF(VLOOKUP(K$3&amp;$A65,Eastbound!$A:$N,13,FALSE)="","",VLOOKUP(K$3&amp;$A65,Eastbound!$A:$N,13,FALSE)),"")</f>
        <v/>
      </c>
      <c r="L65" s="4" t="str">
        <f>IFERROR(IF(VLOOKUP(L$3&amp;$A65,Eastbound!$A:$N,13,FALSE)="","",VLOOKUP(L$3&amp;$A65,Eastbound!$A:$N,13,FALSE)),"")</f>
        <v/>
      </c>
      <c r="M65" s="17" t="str">
        <f t="shared" si="14"/>
        <v/>
      </c>
      <c r="N65" s="4" t="str">
        <f>IFERROR(IF(VLOOKUP(N$3&amp;$A65,Westbound!$A:$N,13,FALSE)="","",VLOOKUP(N$3&amp;$A65,Westbound!$A:$N,13,FALSE)),"")</f>
        <v/>
      </c>
      <c r="O65" s="4" t="str">
        <f>IFERROR(IF(VLOOKUP(O$3&amp;$A65,Westbound!$A:$N,13,FALSE)="","",VLOOKUP(O$3&amp;$A65,Westbound!$A:$N,13,FALSE)),"")</f>
        <v/>
      </c>
      <c r="P65" s="4" t="str">
        <f>IFERROR(IF(VLOOKUP(P$3&amp;$A65,Westbound!$A:$N,13,FALSE)="","",VLOOKUP(P$3&amp;$A65,Westbound!$A:$N,13,FALSE)),"")</f>
        <v/>
      </c>
      <c r="Q65" s="17" t="str">
        <f t="shared" si="15"/>
        <v/>
      </c>
      <c r="S65" s="4">
        <f>IFERROR(IF(VLOOKUP(S$3&amp;$A65,Northbound!$A:$N,9,FALSE)="","",VLOOKUP(S$3&amp;$A65,Northbound!$A:$N,9,FALSE)),"")</f>
        <v>1</v>
      </c>
      <c r="T65" s="4" t="str">
        <f>IFERROR(IF(VLOOKUP(T$3&amp;$A65,Northbound!$A:$N,9,FALSE)="","",VLOOKUP(T$3&amp;$A65,Northbound!$A:$N,9,FALSE)),"")</f>
        <v/>
      </c>
      <c r="U65" s="4" t="str">
        <f>IFERROR(IF(VLOOKUP(U$3&amp;$A65,Northbound!$A:$N,9,FALSE)="","",VLOOKUP(U$3&amp;$A65,Northbound!$A:$N,9,FALSE)),"")</f>
        <v/>
      </c>
      <c r="V65" s="17">
        <f t="shared" si="16"/>
        <v>1</v>
      </c>
      <c r="W65" s="4">
        <f>IFERROR(IF(VLOOKUP(W$3&amp;$A65,Southbound!$A:$N,9,FALSE)="","",VLOOKUP(W$3&amp;$A65,Southbound!$A:$N,9,FALSE)),"")</f>
        <v>0</v>
      </c>
      <c r="X65" s="4" t="str">
        <f>IFERROR(IF(VLOOKUP(X$3&amp;$A65,Southbound!$A:$N,9,FALSE)="","",VLOOKUP(X$3&amp;$A65,Southbound!$A:$N,9,FALSE)),"")</f>
        <v/>
      </c>
      <c r="Y65" s="4" t="str">
        <f>IFERROR(IF(VLOOKUP(Y$3&amp;$A65,Southbound!$A:$N,9,FALSE)="","",VLOOKUP(Y$3&amp;$A65,Southbound!$A:$N,9,FALSE)),"")</f>
        <v/>
      </c>
      <c r="Z65" s="17">
        <f t="shared" si="17"/>
        <v>0</v>
      </c>
      <c r="AA65" s="4" t="str">
        <f>IFERROR(IF(VLOOKUP(AA$3&amp;$A65,Eastbound!$A:$N,9,FALSE)="","",VLOOKUP(AA$3&amp;$A65,Eastbound!$A:$N,9,FALSE)),"")</f>
        <v/>
      </c>
      <c r="AB65" s="4" t="str">
        <f>IFERROR(IF(VLOOKUP(AB$3&amp;$A65,Eastbound!$A:$N,9,FALSE)="","",VLOOKUP(AB$3&amp;$A65,Eastbound!$A:$N,9,FALSE)),"")</f>
        <v/>
      </c>
      <c r="AC65" s="4" t="str">
        <f>IFERROR(IF(VLOOKUP(AC$3&amp;$A65,Eastbound!$A:$N,9,FALSE)="","",VLOOKUP(AC$3&amp;$A65,Eastbound!$A:$N,9,FALSE)),"")</f>
        <v/>
      </c>
      <c r="AD65" s="17" t="str">
        <f t="shared" si="18"/>
        <v/>
      </c>
      <c r="AE65" s="4" t="str">
        <f>IFERROR(IF(VLOOKUP(AE$3&amp;$A65,Westbound!$A:$N,9,FALSE)="","",VLOOKUP(AE$3&amp;$A65,Westbound!$A:$N,9,FALSE)),"")</f>
        <v/>
      </c>
      <c r="AF65" s="4" t="str">
        <f>IFERROR(IF(VLOOKUP(AF$3&amp;$A65,Westbound!$A:$N,9,FALSE)="","",VLOOKUP(AF$3&amp;$A65,Westbound!$A:$N,9,FALSE)),"")</f>
        <v/>
      </c>
      <c r="AG65" s="4" t="str">
        <f>IFERROR(IF(VLOOKUP(AG$3&amp;$A65,Westbound!$A:$N,9,FALSE)="","",VLOOKUP(AG$3&amp;$A65,Westbound!$A:$N,9,FALSE)),"")</f>
        <v/>
      </c>
      <c r="AH65" s="17" t="str">
        <f t="shared" si="19"/>
        <v/>
      </c>
      <c r="AI65" s="4">
        <f>IFERROR(IF(VLOOKUP(AI$3&amp;$A65,Northbound!$A:$N,11,FALSE)="","",VLOOKUP(AI$3&amp;$A65,Northbound!$A:$N,11,FALSE)),"")</f>
        <v>0</v>
      </c>
      <c r="AJ65" s="4" t="str">
        <f>IFERROR(IF(VLOOKUP(AJ$3&amp;$A65,Northbound!$A:$N,11,FALSE)="","",VLOOKUP(AJ$3&amp;$A65,Northbound!$A:$N,11,FALSE)),"")</f>
        <v/>
      </c>
      <c r="AK65" s="4" t="str">
        <f>IFERROR(IF(VLOOKUP(AK$3&amp;$A65,Northbound!$A:$N,11,FALSE)="","",VLOOKUP(AK$3&amp;$A65,Northbound!$A:$N,11,FALSE)),"")</f>
        <v/>
      </c>
      <c r="AL65" s="17">
        <f t="shared" si="20"/>
        <v>0</v>
      </c>
      <c r="AM65" s="4">
        <f>IFERROR(IF(VLOOKUP(AM$3&amp;$A65,Southbound!$A:$N,11,FALSE)="","",VLOOKUP(AM$3&amp;$A65,Southbound!$A:$N,11,FALSE)),"")</f>
        <v>0</v>
      </c>
      <c r="AN65" s="4" t="str">
        <f>IFERROR(IF(VLOOKUP(AN$3&amp;$A65,Southbound!$A:$N,11,FALSE)="","",VLOOKUP(AN$3&amp;$A65,Southbound!$A:$N,11,FALSE)),"")</f>
        <v/>
      </c>
      <c r="AO65" s="4" t="str">
        <f>IFERROR(IF(VLOOKUP(AO$3&amp;$A65,Southbound!$A:$N,11,FALSE)="","",VLOOKUP(AO$3&amp;$A65,Southbound!$A:$N,11,FALSE)),"")</f>
        <v/>
      </c>
      <c r="AP65" s="17">
        <f t="shared" si="21"/>
        <v>0</v>
      </c>
      <c r="AQ65" s="4" t="str">
        <f>IFERROR(IF(VLOOKUP(AQ$3&amp;$A65,Eastbound!$A:$N,11,FALSE)="","",VLOOKUP(AQ$3&amp;$A65,Eastbound!$A:$N,11,FALSE)),"")</f>
        <v/>
      </c>
      <c r="AR65" s="4" t="str">
        <f>IFERROR(IF(VLOOKUP(AR$3&amp;$A65,Eastbound!$A:$N,11,FALSE)="","",VLOOKUP(AR$3&amp;$A65,Eastbound!$A:$N,11,FALSE)),"")</f>
        <v/>
      </c>
      <c r="AS65" s="4" t="str">
        <f>IFERROR(IF(VLOOKUP(AS$3&amp;$A65,Eastbound!$A:$N,11,FALSE)="","",VLOOKUP(AS$3&amp;$A65,Eastbound!$A:$N,11,FALSE)),"")</f>
        <v/>
      </c>
      <c r="AT65" s="17" t="str">
        <f t="shared" si="22"/>
        <v/>
      </c>
      <c r="AU65" s="4" t="str">
        <f>IFERROR(IF(VLOOKUP(AU$3&amp;$A65,Westbound!$A:$N,11,FALSE)="","",VLOOKUP(AU$3&amp;$A65,Westbound!$A:$N,11,FALSE)),"")</f>
        <v/>
      </c>
      <c r="AV65" s="4" t="str">
        <f>IFERROR(IF(VLOOKUP(AV$3&amp;$A65,Westbound!$A:$N,11,FALSE)="","",VLOOKUP(AV$3&amp;$A65,Westbound!$A:$N,11,FALSE)),"")</f>
        <v/>
      </c>
      <c r="AW65" s="4" t="str">
        <f>IFERROR(IF(VLOOKUP(AW$3&amp;$A65,Westbound!$A:$N,11,FALSE)="","",VLOOKUP(AW$3&amp;$A65,Westbound!$A:$N,11,FALSE)),"")</f>
        <v/>
      </c>
      <c r="AX65" s="17" t="str">
        <f t="shared" si="23"/>
        <v/>
      </c>
    </row>
    <row r="66" spans="1:50" x14ac:dyDescent="0.25">
      <c r="A66" s="174" t="s">
        <v>637</v>
      </c>
      <c r="B66" s="4">
        <f>IFERROR(IF(VLOOKUP(B$3&amp;$A66,Northbound!$A:$N,13,FALSE)="","",VLOOKUP(B$3&amp;$A66,Northbound!$A:$N,13,FALSE)),"")</f>
        <v>0</v>
      </c>
      <c r="C66" s="4" t="str">
        <f>IFERROR(IF(VLOOKUP(C$3&amp;$A66,Northbound!$A:$N,13,FALSE)="","",VLOOKUP(C$3&amp;$A66,Northbound!$A:$N,13,FALSE)),"")</f>
        <v/>
      </c>
      <c r="D66" s="4" t="str">
        <f>IFERROR(IF(VLOOKUP(D$3&amp;$A66,Northbound!$A:$N,13,FALSE)="","",VLOOKUP(D$3&amp;$A66,Northbound!$A:$N,13,FALSE)),"")</f>
        <v/>
      </c>
      <c r="E66" s="17">
        <f t="shared" si="12"/>
        <v>0</v>
      </c>
      <c r="F66" s="4">
        <f>IFERROR(IF(VLOOKUP(F$3&amp;$A66,Southbound!$A:$N,13,FALSE)="","",VLOOKUP(F$3&amp;$A66,Southbound!$A:$N,13,FALSE)),"")</f>
        <v>0</v>
      </c>
      <c r="G66" s="4" t="str">
        <f>IFERROR(IF(VLOOKUP(G$3&amp;$A66,Southbound!$A:$N,13,FALSE)="","",VLOOKUP(G$3&amp;$A66,Southbound!$A:$N,13,FALSE)),"")</f>
        <v/>
      </c>
      <c r="H66" s="4" t="str">
        <f>IFERROR(IF(VLOOKUP(H$3&amp;$A66,Southbound!$A:$N,13,FALSE)="","",VLOOKUP(H$3&amp;$A66,Southbound!$A:$N,13,FALSE)),"")</f>
        <v/>
      </c>
      <c r="I66" s="17">
        <f t="shared" si="13"/>
        <v>0</v>
      </c>
      <c r="J66" s="4" t="str">
        <f>IFERROR(IF(VLOOKUP(J$3&amp;$A66,Eastbound!$A:$N,13,FALSE)="","",VLOOKUP(J$3&amp;$A66,Eastbound!$A:$N,13,FALSE)),"")</f>
        <v/>
      </c>
      <c r="K66" s="4" t="str">
        <f>IFERROR(IF(VLOOKUP(K$3&amp;$A66,Eastbound!$A:$N,13,FALSE)="","",VLOOKUP(K$3&amp;$A66,Eastbound!$A:$N,13,FALSE)),"")</f>
        <v/>
      </c>
      <c r="L66" s="4" t="str">
        <f>IFERROR(IF(VLOOKUP(L$3&amp;$A66,Eastbound!$A:$N,13,FALSE)="","",VLOOKUP(L$3&amp;$A66,Eastbound!$A:$N,13,FALSE)),"")</f>
        <v/>
      </c>
      <c r="M66" s="17" t="str">
        <f t="shared" si="14"/>
        <v/>
      </c>
      <c r="N66" s="4" t="str">
        <f>IFERROR(IF(VLOOKUP(N$3&amp;$A66,Westbound!$A:$N,13,FALSE)="","",VLOOKUP(N$3&amp;$A66,Westbound!$A:$N,13,FALSE)),"")</f>
        <v/>
      </c>
      <c r="O66" s="4" t="str">
        <f>IFERROR(IF(VLOOKUP(O$3&amp;$A66,Westbound!$A:$N,13,FALSE)="","",VLOOKUP(O$3&amp;$A66,Westbound!$A:$N,13,FALSE)),"")</f>
        <v/>
      </c>
      <c r="P66" s="4" t="str">
        <f>IFERROR(IF(VLOOKUP(P$3&amp;$A66,Westbound!$A:$N,13,FALSE)="","",VLOOKUP(P$3&amp;$A66,Westbound!$A:$N,13,FALSE)),"")</f>
        <v/>
      </c>
      <c r="Q66" s="17" t="str">
        <f t="shared" si="15"/>
        <v/>
      </c>
      <c r="S66" s="4">
        <f>IFERROR(IF(VLOOKUP(S$3&amp;$A66,Northbound!$A:$N,9,FALSE)="","",VLOOKUP(S$3&amp;$A66,Northbound!$A:$N,9,FALSE)),"")</f>
        <v>0</v>
      </c>
      <c r="T66" s="4" t="str">
        <f>IFERROR(IF(VLOOKUP(T$3&amp;$A66,Northbound!$A:$N,9,FALSE)="","",VLOOKUP(T$3&amp;$A66,Northbound!$A:$N,9,FALSE)),"")</f>
        <v/>
      </c>
      <c r="U66" s="4" t="str">
        <f>IFERROR(IF(VLOOKUP(U$3&amp;$A66,Northbound!$A:$N,9,FALSE)="","",VLOOKUP(U$3&amp;$A66,Northbound!$A:$N,9,FALSE)),"")</f>
        <v/>
      </c>
      <c r="V66" s="17">
        <f t="shared" si="16"/>
        <v>0</v>
      </c>
      <c r="W66" s="4">
        <f>IFERROR(IF(VLOOKUP(W$3&amp;$A66,Southbound!$A:$N,9,FALSE)="","",VLOOKUP(W$3&amp;$A66,Southbound!$A:$N,9,FALSE)),"")</f>
        <v>0</v>
      </c>
      <c r="X66" s="4" t="str">
        <f>IFERROR(IF(VLOOKUP(X$3&amp;$A66,Southbound!$A:$N,9,FALSE)="","",VLOOKUP(X$3&amp;$A66,Southbound!$A:$N,9,FALSE)),"")</f>
        <v/>
      </c>
      <c r="Y66" s="4" t="str">
        <f>IFERROR(IF(VLOOKUP(Y$3&amp;$A66,Southbound!$A:$N,9,FALSE)="","",VLOOKUP(Y$3&amp;$A66,Southbound!$A:$N,9,FALSE)),"")</f>
        <v/>
      </c>
      <c r="Z66" s="17">
        <f t="shared" si="17"/>
        <v>0</v>
      </c>
      <c r="AA66" s="4" t="str">
        <f>IFERROR(IF(VLOOKUP(AA$3&amp;$A66,Eastbound!$A:$N,9,FALSE)="","",VLOOKUP(AA$3&amp;$A66,Eastbound!$A:$N,9,FALSE)),"")</f>
        <v/>
      </c>
      <c r="AB66" s="4" t="str">
        <f>IFERROR(IF(VLOOKUP(AB$3&amp;$A66,Eastbound!$A:$N,9,FALSE)="","",VLOOKUP(AB$3&amp;$A66,Eastbound!$A:$N,9,FALSE)),"")</f>
        <v/>
      </c>
      <c r="AC66" s="4" t="str">
        <f>IFERROR(IF(VLOOKUP(AC$3&amp;$A66,Eastbound!$A:$N,9,FALSE)="","",VLOOKUP(AC$3&amp;$A66,Eastbound!$A:$N,9,FALSE)),"")</f>
        <v/>
      </c>
      <c r="AD66" s="17" t="str">
        <f t="shared" si="18"/>
        <v/>
      </c>
      <c r="AE66" s="4" t="str">
        <f>IFERROR(IF(VLOOKUP(AE$3&amp;$A66,Westbound!$A:$N,9,FALSE)="","",VLOOKUP(AE$3&amp;$A66,Westbound!$A:$N,9,FALSE)),"")</f>
        <v/>
      </c>
      <c r="AF66" s="4" t="str">
        <f>IFERROR(IF(VLOOKUP(AF$3&amp;$A66,Westbound!$A:$N,9,FALSE)="","",VLOOKUP(AF$3&amp;$A66,Westbound!$A:$N,9,FALSE)),"")</f>
        <v/>
      </c>
      <c r="AG66" s="4" t="str">
        <f>IFERROR(IF(VLOOKUP(AG$3&amp;$A66,Westbound!$A:$N,9,FALSE)="","",VLOOKUP(AG$3&amp;$A66,Westbound!$A:$N,9,FALSE)),"")</f>
        <v/>
      </c>
      <c r="AH66" s="17" t="str">
        <f t="shared" si="19"/>
        <v/>
      </c>
      <c r="AI66" s="4">
        <f>IFERROR(IF(VLOOKUP(AI$3&amp;$A66,Northbound!$A:$N,11,FALSE)="","",VLOOKUP(AI$3&amp;$A66,Northbound!$A:$N,11,FALSE)),"")</f>
        <v>0</v>
      </c>
      <c r="AJ66" s="4" t="str">
        <f>IFERROR(IF(VLOOKUP(AJ$3&amp;$A66,Northbound!$A:$N,11,FALSE)="","",VLOOKUP(AJ$3&amp;$A66,Northbound!$A:$N,11,FALSE)),"")</f>
        <v/>
      </c>
      <c r="AK66" s="4" t="str">
        <f>IFERROR(IF(VLOOKUP(AK$3&amp;$A66,Northbound!$A:$N,11,FALSE)="","",VLOOKUP(AK$3&amp;$A66,Northbound!$A:$N,11,FALSE)),"")</f>
        <v/>
      </c>
      <c r="AL66" s="17">
        <f t="shared" si="20"/>
        <v>0</v>
      </c>
      <c r="AM66" s="4">
        <f>IFERROR(IF(VLOOKUP(AM$3&amp;$A66,Southbound!$A:$N,11,FALSE)="","",VLOOKUP(AM$3&amp;$A66,Southbound!$A:$N,11,FALSE)),"")</f>
        <v>0</v>
      </c>
      <c r="AN66" s="4" t="str">
        <f>IFERROR(IF(VLOOKUP(AN$3&amp;$A66,Southbound!$A:$N,11,FALSE)="","",VLOOKUP(AN$3&amp;$A66,Southbound!$A:$N,11,FALSE)),"")</f>
        <v/>
      </c>
      <c r="AO66" s="4" t="str">
        <f>IFERROR(IF(VLOOKUP(AO$3&amp;$A66,Southbound!$A:$N,11,FALSE)="","",VLOOKUP(AO$3&amp;$A66,Southbound!$A:$N,11,FALSE)),"")</f>
        <v/>
      </c>
      <c r="AP66" s="17">
        <f t="shared" si="21"/>
        <v>0</v>
      </c>
      <c r="AQ66" s="4" t="str">
        <f>IFERROR(IF(VLOOKUP(AQ$3&amp;$A66,Eastbound!$A:$N,11,FALSE)="","",VLOOKUP(AQ$3&amp;$A66,Eastbound!$A:$N,11,FALSE)),"")</f>
        <v/>
      </c>
      <c r="AR66" s="4" t="str">
        <f>IFERROR(IF(VLOOKUP(AR$3&amp;$A66,Eastbound!$A:$N,11,FALSE)="","",VLOOKUP(AR$3&amp;$A66,Eastbound!$A:$N,11,FALSE)),"")</f>
        <v/>
      </c>
      <c r="AS66" s="4" t="str">
        <f>IFERROR(IF(VLOOKUP(AS$3&amp;$A66,Eastbound!$A:$N,11,FALSE)="","",VLOOKUP(AS$3&amp;$A66,Eastbound!$A:$N,11,FALSE)),"")</f>
        <v/>
      </c>
      <c r="AT66" s="17" t="str">
        <f t="shared" si="22"/>
        <v/>
      </c>
      <c r="AU66" s="4" t="str">
        <f>IFERROR(IF(VLOOKUP(AU$3&amp;$A66,Westbound!$A:$N,11,FALSE)="","",VLOOKUP(AU$3&amp;$A66,Westbound!$A:$N,11,FALSE)),"")</f>
        <v/>
      </c>
      <c r="AV66" s="4" t="str">
        <f>IFERROR(IF(VLOOKUP(AV$3&amp;$A66,Westbound!$A:$N,11,FALSE)="","",VLOOKUP(AV$3&amp;$A66,Westbound!$A:$N,11,FALSE)),"")</f>
        <v/>
      </c>
      <c r="AW66" s="4" t="str">
        <f>IFERROR(IF(VLOOKUP(AW$3&amp;$A66,Westbound!$A:$N,11,FALSE)="","",VLOOKUP(AW$3&amp;$A66,Westbound!$A:$N,11,FALSE)),"")</f>
        <v/>
      </c>
      <c r="AX66" s="17" t="str">
        <f t="shared" si="23"/>
        <v/>
      </c>
    </row>
    <row r="67" spans="1:50" x14ac:dyDescent="0.25">
      <c r="A67" s="174" t="s">
        <v>638</v>
      </c>
      <c r="B67" s="4">
        <f>IFERROR(IF(VLOOKUP(B$3&amp;$A67,Northbound!$A:$N,13,FALSE)="","",VLOOKUP(B$3&amp;$A67,Northbound!$A:$N,13,FALSE)),"")</f>
        <v>2</v>
      </c>
      <c r="C67" s="4" t="str">
        <f>IFERROR(IF(VLOOKUP(C$3&amp;$A67,Northbound!$A:$N,13,FALSE)="","",VLOOKUP(C$3&amp;$A67,Northbound!$A:$N,13,FALSE)),"")</f>
        <v/>
      </c>
      <c r="D67" s="4" t="str">
        <f>IFERROR(IF(VLOOKUP(D$3&amp;$A67,Northbound!$A:$N,13,FALSE)="","",VLOOKUP(D$3&amp;$A67,Northbound!$A:$N,13,FALSE)),"")</f>
        <v/>
      </c>
      <c r="E67" s="17">
        <f t="shared" si="12"/>
        <v>2</v>
      </c>
      <c r="F67" s="4">
        <f>IFERROR(IF(VLOOKUP(F$3&amp;$A67,Southbound!$A:$N,13,FALSE)="","",VLOOKUP(F$3&amp;$A67,Southbound!$A:$N,13,FALSE)),"")</f>
        <v>2</v>
      </c>
      <c r="G67" s="4" t="str">
        <f>IFERROR(IF(VLOOKUP(G$3&amp;$A67,Southbound!$A:$N,13,FALSE)="","",VLOOKUP(G$3&amp;$A67,Southbound!$A:$N,13,FALSE)),"")</f>
        <v/>
      </c>
      <c r="H67" s="4" t="str">
        <f>IFERROR(IF(VLOOKUP(H$3&amp;$A67,Southbound!$A:$N,13,FALSE)="","",VLOOKUP(H$3&amp;$A67,Southbound!$A:$N,13,FALSE)),"")</f>
        <v/>
      </c>
      <c r="I67" s="17">
        <f t="shared" si="13"/>
        <v>2</v>
      </c>
      <c r="J67" s="4" t="str">
        <f>IFERROR(IF(VLOOKUP(J$3&amp;$A67,Eastbound!$A:$N,13,FALSE)="","",VLOOKUP(J$3&amp;$A67,Eastbound!$A:$N,13,FALSE)),"")</f>
        <v/>
      </c>
      <c r="K67" s="4" t="str">
        <f>IFERROR(IF(VLOOKUP(K$3&amp;$A67,Eastbound!$A:$N,13,FALSE)="","",VLOOKUP(K$3&amp;$A67,Eastbound!$A:$N,13,FALSE)),"")</f>
        <v/>
      </c>
      <c r="L67" s="4" t="str">
        <f>IFERROR(IF(VLOOKUP(L$3&amp;$A67,Eastbound!$A:$N,13,FALSE)="","",VLOOKUP(L$3&amp;$A67,Eastbound!$A:$N,13,FALSE)),"")</f>
        <v/>
      </c>
      <c r="M67" s="17" t="str">
        <f t="shared" si="14"/>
        <v/>
      </c>
      <c r="N67" s="4" t="str">
        <f>IFERROR(IF(VLOOKUP(N$3&amp;$A67,Westbound!$A:$N,13,FALSE)="","",VLOOKUP(N$3&amp;$A67,Westbound!$A:$N,13,FALSE)),"")</f>
        <v/>
      </c>
      <c r="O67" s="4" t="str">
        <f>IFERROR(IF(VLOOKUP(O$3&amp;$A67,Westbound!$A:$N,13,FALSE)="","",VLOOKUP(O$3&amp;$A67,Westbound!$A:$N,13,FALSE)),"")</f>
        <v/>
      </c>
      <c r="P67" s="4" t="str">
        <f>IFERROR(IF(VLOOKUP(P$3&amp;$A67,Westbound!$A:$N,13,FALSE)="","",VLOOKUP(P$3&amp;$A67,Westbound!$A:$N,13,FALSE)),"")</f>
        <v/>
      </c>
      <c r="Q67" s="17" t="str">
        <f t="shared" si="15"/>
        <v/>
      </c>
      <c r="S67" s="4">
        <f>IFERROR(IF(VLOOKUP(S$3&amp;$A67,Northbound!$A:$N,9,FALSE)="","",VLOOKUP(S$3&amp;$A67,Northbound!$A:$N,9,FALSE)),"")</f>
        <v>2</v>
      </c>
      <c r="T67" s="4" t="str">
        <f>IFERROR(IF(VLOOKUP(T$3&amp;$A67,Northbound!$A:$N,9,FALSE)="","",VLOOKUP(T$3&amp;$A67,Northbound!$A:$N,9,FALSE)),"")</f>
        <v/>
      </c>
      <c r="U67" s="4" t="str">
        <f>IFERROR(IF(VLOOKUP(U$3&amp;$A67,Northbound!$A:$N,9,FALSE)="","",VLOOKUP(U$3&amp;$A67,Northbound!$A:$N,9,FALSE)),"")</f>
        <v/>
      </c>
      <c r="V67" s="17">
        <f t="shared" si="16"/>
        <v>2</v>
      </c>
      <c r="W67" s="4">
        <f>IFERROR(IF(VLOOKUP(W$3&amp;$A67,Southbound!$A:$N,9,FALSE)="","",VLOOKUP(W$3&amp;$A67,Southbound!$A:$N,9,FALSE)),"")</f>
        <v>0</v>
      </c>
      <c r="X67" s="4" t="str">
        <f>IFERROR(IF(VLOOKUP(X$3&amp;$A67,Southbound!$A:$N,9,FALSE)="","",VLOOKUP(X$3&amp;$A67,Southbound!$A:$N,9,FALSE)),"")</f>
        <v/>
      </c>
      <c r="Y67" s="4" t="str">
        <f>IFERROR(IF(VLOOKUP(Y$3&amp;$A67,Southbound!$A:$N,9,FALSE)="","",VLOOKUP(Y$3&amp;$A67,Southbound!$A:$N,9,FALSE)),"")</f>
        <v/>
      </c>
      <c r="Z67" s="17">
        <f t="shared" si="17"/>
        <v>0</v>
      </c>
      <c r="AA67" s="4" t="str">
        <f>IFERROR(IF(VLOOKUP(AA$3&amp;$A67,Eastbound!$A:$N,9,FALSE)="","",VLOOKUP(AA$3&amp;$A67,Eastbound!$A:$N,9,FALSE)),"")</f>
        <v/>
      </c>
      <c r="AB67" s="4" t="str">
        <f>IFERROR(IF(VLOOKUP(AB$3&amp;$A67,Eastbound!$A:$N,9,FALSE)="","",VLOOKUP(AB$3&amp;$A67,Eastbound!$A:$N,9,FALSE)),"")</f>
        <v/>
      </c>
      <c r="AC67" s="4" t="str">
        <f>IFERROR(IF(VLOOKUP(AC$3&amp;$A67,Eastbound!$A:$N,9,FALSE)="","",VLOOKUP(AC$3&amp;$A67,Eastbound!$A:$N,9,FALSE)),"")</f>
        <v/>
      </c>
      <c r="AD67" s="17" t="str">
        <f t="shared" si="18"/>
        <v/>
      </c>
      <c r="AE67" s="4" t="str">
        <f>IFERROR(IF(VLOOKUP(AE$3&amp;$A67,Westbound!$A:$N,9,FALSE)="","",VLOOKUP(AE$3&amp;$A67,Westbound!$A:$N,9,FALSE)),"")</f>
        <v/>
      </c>
      <c r="AF67" s="4" t="str">
        <f>IFERROR(IF(VLOOKUP(AF$3&amp;$A67,Westbound!$A:$N,9,FALSE)="","",VLOOKUP(AF$3&amp;$A67,Westbound!$A:$N,9,FALSE)),"")</f>
        <v/>
      </c>
      <c r="AG67" s="4" t="str">
        <f>IFERROR(IF(VLOOKUP(AG$3&amp;$A67,Westbound!$A:$N,9,FALSE)="","",VLOOKUP(AG$3&amp;$A67,Westbound!$A:$N,9,FALSE)),"")</f>
        <v/>
      </c>
      <c r="AH67" s="17" t="str">
        <f t="shared" si="19"/>
        <v/>
      </c>
      <c r="AI67" s="4">
        <f>IFERROR(IF(VLOOKUP(AI$3&amp;$A67,Northbound!$A:$N,11,FALSE)="","",VLOOKUP(AI$3&amp;$A67,Northbound!$A:$N,11,FALSE)),"")</f>
        <v>0</v>
      </c>
      <c r="AJ67" s="4" t="str">
        <f>IFERROR(IF(VLOOKUP(AJ$3&amp;$A67,Northbound!$A:$N,11,FALSE)="","",VLOOKUP(AJ$3&amp;$A67,Northbound!$A:$N,11,FALSE)),"")</f>
        <v/>
      </c>
      <c r="AK67" s="4" t="str">
        <f>IFERROR(IF(VLOOKUP(AK$3&amp;$A67,Northbound!$A:$N,11,FALSE)="","",VLOOKUP(AK$3&amp;$A67,Northbound!$A:$N,11,FALSE)),"")</f>
        <v/>
      </c>
      <c r="AL67" s="17">
        <f t="shared" si="20"/>
        <v>0</v>
      </c>
      <c r="AM67" s="4">
        <f>IFERROR(IF(VLOOKUP(AM$3&amp;$A67,Southbound!$A:$N,11,FALSE)="","",VLOOKUP(AM$3&amp;$A67,Southbound!$A:$N,11,FALSE)),"")</f>
        <v>2</v>
      </c>
      <c r="AN67" s="4" t="str">
        <f>IFERROR(IF(VLOOKUP(AN$3&amp;$A67,Southbound!$A:$N,11,FALSE)="","",VLOOKUP(AN$3&amp;$A67,Southbound!$A:$N,11,FALSE)),"")</f>
        <v/>
      </c>
      <c r="AO67" s="4" t="str">
        <f>IFERROR(IF(VLOOKUP(AO$3&amp;$A67,Southbound!$A:$N,11,FALSE)="","",VLOOKUP(AO$3&amp;$A67,Southbound!$A:$N,11,FALSE)),"")</f>
        <v/>
      </c>
      <c r="AP67" s="17">
        <f t="shared" si="21"/>
        <v>2</v>
      </c>
      <c r="AQ67" s="4" t="str">
        <f>IFERROR(IF(VLOOKUP(AQ$3&amp;$A67,Eastbound!$A:$N,11,FALSE)="","",VLOOKUP(AQ$3&amp;$A67,Eastbound!$A:$N,11,FALSE)),"")</f>
        <v/>
      </c>
      <c r="AR67" s="4" t="str">
        <f>IFERROR(IF(VLOOKUP(AR$3&amp;$A67,Eastbound!$A:$N,11,FALSE)="","",VLOOKUP(AR$3&amp;$A67,Eastbound!$A:$N,11,FALSE)),"")</f>
        <v/>
      </c>
      <c r="AS67" s="4" t="str">
        <f>IFERROR(IF(VLOOKUP(AS$3&amp;$A67,Eastbound!$A:$N,11,FALSE)="","",VLOOKUP(AS$3&amp;$A67,Eastbound!$A:$N,11,FALSE)),"")</f>
        <v/>
      </c>
      <c r="AT67" s="17" t="str">
        <f t="shared" si="22"/>
        <v/>
      </c>
      <c r="AU67" s="4" t="str">
        <f>IFERROR(IF(VLOOKUP(AU$3&amp;$A67,Westbound!$A:$N,11,FALSE)="","",VLOOKUP(AU$3&amp;$A67,Westbound!$A:$N,11,FALSE)),"")</f>
        <v/>
      </c>
      <c r="AV67" s="4" t="str">
        <f>IFERROR(IF(VLOOKUP(AV$3&amp;$A67,Westbound!$A:$N,11,FALSE)="","",VLOOKUP(AV$3&amp;$A67,Westbound!$A:$N,11,FALSE)),"")</f>
        <v/>
      </c>
      <c r="AW67" s="4" t="str">
        <f>IFERROR(IF(VLOOKUP(AW$3&amp;$A67,Westbound!$A:$N,11,FALSE)="","",VLOOKUP(AW$3&amp;$A67,Westbound!$A:$N,11,FALSE)),"")</f>
        <v/>
      </c>
      <c r="AX67" s="17" t="str">
        <f t="shared" si="23"/>
        <v/>
      </c>
    </row>
    <row r="68" spans="1:50" x14ac:dyDescent="0.25">
      <c r="A68" s="174" t="s">
        <v>639</v>
      </c>
      <c r="B68" s="4">
        <f>IFERROR(IF(VLOOKUP(B$3&amp;$A68,Northbound!$A:$N,13,FALSE)="","",VLOOKUP(B$3&amp;$A68,Northbound!$A:$N,13,FALSE)),"")</f>
        <v>2</v>
      </c>
      <c r="C68" s="4" t="str">
        <f>IFERROR(IF(VLOOKUP(C$3&amp;$A68,Northbound!$A:$N,13,FALSE)="","",VLOOKUP(C$3&amp;$A68,Northbound!$A:$N,13,FALSE)),"")</f>
        <v/>
      </c>
      <c r="D68" s="4" t="str">
        <f>IFERROR(IF(VLOOKUP(D$3&amp;$A68,Northbound!$A:$N,13,FALSE)="","",VLOOKUP(D$3&amp;$A68,Northbound!$A:$N,13,FALSE)),"")</f>
        <v/>
      </c>
      <c r="E68" s="17">
        <f t="shared" si="12"/>
        <v>2</v>
      </c>
      <c r="F68" s="4">
        <f>IFERROR(IF(VLOOKUP(F$3&amp;$A68,Southbound!$A:$N,13,FALSE)="","",VLOOKUP(F$3&amp;$A68,Southbound!$A:$N,13,FALSE)),"")</f>
        <v>0</v>
      </c>
      <c r="G68" s="4" t="str">
        <f>IFERROR(IF(VLOOKUP(G$3&amp;$A68,Southbound!$A:$N,13,FALSE)="","",VLOOKUP(G$3&amp;$A68,Southbound!$A:$N,13,FALSE)),"")</f>
        <v/>
      </c>
      <c r="H68" s="4" t="str">
        <f>IFERROR(IF(VLOOKUP(H$3&amp;$A68,Southbound!$A:$N,13,FALSE)="","",VLOOKUP(H$3&amp;$A68,Southbound!$A:$N,13,FALSE)),"")</f>
        <v/>
      </c>
      <c r="I68" s="17">
        <f t="shared" si="13"/>
        <v>0</v>
      </c>
      <c r="J68" s="4" t="str">
        <f>IFERROR(IF(VLOOKUP(J$3&amp;$A68,Eastbound!$A:$N,13,FALSE)="","",VLOOKUP(J$3&amp;$A68,Eastbound!$A:$N,13,FALSE)),"")</f>
        <v/>
      </c>
      <c r="K68" s="4" t="str">
        <f>IFERROR(IF(VLOOKUP(K$3&amp;$A68,Eastbound!$A:$N,13,FALSE)="","",VLOOKUP(K$3&amp;$A68,Eastbound!$A:$N,13,FALSE)),"")</f>
        <v/>
      </c>
      <c r="L68" s="4" t="str">
        <f>IFERROR(IF(VLOOKUP(L$3&amp;$A68,Eastbound!$A:$N,13,FALSE)="","",VLOOKUP(L$3&amp;$A68,Eastbound!$A:$N,13,FALSE)),"")</f>
        <v/>
      </c>
      <c r="M68" s="17" t="str">
        <f t="shared" si="14"/>
        <v/>
      </c>
      <c r="N68" s="4" t="str">
        <f>IFERROR(IF(VLOOKUP(N$3&amp;$A68,Westbound!$A:$N,13,FALSE)="","",VLOOKUP(N$3&amp;$A68,Westbound!$A:$N,13,FALSE)),"")</f>
        <v/>
      </c>
      <c r="O68" s="4" t="str">
        <f>IFERROR(IF(VLOOKUP(O$3&amp;$A68,Westbound!$A:$N,13,FALSE)="","",VLOOKUP(O$3&amp;$A68,Westbound!$A:$N,13,FALSE)),"")</f>
        <v/>
      </c>
      <c r="P68" s="4" t="str">
        <f>IFERROR(IF(VLOOKUP(P$3&amp;$A68,Westbound!$A:$N,13,FALSE)="","",VLOOKUP(P$3&amp;$A68,Westbound!$A:$N,13,FALSE)),"")</f>
        <v/>
      </c>
      <c r="Q68" s="17" t="str">
        <f t="shared" si="15"/>
        <v/>
      </c>
      <c r="S68" s="4">
        <f>IFERROR(IF(VLOOKUP(S$3&amp;$A68,Northbound!$A:$N,9,FALSE)="","",VLOOKUP(S$3&amp;$A68,Northbound!$A:$N,9,FALSE)),"")</f>
        <v>2</v>
      </c>
      <c r="T68" s="4" t="str">
        <f>IFERROR(IF(VLOOKUP(T$3&amp;$A68,Northbound!$A:$N,9,FALSE)="","",VLOOKUP(T$3&amp;$A68,Northbound!$A:$N,9,FALSE)),"")</f>
        <v/>
      </c>
      <c r="U68" s="4" t="str">
        <f>IFERROR(IF(VLOOKUP(U$3&amp;$A68,Northbound!$A:$N,9,FALSE)="","",VLOOKUP(U$3&amp;$A68,Northbound!$A:$N,9,FALSE)),"")</f>
        <v/>
      </c>
      <c r="V68" s="17">
        <f t="shared" si="16"/>
        <v>2</v>
      </c>
      <c r="W68" s="4">
        <f>IFERROR(IF(VLOOKUP(W$3&amp;$A68,Southbound!$A:$N,9,FALSE)="","",VLOOKUP(W$3&amp;$A68,Southbound!$A:$N,9,FALSE)),"")</f>
        <v>0</v>
      </c>
      <c r="X68" s="4" t="str">
        <f>IFERROR(IF(VLOOKUP(X$3&amp;$A68,Southbound!$A:$N,9,FALSE)="","",VLOOKUP(X$3&amp;$A68,Southbound!$A:$N,9,FALSE)),"")</f>
        <v/>
      </c>
      <c r="Y68" s="4" t="str">
        <f>IFERROR(IF(VLOOKUP(Y$3&amp;$A68,Southbound!$A:$N,9,FALSE)="","",VLOOKUP(Y$3&amp;$A68,Southbound!$A:$N,9,FALSE)),"")</f>
        <v/>
      </c>
      <c r="Z68" s="17">
        <f t="shared" si="17"/>
        <v>0</v>
      </c>
      <c r="AA68" s="4" t="str">
        <f>IFERROR(IF(VLOOKUP(AA$3&amp;$A68,Eastbound!$A:$N,9,FALSE)="","",VLOOKUP(AA$3&amp;$A68,Eastbound!$A:$N,9,FALSE)),"")</f>
        <v/>
      </c>
      <c r="AB68" s="4" t="str">
        <f>IFERROR(IF(VLOOKUP(AB$3&amp;$A68,Eastbound!$A:$N,9,FALSE)="","",VLOOKUP(AB$3&amp;$A68,Eastbound!$A:$N,9,FALSE)),"")</f>
        <v/>
      </c>
      <c r="AC68" s="4" t="str">
        <f>IFERROR(IF(VLOOKUP(AC$3&amp;$A68,Eastbound!$A:$N,9,FALSE)="","",VLOOKUP(AC$3&amp;$A68,Eastbound!$A:$N,9,FALSE)),"")</f>
        <v/>
      </c>
      <c r="AD68" s="17" t="str">
        <f t="shared" si="18"/>
        <v/>
      </c>
      <c r="AE68" s="4" t="str">
        <f>IFERROR(IF(VLOOKUP(AE$3&amp;$A68,Westbound!$A:$N,9,FALSE)="","",VLOOKUP(AE$3&amp;$A68,Westbound!$A:$N,9,FALSE)),"")</f>
        <v/>
      </c>
      <c r="AF68" s="4" t="str">
        <f>IFERROR(IF(VLOOKUP(AF$3&amp;$A68,Westbound!$A:$N,9,FALSE)="","",VLOOKUP(AF$3&amp;$A68,Westbound!$A:$N,9,FALSE)),"")</f>
        <v/>
      </c>
      <c r="AG68" s="4" t="str">
        <f>IFERROR(IF(VLOOKUP(AG$3&amp;$A68,Westbound!$A:$N,9,FALSE)="","",VLOOKUP(AG$3&amp;$A68,Westbound!$A:$N,9,FALSE)),"")</f>
        <v/>
      </c>
      <c r="AH68" s="17" t="str">
        <f t="shared" si="19"/>
        <v/>
      </c>
      <c r="AI68" s="4">
        <f>IFERROR(IF(VLOOKUP(AI$3&amp;$A68,Northbound!$A:$N,11,FALSE)="","",VLOOKUP(AI$3&amp;$A68,Northbound!$A:$N,11,FALSE)),"")</f>
        <v>0</v>
      </c>
      <c r="AJ68" s="4" t="str">
        <f>IFERROR(IF(VLOOKUP(AJ$3&amp;$A68,Northbound!$A:$N,11,FALSE)="","",VLOOKUP(AJ$3&amp;$A68,Northbound!$A:$N,11,FALSE)),"")</f>
        <v/>
      </c>
      <c r="AK68" s="4" t="str">
        <f>IFERROR(IF(VLOOKUP(AK$3&amp;$A68,Northbound!$A:$N,11,FALSE)="","",VLOOKUP(AK$3&amp;$A68,Northbound!$A:$N,11,FALSE)),"")</f>
        <v/>
      </c>
      <c r="AL68" s="17">
        <f t="shared" si="20"/>
        <v>0</v>
      </c>
      <c r="AM68" s="4">
        <f>IFERROR(IF(VLOOKUP(AM$3&amp;$A68,Southbound!$A:$N,11,FALSE)="","",VLOOKUP(AM$3&amp;$A68,Southbound!$A:$N,11,FALSE)),"")</f>
        <v>0</v>
      </c>
      <c r="AN68" s="4" t="str">
        <f>IFERROR(IF(VLOOKUP(AN$3&amp;$A68,Southbound!$A:$N,11,FALSE)="","",VLOOKUP(AN$3&amp;$A68,Southbound!$A:$N,11,FALSE)),"")</f>
        <v/>
      </c>
      <c r="AO68" s="4" t="str">
        <f>IFERROR(IF(VLOOKUP(AO$3&amp;$A68,Southbound!$A:$N,11,FALSE)="","",VLOOKUP(AO$3&amp;$A68,Southbound!$A:$N,11,FALSE)),"")</f>
        <v/>
      </c>
      <c r="AP68" s="17">
        <f t="shared" si="21"/>
        <v>0</v>
      </c>
      <c r="AQ68" s="4" t="str">
        <f>IFERROR(IF(VLOOKUP(AQ$3&amp;$A68,Eastbound!$A:$N,11,FALSE)="","",VLOOKUP(AQ$3&amp;$A68,Eastbound!$A:$N,11,FALSE)),"")</f>
        <v/>
      </c>
      <c r="AR68" s="4" t="str">
        <f>IFERROR(IF(VLOOKUP(AR$3&amp;$A68,Eastbound!$A:$N,11,FALSE)="","",VLOOKUP(AR$3&amp;$A68,Eastbound!$A:$N,11,FALSE)),"")</f>
        <v/>
      </c>
      <c r="AS68" s="4" t="str">
        <f>IFERROR(IF(VLOOKUP(AS$3&amp;$A68,Eastbound!$A:$N,11,FALSE)="","",VLOOKUP(AS$3&amp;$A68,Eastbound!$A:$N,11,FALSE)),"")</f>
        <v/>
      </c>
      <c r="AT68" s="17" t="str">
        <f t="shared" si="22"/>
        <v/>
      </c>
      <c r="AU68" s="4" t="str">
        <f>IFERROR(IF(VLOOKUP(AU$3&amp;$A68,Westbound!$A:$N,11,FALSE)="","",VLOOKUP(AU$3&amp;$A68,Westbound!$A:$N,11,FALSE)),"")</f>
        <v/>
      </c>
      <c r="AV68" s="4" t="str">
        <f>IFERROR(IF(VLOOKUP(AV$3&amp;$A68,Westbound!$A:$N,11,FALSE)="","",VLOOKUP(AV$3&amp;$A68,Westbound!$A:$N,11,FALSE)),"")</f>
        <v/>
      </c>
      <c r="AW68" s="4" t="str">
        <f>IFERROR(IF(VLOOKUP(AW$3&amp;$A68,Westbound!$A:$N,11,FALSE)="","",VLOOKUP(AW$3&amp;$A68,Westbound!$A:$N,11,FALSE)),"")</f>
        <v/>
      </c>
      <c r="AX68" s="17" t="str">
        <f t="shared" si="23"/>
        <v/>
      </c>
    </row>
    <row r="69" spans="1:50" x14ac:dyDescent="0.25">
      <c r="A69" s="174" t="s">
        <v>640</v>
      </c>
      <c r="B69" s="4">
        <f>IFERROR(IF(VLOOKUP(B$3&amp;$A69,Northbound!$A:$N,13,FALSE)="","",VLOOKUP(B$3&amp;$A69,Northbound!$A:$N,13,FALSE)),"")</f>
        <v>0</v>
      </c>
      <c r="C69" s="4" t="str">
        <f>IFERROR(IF(VLOOKUP(C$3&amp;$A69,Northbound!$A:$N,13,FALSE)="","",VLOOKUP(C$3&amp;$A69,Northbound!$A:$N,13,FALSE)),"")</f>
        <v/>
      </c>
      <c r="D69" s="4" t="str">
        <f>IFERROR(IF(VLOOKUP(D$3&amp;$A69,Northbound!$A:$N,13,FALSE)="","",VLOOKUP(D$3&amp;$A69,Northbound!$A:$N,13,FALSE)),"")</f>
        <v/>
      </c>
      <c r="E69" s="17">
        <f t="shared" ref="E69:E99" si="24">IFERROR(AVERAGE(B69:D69),"")</f>
        <v>0</v>
      </c>
      <c r="F69" s="4">
        <f>IFERROR(IF(VLOOKUP(F$3&amp;$A69,Southbound!$A:$N,13,FALSE)="","",VLOOKUP(F$3&amp;$A69,Southbound!$A:$N,13,FALSE)),"")</f>
        <v>2</v>
      </c>
      <c r="G69" s="4" t="str">
        <f>IFERROR(IF(VLOOKUP(G$3&amp;$A69,Southbound!$A:$N,13,FALSE)="","",VLOOKUP(G$3&amp;$A69,Southbound!$A:$N,13,FALSE)),"")</f>
        <v/>
      </c>
      <c r="H69" s="4" t="str">
        <f>IFERROR(IF(VLOOKUP(H$3&amp;$A69,Southbound!$A:$N,13,FALSE)="","",VLOOKUP(H$3&amp;$A69,Southbound!$A:$N,13,FALSE)),"")</f>
        <v/>
      </c>
      <c r="I69" s="17">
        <f t="shared" ref="I69:I99" si="25">IFERROR(AVERAGE(F69:H69),"")</f>
        <v>2</v>
      </c>
      <c r="J69" s="4" t="str">
        <f>IFERROR(IF(VLOOKUP(J$3&amp;$A69,Eastbound!$A:$N,13,FALSE)="","",VLOOKUP(J$3&amp;$A69,Eastbound!$A:$N,13,FALSE)),"")</f>
        <v/>
      </c>
      <c r="K69" s="4" t="str">
        <f>IFERROR(IF(VLOOKUP(K$3&amp;$A69,Eastbound!$A:$N,13,FALSE)="","",VLOOKUP(K$3&amp;$A69,Eastbound!$A:$N,13,FALSE)),"")</f>
        <v/>
      </c>
      <c r="L69" s="4" t="str">
        <f>IFERROR(IF(VLOOKUP(L$3&amp;$A69,Eastbound!$A:$N,13,FALSE)="","",VLOOKUP(L$3&amp;$A69,Eastbound!$A:$N,13,FALSE)),"")</f>
        <v/>
      </c>
      <c r="M69" s="17" t="str">
        <f t="shared" ref="M69:M99" si="26">IFERROR(AVERAGE(J69:L69),"")</f>
        <v/>
      </c>
      <c r="N69" s="4" t="str">
        <f>IFERROR(IF(VLOOKUP(N$3&amp;$A69,Westbound!$A:$N,13,FALSE)="","",VLOOKUP(N$3&amp;$A69,Westbound!$A:$N,13,FALSE)),"")</f>
        <v/>
      </c>
      <c r="O69" s="4" t="str">
        <f>IFERROR(IF(VLOOKUP(O$3&amp;$A69,Westbound!$A:$N,13,FALSE)="","",VLOOKUP(O$3&amp;$A69,Westbound!$A:$N,13,FALSE)),"")</f>
        <v/>
      </c>
      <c r="P69" s="4" t="str">
        <f>IFERROR(IF(VLOOKUP(P$3&amp;$A69,Westbound!$A:$N,13,FALSE)="","",VLOOKUP(P$3&amp;$A69,Westbound!$A:$N,13,FALSE)),"")</f>
        <v/>
      </c>
      <c r="Q69" s="17" t="str">
        <f t="shared" ref="Q69:Q99" si="27">IFERROR(AVERAGE(N69:P69),"")</f>
        <v/>
      </c>
      <c r="S69" s="4">
        <f>IFERROR(IF(VLOOKUP(S$3&amp;$A69,Northbound!$A:$N,9,FALSE)="","",VLOOKUP(S$3&amp;$A69,Northbound!$A:$N,9,FALSE)),"")</f>
        <v>0</v>
      </c>
      <c r="T69" s="4" t="str">
        <f>IFERROR(IF(VLOOKUP(T$3&amp;$A69,Northbound!$A:$N,9,FALSE)="","",VLOOKUP(T$3&amp;$A69,Northbound!$A:$N,9,FALSE)),"")</f>
        <v/>
      </c>
      <c r="U69" s="4" t="str">
        <f>IFERROR(IF(VLOOKUP(U$3&amp;$A69,Northbound!$A:$N,9,FALSE)="","",VLOOKUP(U$3&amp;$A69,Northbound!$A:$N,9,FALSE)),"")</f>
        <v/>
      </c>
      <c r="V69" s="17">
        <f t="shared" ref="V69:V99" si="28">IFERROR(AVERAGE(S69:U69),"")</f>
        <v>0</v>
      </c>
      <c r="W69" s="4">
        <f>IFERROR(IF(VLOOKUP(W$3&amp;$A69,Southbound!$A:$N,9,FALSE)="","",VLOOKUP(W$3&amp;$A69,Southbound!$A:$N,9,FALSE)),"")</f>
        <v>1</v>
      </c>
      <c r="X69" s="4" t="str">
        <f>IFERROR(IF(VLOOKUP(X$3&amp;$A69,Southbound!$A:$N,9,FALSE)="","",VLOOKUP(X$3&amp;$A69,Southbound!$A:$N,9,FALSE)),"")</f>
        <v/>
      </c>
      <c r="Y69" s="4" t="str">
        <f>IFERROR(IF(VLOOKUP(Y$3&amp;$A69,Southbound!$A:$N,9,FALSE)="","",VLOOKUP(Y$3&amp;$A69,Southbound!$A:$N,9,FALSE)),"")</f>
        <v/>
      </c>
      <c r="Z69" s="17">
        <f t="shared" ref="Z69:Z99" si="29">IFERROR(AVERAGE(W69:Y69),"")</f>
        <v>1</v>
      </c>
      <c r="AA69" s="4" t="str">
        <f>IFERROR(IF(VLOOKUP(AA$3&amp;$A69,Eastbound!$A:$N,9,FALSE)="","",VLOOKUP(AA$3&amp;$A69,Eastbound!$A:$N,9,FALSE)),"")</f>
        <v/>
      </c>
      <c r="AB69" s="4" t="str">
        <f>IFERROR(IF(VLOOKUP(AB$3&amp;$A69,Eastbound!$A:$N,9,FALSE)="","",VLOOKUP(AB$3&amp;$A69,Eastbound!$A:$N,9,FALSE)),"")</f>
        <v/>
      </c>
      <c r="AC69" s="4" t="str">
        <f>IFERROR(IF(VLOOKUP(AC$3&amp;$A69,Eastbound!$A:$N,9,FALSE)="","",VLOOKUP(AC$3&amp;$A69,Eastbound!$A:$N,9,FALSE)),"")</f>
        <v/>
      </c>
      <c r="AD69" s="17" t="str">
        <f t="shared" ref="AD69:AD99" si="30">IFERROR(AVERAGE(AA69:AC69),"")</f>
        <v/>
      </c>
      <c r="AE69" s="4" t="str">
        <f>IFERROR(IF(VLOOKUP(AE$3&amp;$A69,Westbound!$A:$N,9,FALSE)="","",VLOOKUP(AE$3&amp;$A69,Westbound!$A:$N,9,FALSE)),"")</f>
        <v/>
      </c>
      <c r="AF69" s="4" t="str">
        <f>IFERROR(IF(VLOOKUP(AF$3&amp;$A69,Westbound!$A:$N,9,FALSE)="","",VLOOKUP(AF$3&amp;$A69,Westbound!$A:$N,9,FALSE)),"")</f>
        <v/>
      </c>
      <c r="AG69" s="4" t="str">
        <f>IFERROR(IF(VLOOKUP(AG$3&amp;$A69,Westbound!$A:$N,9,FALSE)="","",VLOOKUP(AG$3&amp;$A69,Westbound!$A:$N,9,FALSE)),"")</f>
        <v/>
      </c>
      <c r="AH69" s="17" t="str">
        <f t="shared" ref="AH69:AH99" si="31">IFERROR(AVERAGE(AE69:AG69),"")</f>
        <v/>
      </c>
      <c r="AI69" s="4">
        <f>IFERROR(IF(VLOOKUP(AI$3&amp;$A69,Northbound!$A:$N,11,FALSE)="","",VLOOKUP(AI$3&amp;$A69,Northbound!$A:$N,11,FALSE)),"")</f>
        <v>0</v>
      </c>
      <c r="AJ69" s="4" t="str">
        <f>IFERROR(IF(VLOOKUP(AJ$3&amp;$A69,Northbound!$A:$N,11,FALSE)="","",VLOOKUP(AJ$3&amp;$A69,Northbound!$A:$N,11,FALSE)),"")</f>
        <v/>
      </c>
      <c r="AK69" s="4" t="str">
        <f>IFERROR(IF(VLOOKUP(AK$3&amp;$A69,Northbound!$A:$N,11,FALSE)="","",VLOOKUP(AK$3&amp;$A69,Northbound!$A:$N,11,FALSE)),"")</f>
        <v/>
      </c>
      <c r="AL69" s="17">
        <f t="shared" ref="AL69:AL99" si="32">IFERROR(AVERAGE(AI69:AK69),"")</f>
        <v>0</v>
      </c>
      <c r="AM69" s="4">
        <f>IFERROR(IF(VLOOKUP(AM$3&amp;$A69,Southbound!$A:$N,11,FALSE)="","",VLOOKUP(AM$3&amp;$A69,Southbound!$A:$N,11,FALSE)),"")</f>
        <v>1</v>
      </c>
      <c r="AN69" s="4" t="str">
        <f>IFERROR(IF(VLOOKUP(AN$3&amp;$A69,Southbound!$A:$N,11,FALSE)="","",VLOOKUP(AN$3&amp;$A69,Southbound!$A:$N,11,FALSE)),"")</f>
        <v/>
      </c>
      <c r="AO69" s="4" t="str">
        <f>IFERROR(IF(VLOOKUP(AO$3&amp;$A69,Southbound!$A:$N,11,FALSE)="","",VLOOKUP(AO$3&amp;$A69,Southbound!$A:$N,11,FALSE)),"")</f>
        <v/>
      </c>
      <c r="AP69" s="17">
        <f t="shared" ref="AP69:AP99" si="33">IFERROR(AVERAGE(AM69:AO69),"")</f>
        <v>1</v>
      </c>
      <c r="AQ69" s="4" t="str">
        <f>IFERROR(IF(VLOOKUP(AQ$3&amp;$A69,Eastbound!$A:$N,11,FALSE)="","",VLOOKUP(AQ$3&amp;$A69,Eastbound!$A:$N,11,FALSE)),"")</f>
        <v/>
      </c>
      <c r="AR69" s="4" t="str">
        <f>IFERROR(IF(VLOOKUP(AR$3&amp;$A69,Eastbound!$A:$N,11,FALSE)="","",VLOOKUP(AR$3&amp;$A69,Eastbound!$A:$N,11,FALSE)),"")</f>
        <v/>
      </c>
      <c r="AS69" s="4" t="str">
        <f>IFERROR(IF(VLOOKUP(AS$3&amp;$A69,Eastbound!$A:$N,11,FALSE)="","",VLOOKUP(AS$3&amp;$A69,Eastbound!$A:$N,11,FALSE)),"")</f>
        <v/>
      </c>
      <c r="AT69" s="17" t="str">
        <f t="shared" ref="AT69:AT99" si="34">IFERROR(AVERAGE(AQ69:AS69),"")</f>
        <v/>
      </c>
      <c r="AU69" s="4" t="str">
        <f>IFERROR(IF(VLOOKUP(AU$3&amp;$A69,Westbound!$A:$N,11,FALSE)="","",VLOOKUP(AU$3&amp;$A69,Westbound!$A:$N,11,FALSE)),"")</f>
        <v/>
      </c>
      <c r="AV69" s="4" t="str">
        <f>IFERROR(IF(VLOOKUP(AV$3&amp;$A69,Westbound!$A:$N,11,FALSE)="","",VLOOKUP(AV$3&amp;$A69,Westbound!$A:$N,11,FALSE)),"")</f>
        <v/>
      </c>
      <c r="AW69" s="4" t="str">
        <f>IFERROR(IF(VLOOKUP(AW$3&amp;$A69,Westbound!$A:$N,11,FALSE)="","",VLOOKUP(AW$3&amp;$A69,Westbound!$A:$N,11,FALSE)),"")</f>
        <v/>
      </c>
      <c r="AX69" s="17" t="str">
        <f t="shared" ref="AX69:AX99" si="35">IFERROR(AVERAGE(AU69:AW69),"")</f>
        <v/>
      </c>
    </row>
    <row r="70" spans="1:50" x14ac:dyDescent="0.25">
      <c r="A70" s="174" t="s">
        <v>641</v>
      </c>
      <c r="B70" s="4">
        <f>IFERROR(IF(VLOOKUP(B$3&amp;$A70,Northbound!$A:$N,13,FALSE)="","",VLOOKUP(B$3&amp;$A70,Northbound!$A:$N,13,FALSE)),"")</f>
        <v>1</v>
      </c>
      <c r="C70" s="4" t="str">
        <f>IFERROR(IF(VLOOKUP(C$3&amp;$A70,Northbound!$A:$N,13,FALSE)="","",VLOOKUP(C$3&amp;$A70,Northbound!$A:$N,13,FALSE)),"")</f>
        <v/>
      </c>
      <c r="D70" s="4" t="str">
        <f>IFERROR(IF(VLOOKUP(D$3&amp;$A70,Northbound!$A:$N,13,FALSE)="","",VLOOKUP(D$3&amp;$A70,Northbound!$A:$N,13,FALSE)),"")</f>
        <v/>
      </c>
      <c r="E70" s="17">
        <f t="shared" si="24"/>
        <v>1</v>
      </c>
      <c r="F70" s="4">
        <f>IFERROR(IF(VLOOKUP(F$3&amp;$A70,Southbound!$A:$N,13,FALSE)="","",VLOOKUP(F$3&amp;$A70,Southbound!$A:$N,13,FALSE)),"")</f>
        <v>4</v>
      </c>
      <c r="G70" s="4" t="str">
        <f>IFERROR(IF(VLOOKUP(G$3&amp;$A70,Southbound!$A:$N,13,FALSE)="","",VLOOKUP(G$3&amp;$A70,Southbound!$A:$N,13,FALSE)),"")</f>
        <v/>
      </c>
      <c r="H70" s="4" t="str">
        <f>IFERROR(IF(VLOOKUP(H$3&amp;$A70,Southbound!$A:$N,13,FALSE)="","",VLOOKUP(H$3&amp;$A70,Southbound!$A:$N,13,FALSE)),"")</f>
        <v/>
      </c>
      <c r="I70" s="17">
        <f t="shared" si="25"/>
        <v>4</v>
      </c>
      <c r="J70" s="4" t="str">
        <f>IFERROR(IF(VLOOKUP(J$3&amp;$A70,Eastbound!$A:$N,13,FALSE)="","",VLOOKUP(J$3&amp;$A70,Eastbound!$A:$N,13,FALSE)),"")</f>
        <v/>
      </c>
      <c r="K70" s="4" t="str">
        <f>IFERROR(IF(VLOOKUP(K$3&amp;$A70,Eastbound!$A:$N,13,FALSE)="","",VLOOKUP(K$3&amp;$A70,Eastbound!$A:$N,13,FALSE)),"")</f>
        <v/>
      </c>
      <c r="L70" s="4" t="str">
        <f>IFERROR(IF(VLOOKUP(L$3&amp;$A70,Eastbound!$A:$N,13,FALSE)="","",VLOOKUP(L$3&amp;$A70,Eastbound!$A:$N,13,FALSE)),"")</f>
        <v/>
      </c>
      <c r="M70" s="17" t="str">
        <f t="shared" si="26"/>
        <v/>
      </c>
      <c r="N70" s="4" t="str">
        <f>IFERROR(IF(VLOOKUP(N$3&amp;$A70,Westbound!$A:$N,13,FALSE)="","",VLOOKUP(N$3&amp;$A70,Westbound!$A:$N,13,FALSE)),"")</f>
        <v/>
      </c>
      <c r="O70" s="4" t="str">
        <f>IFERROR(IF(VLOOKUP(O$3&amp;$A70,Westbound!$A:$N,13,FALSE)="","",VLOOKUP(O$3&amp;$A70,Westbound!$A:$N,13,FALSE)),"")</f>
        <v/>
      </c>
      <c r="P70" s="4" t="str">
        <f>IFERROR(IF(VLOOKUP(P$3&amp;$A70,Westbound!$A:$N,13,FALSE)="","",VLOOKUP(P$3&amp;$A70,Westbound!$A:$N,13,FALSE)),"")</f>
        <v/>
      </c>
      <c r="Q70" s="17" t="str">
        <f t="shared" si="27"/>
        <v/>
      </c>
      <c r="S70" s="4">
        <f>IFERROR(IF(VLOOKUP(S$3&amp;$A70,Northbound!$A:$N,9,FALSE)="","",VLOOKUP(S$3&amp;$A70,Northbound!$A:$N,9,FALSE)),"")</f>
        <v>0</v>
      </c>
      <c r="T70" s="4" t="str">
        <f>IFERROR(IF(VLOOKUP(T$3&amp;$A70,Northbound!$A:$N,9,FALSE)="","",VLOOKUP(T$3&amp;$A70,Northbound!$A:$N,9,FALSE)),"")</f>
        <v/>
      </c>
      <c r="U70" s="4" t="str">
        <f>IFERROR(IF(VLOOKUP(U$3&amp;$A70,Northbound!$A:$N,9,FALSE)="","",VLOOKUP(U$3&amp;$A70,Northbound!$A:$N,9,FALSE)),"")</f>
        <v/>
      </c>
      <c r="V70" s="17">
        <f t="shared" si="28"/>
        <v>0</v>
      </c>
      <c r="W70" s="4">
        <f>IFERROR(IF(VLOOKUP(W$3&amp;$A70,Southbound!$A:$N,9,FALSE)="","",VLOOKUP(W$3&amp;$A70,Southbound!$A:$N,9,FALSE)),"")</f>
        <v>0</v>
      </c>
      <c r="X70" s="4" t="str">
        <f>IFERROR(IF(VLOOKUP(X$3&amp;$A70,Southbound!$A:$N,9,FALSE)="","",VLOOKUP(X$3&amp;$A70,Southbound!$A:$N,9,FALSE)),"")</f>
        <v/>
      </c>
      <c r="Y70" s="4" t="str">
        <f>IFERROR(IF(VLOOKUP(Y$3&amp;$A70,Southbound!$A:$N,9,FALSE)="","",VLOOKUP(Y$3&amp;$A70,Southbound!$A:$N,9,FALSE)),"")</f>
        <v/>
      </c>
      <c r="Z70" s="17">
        <f t="shared" si="29"/>
        <v>0</v>
      </c>
      <c r="AA70" s="4" t="str">
        <f>IFERROR(IF(VLOOKUP(AA$3&amp;$A70,Eastbound!$A:$N,9,FALSE)="","",VLOOKUP(AA$3&amp;$A70,Eastbound!$A:$N,9,FALSE)),"")</f>
        <v/>
      </c>
      <c r="AB70" s="4" t="str">
        <f>IFERROR(IF(VLOOKUP(AB$3&amp;$A70,Eastbound!$A:$N,9,FALSE)="","",VLOOKUP(AB$3&amp;$A70,Eastbound!$A:$N,9,FALSE)),"")</f>
        <v/>
      </c>
      <c r="AC70" s="4" t="str">
        <f>IFERROR(IF(VLOOKUP(AC$3&amp;$A70,Eastbound!$A:$N,9,FALSE)="","",VLOOKUP(AC$3&amp;$A70,Eastbound!$A:$N,9,FALSE)),"")</f>
        <v/>
      </c>
      <c r="AD70" s="17" t="str">
        <f t="shared" si="30"/>
        <v/>
      </c>
      <c r="AE70" s="4" t="str">
        <f>IFERROR(IF(VLOOKUP(AE$3&amp;$A70,Westbound!$A:$N,9,FALSE)="","",VLOOKUP(AE$3&amp;$A70,Westbound!$A:$N,9,FALSE)),"")</f>
        <v/>
      </c>
      <c r="AF70" s="4" t="str">
        <f>IFERROR(IF(VLOOKUP(AF$3&amp;$A70,Westbound!$A:$N,9,FALSE)="","",VLOOKUP(AF$3&amp;$A70,Westbound!$A:$N,9,FALSE)),"")</f>
        <v/>
      </c>
      <c r="AG70" s="4" t="str">
        <f>IFERROR(IF(VLOOKUP(AG$3&amp;$A70,Westbound!$A:$N,9,FALSE)="","",VLOOKUP(AG$3&amp;$A70,Westbound!$A:$N,9,FALSE)),"")</f>
        <v/>
      </c>
      <c r="AH70" s="17" t="str">
        <f t="shared" si="31"/>
        <v/>
      </c>
      <c r="AI70" s="4">
        <f>IFERROR(IF(VLOOKUP(AI$3&amp;$A70,Northbound!$A:$N,11,FALSE)="","",VLOOKUP(AI$3&amp;$A70,Northbound!$A:$N,11,FALSE)),"")</f>
        <v>1</v>
      </c>
      <c r="AJ70" s="4" t="str">
        <f>IFERROR(IF(VLOOKUP(AJ$3&amp;$A70,Northbound!$A:$N,11,FALSE)="","",VLOOKUP(AJ$3&amp;$A70,Northbound!$A:$N,11,FALSE)),"")</f>
        <v/>
      </c>
      <c r="AK70" s="4" t="str">
        <f>IFERROR(IF(VLOOKUP(AK$3&amp;$A70,Northbound!$A:$N,11,FALSE)="","",VLOOKUP(AK$3&amp;$A70,Northbound!$A:$N,11,FALSE)),"")</f>
        <v/>
      </c>
      <c r="AL70" s="17">
        <f t="shared" si="32"/>
        <v>1</v>
      </c>
      <c r="AM70" s="4">
        <f>IFERROR(IF(VLOOKUP(AM$3&amp;$A70,Southbound!$A:$N,11,FALSE)="","",VLOOKUP(AM$3&amp;$A70,Southbound!$A:$N,11,FALSE)),"")</f>
        <v>4</v>
      </c>
      <c r="AN70" s="4" t="str">
        <f>IFERROR(IF(VLOOKUP(AN$3&amp;$A70,Southbound!$A:$N,11,FALSE)="","",VLOOKUP(AN$3&amp;$A70,Southbound!$A:$N,11,FALSE)),"")</f>
        <v/>
      </c>
      <c r="AO70" s="4" t="str">
        <f>IFERROR(IF(VLOOKUP(AO$3&amp;$A70,Southbound!$A:$N,11,FALSE)="","",VLOOKUP(AO$3&amp;$A70,Southbound!$A:$N,11,FALSE)),"")</f>
        <v/>
      </c>
      <c r="AP70" s="17">
        <f t="shared" si="33"/>
        <v>4</v>
      </c>
      <c r="AQ70" s="4" t="str">
        <f>IFERROR(IF(VLOOKUP(AQ$3&amp;$A70,Eastbound!$A:$N,11,FALSE)="","",VLOOKUP(AQ$3&amp;$A70,Eastbound!$A:$N,11,FALSE)),"")</f>
        <v/>
      </c>
      <c r="AR70" s="4" t="str">
        <f>IFERROR(IF(VLOOKUP(AR$3&amp;$A70,Eastbound!$A:$N,11,FALSE)="","",VLOOKUP(AR$3&amp;$A70,Eastbound!$A:$N,11,FALSE)),"")</f>
        <v/>
      </c>
      <c r="AS70" s="4" t="str">
        <f>IFERROR(IF(VLOOKUP(AS$3&amp;$A70,Eastbound!$A:$N,11,FALSE)="","",VLOOKUP(AS$3&amp;$A70,Eastbound!$A:$N,11,FALSE)),"")</f>
        <v/>
      </c>
      <c r="AT70" s="17" t="str">
        <f t="shared" si="34"/>
        <v/>
      </c>
      <c r="AU70" s="4" t="str">
        <f>IFERROR(IF(VLOOKUP(AU$3&amp;$A70,Westbound!$A:$N,11,FALSE)="","",VLOOKUP(AU$3&amp;$A70,Westbound!$A:$N,11,FALSE)),"")</f>
        <v/>
      </c>
      <c r="AV70" s="4" t="str">
        <f>IFERROR(IF(VLOOKUP(AV$3&amp;$A70,Westbound!$A:$N,11,FALSE)="","",VLOOKUP(AV$3&amp;$A70,Westbound!$A:$N,11,FALSE)),"")</f>
        <v/>
      </c>
      <c r="AW70" s="4" t="str">
        <f>IFERROR(IF(VLOOKUP(AW$3&amp;$A70,Westbound!$A:$N,11,FALSE)="","",VLOOKUP(AW$3&amp;$A70,Westbound!$A:$N,11,FALSE)),"")</f>
        <v/>
      </c>
      <c r="AX70" s="17" t="str">
        <f t="shared" si="35"/>
        <v/>
      </c>
    </row>
    <row r="71" spans="1:50" x14ac:dyDescent="0.25">
      <c r="A71" s="174" t="s">
        <v>642</v>
      </c>
      <c r="B71" s="4">
        <f>IFERROR(IF(VLOOKUP(B$3&amp;$A71,Northbound!$A:$N,13,FALSE)="","",VLOOKUP(B$3&amp;$A71,Northbound!$A:$N,13,FALSE)),"")</f>
        <v>5</v>
      </c>
      <c r="C71" s="4" t="str">
        <f>IFERROR(IF(VLOOKUP(C$3&amp;$A71,Northbound!$A:$N,13,FALSE)="","",VLOOKUP(C$3&amp;$A71,Northbound!$A:$N,13,FALSE)),"")</f>
        <v/>
      </c>
      <c r="D71" s="4" t="str">
        <f>IFERROR(IF(VLOOKUP(D$3&amp;$A71,Northbound!$A:$N,13,FALSE)="","",VLOOKUP(D$3&amp;$A71,Northbound!$A:$N,13,FALSE)),"")</f>
        <v/>
      </c>
      <c r="E71" s="17">
        <f t="shared" si="24"/>
        <v>5</v>
      </c>
      <c r="F71" s="4">
        <f>IFERROR(IF(VLOOKUP(F$3&amp;$A71,Southbound!$A:$N,13,FALSE)="","",VLOOKUP(F$3&amp;$A71,Southbound!$A:$N,13,FALSE)),"")</f>
        <v>5</v>
      </c>
      <c r="G71" s="4" t="str">
        <f>IFERROR(IF(VLOOKUP(G$3&amp;$A71,Southbound!$A:$N,13,FALSE)="","",VLOOKUP(G$3&amp;$A71,Southbound!$A:$N,13,FALSE)),"")</f>
        <v/>
      </c>
      <c r="H71" s="4" t="str">
        <f>IFERROR(IF(VLOOKUP(H$3&amp;$A71,Southbound!$A:$N,13,FALSE)="","",VLOOKUP(H$3&amp;$A71,Southbound!$A:$N,13,FALSE)),"")</f>
        <v/>
      </c>
      <c r="I71" s="17">
        <f t="shared" si="25"/>
        <v>5</v>
      </c>
      <c r="J71" s="4" t="str">
        <f>IFERROR(IF(VLOOKUP(J$3&amp;$A71,Eastbound!$A:$N,13,FALSE)="","",VLOOKUP(J$3&amp;$A71,Eastbound!$A:$N,13,FALSE)),"")</f>
        <v/>
      </c>
      <c r="K71" s="4" t="str">
        <f>IFERROR(IF(VLOOKUP(K$3&amp;$A71,Eastbound!$A:$N,13,FALSE)="","",VLOOKUP(K$3&amp;$A71,Eastbound!$A:$N,13,FALSE)),"")</f>
        <v/>
      </c>
      <c r="L71" s="4" t="str">
        <f>IFERROR(IF(VLOOKUP(L$3&amp;$A71,Eastbound!$A:$N,13,FALSE)="","",VLOOKUP(L$3&amp;$A71,Eastbound!$A:$N,13,FALSE)),"")</f>
        <v/>
      </c>
      <c r="M71" s="17" t="str">
        <f t="shared" si="26"/>
        <v/>
      </c>
      <c r="N71" s="4" t="str">
        <f>IFERROR(IF(VLOOKUP(N$3&amp;$A71,Westbound!$A:$N,13,FALSE)="","",VLOOKUP(N$3&amp;$A71,Westbound!$A:$N,13,FALSE)),"")</f>
        <v/>
      </c>
      <c r="O71" s="4" t="str">
        <f>IFERROR(IF(VLOOKUP(O$3&amp;$A71,Westbound!$A:$N,13,FALSE)="","",VLOOKUP(O$3&amp;$A71,Westbound!$A:$N,13,FALSE)),"")</f>
        <v/>
      </c>
      <c r="P71" s="4" t="str">
        <f>IFERROR(IF(VLOOKUP(P$3&amp;$A71,Westbound!$A:$N,13,FALSE)="","",VLOOKUP(P$3&amp;$A71,Westbound!$A:$N,13,FALSE)),"")</f>
        <v/>
      </c>
      <c r="Q71" s="17" t="str">
        <f t="shared" si="27"/>
        <v/>
      </c>
      <c r="S71" s="4">
        <f>IFERROR(IF(VLOOKUP(S$3&amp;$A71,Northbound!$A:$N,9,FALSE)="","",VLOOKUP(S$3&amp;$A71,Northbound!$A:$N,9,FALSE)),"")</f>
        <v>1</v>
      </c>
      <c r="T71" s="4" t="str">
        <f>IFERROR(IF(VLOOKUP(T$3&amp;$A71,Northbound!$A:$N,9,FALSE)="","",VLOOKUP(T$3&amp;$A71,Northbound!$A:$N,9,FALSE)),"")</f>
        <v/>
      </c>
      <c r="U71" s="4" t="str">
        <f>IFERROR(IF(VLOOKUP(U$3&amp;$A71,Northbound!$A:$N,9,FALSE)="","",VLOOKUP(U$3&amp;$A71,Northbound!$A:$N,9,FALSE)),"")</f>
        <v/>
      </c>
      <c r="V71" s="17">
        <f t="shared" si="28"/>
        <v>1</v>
      </c>
      <c r="W71" s="4">
        <f>IFERROR(IF(VLOOKUP(W$3&amp;$A71,Southbound!$A:$N,9,FALSE)="","",VLOOKUP(W$3&amp;$A71,Southbound!$A:$N,9,FALSE)),"")</f>
        <v>0</v>
      </c>
      <c r="X71" s="4" t="str">
        <f>IFERROR(IF(VLOOKUP(X$3&amp;$A71,Southbound!$A:$N,9,FALSE)="","",VLOOKUP(X$3&amp;$A71,Southbound!$A:$N,9,FALSE)),"")</f>
        <v/>
      </c>
      <c r="Y71" s="4" t="str">
        <f>IFERROR(IF(VLOOKUP(Y$3&amp;$A71,Southbound!$A:$N,9,FALSE)="","",VLOOKUP(Y$3&amp;$A71,Southbound!$A:$N,9,FALSE)),"")</f>
        <v/>
      </c>
      <c r="Z71" s="17">
        <f t="shared" si="29"/>
        <v>0</v>
      </c>
      <c r="AA71" s="4" t="str">
        <f>IFERROR(IF(VLOOKUP(AA$3&amp;$A71,Eastbound!$A:$N,9,FALSE)="","",VLOOKUP(AA$3&amp;$A71,Eastbound!$A:$N,9,FALSE)),"")</f>
        <v/>
      </c>
      <c r="AB71" s="4" t="str">
        <f>IFERROR(IF(VLOOKUP(AB$3&amp;$A71,Eastbound!$A:$N,9,FALSE)="","",VLOOKUP(AB$3&amp;$A71,Eastbound!$A:$N,9,FALSE)),"")</f>
        <v/>
      </c>
      <c r="AC71" s="4" t="str">
        <f>IFERROR(IF(VLOOKUP(AC$3&amp;$A71,Eastbound!$A:$N,9,FALSE)="","",VLOOKUP(AC$3&amp;$A71,Eastbound!$A:$N,9,FALSE)),"")</f>
        <v/>
      </c>
      <c r="AD71" s="17" t="str">
        <f t="shared" si="30"/>
        <v/>
      </c>
      <c r="AE71" s="4" t="str">
        <f>IFERROR(IF(VLOOKUP(AE$3&amp;$A71,Westbound!$A:$N,9,FALSE)="","",VLOOKUP(AE$3&amp;$A71,Westbound!$A:$N,9,FALSE)),"")</f>
        <v/>
      </c>
      <c r="AF71" s="4" t="str">
        <f>IFERROR(IF(VLOOKUP(AF$3&amp;$A71,Westbound!$A:$N,9,FALSE)="","",VLOOKUP(AF$3&amp;$A71,Westbound!$A:$N,9,FALSE)),"")</f>
        <v/>
      </c>
      <c r="AG71" s="4" t="str">
        <f>IFERROR(IF(VLOOKUP(AG$3&amp;$A71,Westbound!$A:$N,9,FALSE)="","",VLOOKUP(AG$3&amp;$A71,Westbound!$A:$N,9,FALSE)),"")</f>
        <v/>
      </c>
      <c r="AH71" s="17" t="str">
        <f t="shared" si="31"/>
        <v/>
      </c>
      <c r="AI71" s="4">
        <f>IFERROR(IF(VLOOKUP(AI$3&amp;$A71,Northbound!$A:$N,11,FALSE)="","",VLOOKUP(AI$3&amp;$A71,Northbound!$A:$N,11,FALSE)),"")</f>
        <v>4</v>
      </c>
      <c r="AJ71" s="4" t="str">
        <f>IFERROR(IF(VLOOKUP(AJ$3&amp;$A71,Northbound!$A:$N,11,FALSE)="","",VLOOKUP(AJ$3&amp;$A71,Northbound!$A:$N,11,FALSE)),"")</f>
        <v/>
      </c>
      <c r="AK71" s="4" t="str">
        <f>IFERROR(IF(VLOOKUP(AK$3&amp;$A71,Northbound!$A:$N,11,FALSE)="","",VLOOKUP(AK$3&amp;$A71,Northbound!$A:$N,11,FALSE)),"")</f>
        <v/>
      </c>
      <c r="AL71" s="17">
        <f t="shared" si="32"/>
        <v>4</v>
      </c>
      <c r="AM71" s="4">
        <f>IFERROR(IF(VLOOKUP(AM$3&amp;$A71,Southbound!$A:$N,11,FALSE)="","",VLOOKUP(AM$3&amp;$A71,Southbound!$A:$N,11,FALSE)),"")</f>
        <v>5</v>
      </c>
      <c r="AN71" s="4" t="str">
        <f>IFERROR(IF(VLOOKUP(AN$3&amp;$A71,Southbound!$A:$N,11,FALSE)="","",VLOOKUP(AN$3&amp;$A71,Southbound!$A:$N,11,FALSE)),"")</f>
        <v/>
      </c>
      <c r="AO71" s="4" t="str">
        <f>IFERROR(IF(VLOOKUP(AO$3&amp;$A71,Southbound!$A:$N,11,FALSE)="","",VLOOKUP(AO$3&amp;$A71,Southbound!$A:$N,11,FALSE)),"")</f>
        <v/>
      </c>
      <c r="AP71" s="17">
        <f t="shared" si="33"/>
        <v>5</v>
      </c>
      <c r="AQ71" s="4" t="str">
        <f>IFERROR(IF(VLOOKUP(AQ$3&amp;$A71,Eastbound!$A:$N,11,FALSE)="","",VLOOKUP(AQ$3&amp;$A71,Eastbound!$A:$N,11,FALSE)),"")</f>
        <v/>
      </c>
      <c r="AR71" s="4" t="str">
        <f>IFERROR(IF(VLOOKUP(AR$3&amp;$A71,Eastbound!$A:$N,11,FALSE)="","",VLOOKUP(AR$3&amp;$A71,Eastbound!$A:$N,11,FALSE)),"")</f>
        <v/>
      </c>
      <c r="AS71" s="4" t="str">
        <f>IFERROR(IF(VLOOKUP(AS$3&amp;$A71,Eastbound!$A:$N,11,FALSE)="","",VLOOKUP(AS$3&amp;$A71,Eastbound!$A:$N,11,FALSE)),"")</f>
        <v/>
      </c>
      <c r="AT71" s="17" t="str">
        <f t="shared" si="34"/>
        <v/>
      </c>
      <c r="AU71" s="4" t="str">
        <f>IFERROR(IF(VLOOKUP(AU$3&amp;$A71,Westbound!$A:$N,11,FALSE)="","",VLOOKUP(AU$3&amp;$A71,Westbound!$A:$N,11,FALSE)),"")</f>
        <v/>
      </c>
      <c r="AV71" s="4" t="str">
        <f>IFERROR(IF(VLOOKUP(AV$3&amp;$A71,Westbound!$A:$N,11,FALSE)="","",VLOOKUP(AV$3&amp;$A71,Westbound!$A:$N,11,FALSE)),"")</f>
        <v/>
      </c>
      <c r="AW71" s="4" t="str">
        <f>IFERROR(IF(VLOOKUP(AW$3&amp;$A71,Westbound!$A:$N,11,FALSE)="","",VLOOKUP(AW$3&amp;$A71,Westbound!$A:$N,11,FALSE)),"")</f>
        <v/>
      </c>
      <c r="AX71" s="17" t="str">
        <f t="shared" si="35"/>
        <v/>
      </c>
    </row>
    <row r="72" spans="1:50" x14ac:dyDescent="0.25">
      <c r="A72" s="174" t="s">
        <v>643</v>
      </c>
      <c r="B72" s="4">
        <f>IFERROR(IF(VLOOKUP(B$3&amp;$A72,Northbound!$A:$N,13,FALSE)="","",VLOOKUP(B$3&amp;$A72,Northbound!$A:$N,13,FALSE)),"")</f>
        <v>0</v>
      </c>
      <c r="C72" s="4" t="str">
        <f>IFERROR(IF(VLOOKUP(C$3&amp;$A72,Northbound!$A:$N,13,FALSE)="","",VLOOKUP(C$3&amp;$A72,Northbound!$A:$N,13,FALSE)),"")</f>
        <v/>
      </c>
      <c r="D72" s="4" t="str">
        <f>IFERROR(IF(VLOOKUP(D$3&amp;$A72,Northbound!$A:$N,13,FALSE)="","",VLOOKUP(D$3&amp;$A72,Northbound!$A:$N,13,FALSE)),"")</f>
        <v/>
      </c>
      <c r="E72" s="17">
        <f t="shared" si="24"/>
        <v>0</v>
      </c>
      <c r="F72" s="4">
        <f>IFERROR(IF(VLOOKUP(F$3&amp;$A72,Southbound!$A:$N,13,FALSE)="","",VLOOKUP(F$3&amp;$A72,Southbound!$A:$N,13,FALSE)),"")</f>
        <v>1</v>
      </c>
      <c r="G72" s="4" t="str">
        <f>IFERROR(IF(VLOOKUP(G$3&amp;$A72,Southbound!$A:$N,13,FALSE)="","",VLOOKUP(G$3&amp;$A72,Southbound!$A:$N,13,FALSE)),"")</f>
        <v/>
      </c>
      <c r="H72" s="4" t="str">
        <f>IFERROR(IF(VLOOKUP(H$3&amp;$A72,Southbound!$A:$N,13,FALSE)="","",VLOOKUP(H$3&amp;$A72,Southbound!$A:$N,13,FALSE)),"")</f>
        <v/>
      </c>
      <c r="I72" s="17">
        <f t="shared" si="25"/>
        <v>1</v>
      </c>
      <c r="J72" s="4" t="str">
        <f>IFERROR(IF(VLOOKUP(J$3&amp;$A72,Eastbound!$A:$N,13,FALSE)="","",VLOOKUP(J$3&amp;$A72,Eastbound!$A:$N,13,FALSE)),"")</f>
        <v/>
      </c>
      <c r="K72" s="4" t="str">
        <f>IFERROR(IF(VLOOKUP(K$3&amp;$A72,Eastbound!$A:$N,13,FALSE)="","",VLOOKUP(K$3&amp;$A72,Eastbound!$A:$N,13,FALSE)),"")</f>
        <v/>
      </c>
      <c r="L72" s="4" t="str">
        <f>IFERROR(IF(VLOOKUP(L$3&amp;$A72,Eastbound!$A:$N,13,FALSE)="","",VLOOKUP(L$3&amp;$A72,Eastbound!$A:$N,13,FALSE)),"")</f>
        <v/>
      </c>
      <c r="M72" s="17" t="str">
        <f t="shared" si="26"/>
        <v/>
      </c>
      <c r="N72" s="4" t="str">
        <f>IFERROR(IF(VLOOKUP(N$3&amp;$A72,Westbound!$A:$N,13,FALSE)="","",VLOOKUP(N$3&amp;$A72,Westbound!$A:$N,13,FALSE)),"")</f>
        <v/>
      </c>
      <c r="O72" s="4" t="str">
        <f>IFERROR(IF(VLOOKUP(O$3&amp;$A72,Westbound!$A:$N,13,FALSE)="","",VLOOKUP(O$3&amp;$A72,Westbound!$A:$N,13,FALSE)),"")</f>
        <v/>
      </c>
      <c r="P72" s="4" t="str">
        <f>IFERROR(IF(VLOOKUP(P$3&amp;$A72,Westbound!$A:$N,13,FALSE)="","",VLOOKUP(P$3&amp;$A72,Westbound!$A:$N,13,FALSE)),"")</f>
        <v/>
      </c>
      <c r="Q72" s="17" t="str">
        <f t="shared" si="27"/>
        <v/>
      </c>
      <c r="S72" s="4">
        <f>IFERROR(IF(VLOOKUP(S$3&amp;$A72,Northbound!$A:$N,9,FALSE)="","",VLOOKUP(S$3&amp;$A72,Northbound!$A:$N,9,FALSE)),"")</f>
        <v>0</v>
      </c>
      <c r="T72" s="4" t="str">
        <f>IFERROR(IF(VLOOKUP(T$3&amp;$A72,Northbound!$A:$N,9,FALSE)="","",VLOOKUP(T$3&amp;$A72,Northbound!$A:$N,9,FALSE)),"")</f>
        <v/>
      </c>
      <c r="U72" s="4" t="str">
        <f>IFERROR(IF(VLOOKUP(U$3&amp;$A72,Northbound!$A:$N,9,FALSE)="","",VLOOKUP(U$3&amp;$A72,Northbound!$A:$N,9,FALSE)),"")</f>
        <v/>
      </c>
      <c r="V72" s="17">
        <f t="shared" si="28"/>
        <v>0</v>
      </c>
      <c r="W72" s="4">
        <f>IFERROR(IF(VLOOKUP(W$3&amp;$A72,Southbound!$A:$N,9,FALSE)="","",VLOOKUP(W$3&amp;$A72,Southbound!$A:$N,9,FALSE)),"")</f>
        <v>0</v>
      </c>
      <c r="X72" s="4" t="str">
        <f>IFERROR(IF(VLOOKUP(X$3&amp;$A72,Southbound!$A:$N,9,FALSE)="","",VLOOKUP(X$3&amp;$A72,Southbound!$A:$N,9,FALSE)),"")</f>
        <v/>
      </c>
      <c r="Y72" s="4" t="str">
        <f>IFERROR(IF(VLOOKUP(Y$3&amp;$A72,Southbound!$A:$N,9,FALSE)="","",VLOOKUP(Y$3&amp;$A72,Southbound!$A:$N,9,FALSE)),"")</f>
        <v/>
      </c>
      <c r="Z72" s="17">
        <f t="shared" si="29"/>
        <v>0</v>
      </c>
      <c r="AA72" s="4" t="str">
        <f>IFERROR(IF(VLOOKUP(AA$3&amp;$A72,Eastbound!$A:$N,9,FALSE)="","",VLOOKUP(AA$3&amp;$A72,Eastbound!$A:$N,9,FALSE)),"")</f>
        <v/>
      </c>
      <c r="AB72" s="4" t="str">
        <f>IFERROR(IF(VLOOKUP(AB$3&amp;$A72,Eastbound!$A:$N,9,FALSE)="","",VLOOKUP(AB$3&amp;$A72,Eastbound!$A:$N,9,FALSE)),"")</f>
        <v/>
      </c>
      <c r="AC72" s="4" t="str">
        <f>IFERROR(IF(VLOOKUP(AC$3&amp;$A72,Eastbound!$A:$N,9,FALSE)="","",VLOOKUP(AC$3&amp;$A72,Eastbound!$A:$N,9,FALSE)),"")</f>
        <v/>
      </c>
      <c r="AD72" s="17" t="str">
        <f t="shared" si="30"/>
        <v/>
      </c>
      <c r="AE72" s="4" t="str">
        <f>IFERROR(IF(VLOOKUP(AE$3&amp;$A72,Westbound!$A:$N,9,FALSE)="","",VLOOKUP(AE$3&amp;$A72,Westbound!$A:$N,9,FALSE)),"")</f>
        <v/>
      </c>
      <c r="AF72" s="4" t="str">
        <f>IFERROR(IF(VLOOKUP(AF$3&amp;$A72,Westbound!$A:$N,9,FALSE)="","",VLOOKUP(AF$3&amp;$A72,Westbound!$A:$N,9,FALSE)),"")</f>
        <v/>
      </c>
      <c r="AG72" s="4" t="str">
        <f>IFERROR(IF(VLOOKUP(AG$3&amp;$A72,Westbound!$A:$N,9,FALSE)="","",VLOOKUP(AG$3&amp;$A72,Westbound!$A:$N,9,FALSE)),"")</f>
        <v/>
      </c>
      <c r="AH72" s="17" t="str">
        <f t="shared" si="31"/>
        <v/>
      </c>
      <c r="AI72" s="4">
        <f>IFERROR(IF(VLOOKUP(AI$3&amp;$A72,Northbound!$A:$N,11,FALSE)="","",VLOOKUP(AI$3&amp;$A72,Northbound!$A:$N,11,FALSE)),"")</f>
        <v>0</v>
      </c>
      <c r="AJ72" s="4" t="str">
        <f>IFERROR(IF(VLOOKUP(AJ$3&amp;$A72,Northbound!$A:$N,11,FALSE)="","",VLOOKUP(AJ$3&amp;$A72,Northbound!$A:$N,11,FALSE)),"")</f>
        <v/>
      </c>
      <c r="AK72" s="4" t="str">
        <f>IFERROR(IF(VLOOKUP(AK$3&amp;$A72,Northbound!$A:$N,11,FALSE)="","",VLOOKUP(AK$3&amp;$A72,Northbound!$A:$N,11,FALSE)),"")</f>
        <v/>
      </c>
      <c r="AL72" s="17">
        <f t="shared" si="32"/>
        <v>0</v>
      </c>
      <c r="AM72" s="4">
        <f>IFERROR(IF(VLOOKUP(AM$3&amp;$A72,Southbound!$A:$N,11,FALSE)="","",VLOOKUP(AM$3&amp;$A72,Southbound!$A:$N,11,FALSE)),"")</f>
        <v>1</v>
      </c>
      <c r="AN72" s="4" t="str">
        <f>IFERROR(IF(VLOOKUP(AN$3&amp;$A72,Southbound!$A:$N,11,FALSE)="","",VLOOKUP(AN$3&amp;$A72,Southbound!$A:$N,11,FALSE)),"")</f>
        <v/>
      </c>
      <c r="AO72" s="4" t="str">
        <f>IFERROR(IF(VLOOKUP(AO$3&amp;$A72,Southbound!$A:$N,11,FALSE)="","",VLOOKUP(AO$3&amp;$A72,Southbound!$A:$N,11,FALSE)),"")</f>
        <v/>
      </c>
      <c r="AP72" s="17">
        <f t="shared" si="33"/>
        <v>1</v>
      </c>
      <c r="AQ72" s="4" t="str">
        <f>IFERROR(IF(VLOOKUP(AQ$3&amp;$A72,Eastbound!$A:$N,11,FALSE)="","",VLOOKUP(AQ$3&amp;$A72,Eastbound!$A:$N,11,FALSE)),"")</f>
        <v/>
      </c>
      <c r="AR72" s="4" t="str">
        <f>IFERROR(IF(VLOOKUP(AR$3&amp;$A72,Eastbound!$A:$N,11,FALSE)="","",VLOOKUP(AR$3&amp;$A72,Eastbound!$A:$N,11,FALSE)),"")</f>
        <v/>
      </c>
      <c r="AS72" s="4" t="str">
        <f>IFERROR(IF(VLOOKUP(AS$3&amp;$A72,Eastbound!$A:$N,11,FALSE)="","",VLOOKUP(AS$3&amp;$A72,Eastbound!$A:$N,11,FALSE)),"")</f>
        <v/>
      </c>
      <c r="AT72" s="17" t="str">
        <f t="shared" si="34"/>
        <v/>
      </c>
      <c r="AU72" s="4" t="str">
        <f>IFERROR(IF(VLOOKUP(AU$3&amp;$A72,Westbound!$A:$N,11,FALSE)="","",VLOOKUP(AU$3&amp;$A72,Westbound!$A:$N,11,FALSE)),"")</f>
        <v/>
      </c>
      <c r="AV72" s="4" t="str">
        <f>IFERROR(IF(VLOOKUP(AV$3&amp;$A72,Westbound!$A:$N,11,FALSE)="","",VLOOKUP(AV$3&amp;$A72,Westbound!$A:$N,11,FALSE)),"")</f>
        <v/>
      </c>
      <c r="AW72" s="4" t="str">
        <f>IFERROR(IF(VLOOKUP(AW$3&amp;$A72,Westbound!$A:$N,11,FALSE)="","",VLOOKUP(AW$3&amp;$A72,Westbound!$A:$N,11,FALSE)),"")</f>
        <v/>
      </c>
      <c r="AX72" s="17" t="str">
        <f t="shared" si="35"/>
        <v/>
      </c>
    </row>
    <row r="73" spans="1:50" x14ac:dyDescent="0.25">
      <c r="A73" s="174" t="s">
        <v>644</v>
      </c>
      <c r="B73" s="4">
        <f>IFERROR(IF(VLOOKUP(B$3&amp;$A73,Northbound!$A:$N,13,FALSE)="","",VLOOKUP(B$3&amp;$A73,Northbound!$A:$N,13,FALSE)),"")</f>
        <v>1</v>
      </c>
      <c r="C73" s="4" t="str">
        <f>IFERROR(IF(VLOOKUP(C$3&amp;$A73,Northbound!$A:$N,13,FALSE)="","",VLOOKUP(C$3&amp;$A73,Northbound!$A:$N,13,FALSE)),"")</f>
        <v/>
      </c>
      <c r="D73" s="4" t="str">
        <f>IFERROR(IF(VLOOKUP(D$3&amp;$A73,Northbound!$A:$N,13,FALSE)="","",VLOOKUP(D$3&amp;$A73,Northbound!$A:$N,13,FALSE)),"")</f>
        <v/>
      </c>
      <c r="E73" s="17">
        <f t="shared" si="24"/>
        <v>1</v>
      </c>
      <c r="F73" s="4">
        <f>IFERROR(IF(VLOOKUP(F$3&amp;$A73,Southbound!$A:$N,13,FALSE)="","",VLOOKUP(F$3&amp;$A73,Southbound!$A:$N,13,FALSE)),"")</f>
        <v>0</v>
      </c>
      <c r="G73" s="4" t="str">
        <f>IFERROR(IF(VLOOKUP(G$3&amp;$A73,Southbound!$A:$N,13,FALSE)="","",VLOOKUP(G$3&amp;$A73,Southbound!$A:$N,13,FALSE)),"")</f>
        <v/>
      </c>
      <c r="H73" s="4" t="str">
        <f>IFERROR(IF(VLOOKUP(H$3&amp;$A73,Southbound!$A:$N,13,FALSE)="","",VLOOKUP(H$3&amp;$A73,Southbound!$A:$N,13,FALSE)),"")</f>
        <v/>
      </c>
      <c r="I73" s="17">
        <f t="shared" si="25"/>
        <v>0</v>
      </c>
      <c r="J73" s="4" t="str">
        <f>IFERROR(IF(VLOOKUP(J$3&amp;$A73,Eastbound!$A:$N,13,FALSE)="","",VLOOKUP(J$3&amp;$A73,Eastbound!$A:$N,13,FALSE)),"")</f>
        <v/>
      </c>
      <c r="K73" s="4" t="str">
        <f>IFERROR(IF(VLOOKUP(K$3&amp;$A73,Eastbound!$A:$N,13,FALSE)="","",VLOOKUP(K$3&amp;$A73,Eastbound!$A:$N,13,FALSE)),"")</f>
        <v/>
      </c>
      <c r="L73" s="4" t="str">
        <f>IFERROR(IF(VLOOKUP(L$3&amp;$A73,Eastbound!$A:$N,13,FALSE)="","",VLOOKUP(L$3&amp;$A73,Eastbound!$A:$N,13,FALSE)),"")</f>
        <v/>
      </c>
      <c r="M73" s="17" t="str">
        <f t="shared" si="26"/>
        <v/>
      </c>
      <c r="N73" s="4" t="str">
        <f>IFERROR(IF(VLOOKUP(N$3&amp;$A73,Westbound!$A:$N,13,FALSE)="","",VLOOKUP(N$3&amp;$A73,Westbound!$A:$N,13,FALSE)),"")</f>
        <v/>
      </c>
      <c r="O73" s="4" t="str">
        <f>IFERROR(IF(VLOOKUP(O$3&amp;$A73,Westbound!$A:$N,13,FALSE)="","",VLOOKUP(O$3&amp;$A73,Westbound!$A:$N,13,FALSE)),"")</f>
        <v/>
      </c>
      <c r="P73" s="4" t="str">
        <f>IFERROR(IF(VLOOKUP(P$3&amp;$A73,Westbound!$A:$N,13,FALSE)="","",VLOOKUP(P$3&amp;$A73,Westbound!$A:$N,13,FALSE)),"")</f>
        <v/>
      </c>
      <c r="Q73" s="17" t="str">
        <f t="shared" si="27"/>
        <v/>
      </c>
      <c r="S73" s="4">
        <f>IFERROR(IF(VLOOKUP(S$3&amp;$A73,Northbound!$A:$N,9,FALSE)="","",VLOOKUP(S$3&amp;$A73,Northbound!$A:$N,9,FALSE)),"")</f>
        <v>1</v>
      </c>
      <c r="T73" s="4" t="str">
        <f>IFERROR(IF(VLOOKUP(T$3&amp;$A73,Northbound!$A:$N,9,FALSE)="","",VLOOKUP(T$3&amp;$A73,Northbound!$A:$N,9,FALSE)),"")</f>
        <v/>
      </c>
      <c r="U73" s="4" t="str">
        <f>IFERROR(IF(VLOOKUP(U$3&amp;$A73,Northbound!$A:$N,9,FALSE)="","",VLOOKUP(U$3&amp;$A73,Northbound!$A:$N,9,FALSE)),"")</f>
        <v/>
      </c>
      <c r="V73" s="17">
        <f t="shared" si="28"/>
        <v>1</v>
      </c>
      <c r="W73" s="4">
        <f>IFERROR(IF(VLOOKUP(W$3&amp;$A73,Southbound!$A:$N,9,FALSE)="","",VLOOKUP(W$3&amp;$A73,Southbound!$A:$N,9,FALSE)),"")</f>
        <v>0</v>
      </c>
      <c r="X73" s="4" t="str">
        <f>IFERROR(IF(VLOOKUP(X$3&amp;$A73,Southbound!$A:$N,9,FALSE)="","",VLOOKUP(X$3&amp;$A73,Southbound!$A:$N,9,FALSE)),"")</f>
        <v/>
      </c>
      <c r="Y73" s="4" t="str">
        <f>IFERROR(IF(VLOOKUP(Y$3&amp;$A73,Southbound!$A:$N,9,FALSE)="","",VLOOKUP(Y$3&amp;$A73,Southbound!$A:$N,9,FALSE)),"")</f>
        <v/>
      </c>
      <c r="Z73" s="17">
        <f t="shared" si="29"/>
        <v>0</v>
      </c>
      <c r="AA73" s="4" t="str">
        <f>IFERROR(IF(VLOOKUP(AA$3&amp;$A73,Eastbound!$A:$N,9,FALSE)="","",VLOOKUP(AA$3&amp;$A73,Eastbound!$A:$N,9,FALSE)),"")</f>
        <v/>
      </c>
      <c r="AB73" s="4" t="str">
        <f>IFERROR(IF(VLOOKUP(AB$3&amp;$A73,Eastbound!$A:$N,9,FALSE)="","",VLOOKUP(AB$3&amp;$A73,Eastbound!$A:$N,9,FALSE)),"")</f>
        <v/>
      </c>
      <c r="AC73" s="4" t="str">
        <f>IFERROR(IF(VLOOKUP(AC$3&amp;$A73,Eastbound!$A:$N,9,FALSE)="","",VLOOKUP(AC$3&amp;$A73,Eastbound!$A:$N,9,FALSE)),"")</f>
        <v/>
      </c>
      <c r="AD73" s="17" t="str">
        <f t="shared" si="30"/>
        <v/>
      </c>
      <c r="AE73" s="4" t="str">
        <f>IFERROR(IF(VLOOKUP(AE$3&amp;$A73,Westbound!$A:$N,9,FALSE)="","",VLOOKUP(AE$3&amp;$A73,Westbound!$A:$N,9,FALSE)),"")</f>
        <v/>
      </c>
      <c r="AF73" s="4" t="str">
        <f>IFERROR(IF(VLOOKUP(AF$3&amp;$A73,Westbound!$A:$N,9,FALSE)="","",VLOOKUP(AF$3&amp;$A73,Westbound!$A:$N,9,FALSE)),"")</f>
        <v/>
      </c>
      <c r="AG73" s="4" t="str">
        <f>IFERROR(IF(VLOOKUP(AG$3&amp;$A73,Westbound!$A:$N,9,FALSE)="","",VLOOKUP(AG$3&amp;$A73,Westbound!$A:$N,9,FALSE)),"")</f>
        <v/>
      </c>
      <c r="AH73" s="17" t="str">
        <f t="shared" si="31"/>
        <v/>
      </c>
      <c r="AI73" s="4">
        <f>IFERROR(IF(VLOOKUP(AI$3&amp;$A73,Northbound!$A:$N,11,FALSE)="","",VLOOKUP(AI$3&amp;$A73,Northbound!$A:$N,11,FALSE)),"")</f>
        <v>0</v>
      </c>
      <c r="AJ73" s="4" t="str">
        <f>IFERROR(IF(VLOOKUP(AJ$3&amp;$A73,Northbound!$A:$N,11,FALSE)="","",VLOOKUP(AJ$3&amp;$A73,Northbound!$A:$N,11,FALSE)),"")</f>
        <v/>
      </c>
      <c r="AK73" s="4" t="str">
        <f>IFERROR(IF(VLOOKUP(AK$3&amp;$A73,Northbound!$A:$N,11,FALSE)="","",VLOOKUP(AK$3&amp;$A73,Northbound!$A:$N,11,FALSE)),"")</f>
        <v/>
      </c>
      <c r="AL73" s="17">
        <f t="shared" si="32"/>
        <v>0</v>
      </c>
      <c r="AM73" s="4">
        <f>IFERROR(IF(VLOOKUP(AM$3&amp;$A73,Southbound!$A:$N,11,FALSE)="","",VLOOKUP(AM$3&amp;$A73,Southbound!$A:$N,11,FALSE)),"")</f>
        <v>0</v>
      </c>
      <c r="AN73" s="4" t="str">
        <f>IFERROR(IF(VLOOKUP(AN$3&amp;$A73,Southbound!$A:$N,11,FALSE)="","",VLOOKUP(AN$3&amp;$A73,Southbound!$A:$N,11,FALSE)),"")</f>
        <v/>
      </c>
      <c r="AO73" s="4" t="str">
        <f>IFERROR(IF(VLOOKUP(AO$3&amp;$A73,Southbound!$A:$N,11,FALSE)="","",VLOOKUP(AO$3&amp;$A73,Southbound!$A:$N,11,FALSE)),"")</f>
        <v/>
      </c>
      <c r="AP73" s="17">
        <f t="shared" si="33"/>
        <v>0</v>
      </c>
      <c r="AQ73" s="4" t="str">
        <f>IFERROR(IF(VLOOKUP(AQ$3&amp;$A73,Eastbound!$A:$N,11,FALSE)="","",VLOOKUP(AQ$3&amp;$A73,Eastbound!$A:$N,11,FALSE)),"")</f>
        <v/>
      </c>
      <c r="AR73" s="4" t="str">
        <f>IFERROR(IF(VLOOKUP(AR$3&amp;$A73,Eastbound!$A:$N,11,FALSE)="","",VLOOKUP(AR$3&amp;$A73,Eastbound!$A:$N,11,FALSE)),"")</f>
        <v/>
      </c>
      <c r="AS73" s="4" t="str">
        <f>IFERROR(IF(VLOOKUP(AS$3&amp;$A73,Eastbound!$A:$N,11,FALSE)="","",VLOOKUP(AS$3&amp;$A73,Eastbound!$A:$N,11,FALSE)),"")</f>
        <v/>
      </c>
      <c r="AT73" s="17" t="str">
        <f t="shared" si="34"/>
        <v/>
      </c>
      <c r="AU73" s="4" t="str">
        <f>IFERROR(IF(VLOOKUP(AU$3&amp;$A73,Westbound!$A:$N,11,FALSE)="","",VLOOKUP(AU$3&amp;$A73,Westbound!$A:$N,11,FALSE)),"")</f>
        <v/>
      </c>
      <c r="AV73" s="4" t="str">
        <f>IFERROR(IF(VLOOKUP(AV$3&amp;$A73,Westbound!$A:$N,11,FALSE)="","",VLOOKUP(AV$3&amp;$A73,Westbound!$A:$N,11,FALSE)),"")</f>
        <v/>
      </c>
      <c r="AW73" s="4" t="str">
        <f>IFERROR(IF(VLOOKUP(AW$3&amp;$A73,Westbound!$A:$N,11,FALSE)="","",VLOOKUP(AW$3&amp;$A73,Westbound!$A:$N,11,FALSE)),"")</f>
        <v/>
      </c>
      <c r="AX73" s="17" t="str">
        <f t="shared" si="35"/>
        <v/>
      </c>
    </row>
    <row r="74" spans="1:50" x14ac:dyDescent="0.25">
      <c r="A74" s="174" t="s">
        <v>645</v>
      </c>
      <c r="B74" s="4">
        <f>IFERROR(IF(VLOOKUP(B$3&amp;$A74,Northbound!$A:$N,13,FALSE)="","",VLOOKUP(B$3&amp;$A74,Northbound!$A:$N,13,FALSE)),"")</f>
        <v>6</v>
      </c>
      <c r="C74" s="4" t="str">
        <f>IFERROR(IF(VLOOKUP(C$3&amp;$A74,Northbound!$A:$N,13,FALSE)="","",VLOOKUP(C$3&amp;$A74,Northbound!$A:$N,13,FALSE)),"")</f>
        <v/>
      </c>
      <c r="D74" s="4" t="str">
        <f>IFERROR(IF(VLOOKUP(D$3&amp;$A74,Northbound!$A:$N,13,FALSE)="","",VLOOKUP(D$3&amp;$A74,Northbound!$A:$N,13,FALSE)),"")</f>
        <v/>
      </c>
      <c r="E74" s="17">
        <f t="shared" si="24"/>
        <v>6</v>
      </c>
      <c r="F74" s="4">
        <f>IFERROR(IF(VLOOKUP(F$3&amp;$A74,Southbound!$A:$N,13,FALSE)="","",VLOOKUP(F$3&amp;$A74,Southbound!$A:$N,13,FALSE)),"")</f>
        <v>0</v>
      </c>
      <c r="G74" s="4" t="str">
        <f>IFERROR(IF(VLOOKUP(G$3&amp;$A74,Southbound!$A:$N,13,FALSE)="","",VLOOKUP(G$3&amp;$A74,Southbound!$A:$N,13,FALSE)),"")</f>
        <v/>
      </c>
      <c r="H74" s="4" t="str">
        <f>IFERROR(IF(VLOOKUP(H$3&amp;$A74,Southbound!$A:$N,13,FALSE)="","",VLOOKUP(H$3&amp;$A74,Southbound!$A:$N,13,FALSE)),"")</f>
        <v/>
      </c>
      <c r="I74" s="17">
        <f t="shared" si="25"/>
        <v>0</v>
      </c>
      <c r="J74" s="4" t="str">
        <f>IFERROR(IF(VLOOKUP(J$3&amp;$A74,Eastbound!$A:$N,13,FALSE)="","",VLOOKUP(J$3&amp;$A74,Eastbound!$A:$N,13,FALSE)),"")</f>
        <v/>
      </c>
      <c r="K74" s="4" t="str">
        <f>IFERROR(IF(VLOOKUP(K$3&amp;$A74,Eastbound!$A:$N,13,FALSE)="","",VLOOKUP(K$3&amp;$A74,Eastbound!$A:$N,13,FALSE)),"")</f>
        <v/>
      </c>
      <c r="L74" s="4" t="str">
        <f>IFERROR(IF(VLOOKUP(L$3&amp;$A74,Eastbound!$A:$N,13,FALSE)="","",VLOOKUP(L$3&amp;$A74,Eastbound!$A:$N,13,FALSE)),"")</f>
        <v/>
      </c>
      <c r="M74" s="17" t="str">
        <f t="shared" si="26"/>
        <v/>
      </c>
      <c r="N74" s="4" t="str">
        <f>IFERROR(IF(VLOOKUP(N$3&amp;$A74,Westbound!$A:$N,13,FALSE)="","",VLOOKUP(N$3&amp;$A74,Westbound!$A:$N,13,FALSE)),"")</f>
        <v/>
      </c>
      <c r="O74" s="4" t="str">
        <f>IFERROR(IF(VLOOKUP(O$3&amp;$A74,Westbound!$A:$N,13,FALSE)="","",VLOOKUP(O$3&amp;$A74,Westbound!$A:$N,13,FALSE)),"")</f>
        <v/>
      </c>
      <c r="P74" s="4" t="str">
        <f>IFERROR(IF(VLOOKUP(P$3&amp;$A74,Westbound!$A:$N,13,FALSE)="","",VLOOKUP(P$3&amp;$A74,Westbound!$A:$N,13,FALSE)),"")</f>
        <v/>
      </c>
      <c r="Q74" s="17" t="str">
        <f t="shared" si="27"/>
        <v/>
      </c>
      <c r="S74" s="4">
        <f>IFERROR(IF(VLOOKUP(S$3&amp;$A74,Northbound!$A:$N,9,FALSE)="","",VLOOKUP(S$3&amp;$A74,Northbound!$A:$N,9,FALSE)),"")</f>
        <v>6</v>
      </c>
      <c r="T74" s="4" t="str">
        <f>IFERROR(IF(VLOOKUP(T$3&amp;$A74,Northbound!$A:$N,9,FALSE)="","",VLOOKUP(T$3&amp;$A74,Northbound!$A:$N,9,FALSE)),"")</f>
        <v/>
      </c>
      <c r="U74" s="4" t="str">
        <f>IFERROR(IF(VLOOKUP(U$3&amp;$A74,Northbound!$A:$N,9,FALSE)="","",VLOOKUP(U$3&amp;$A74,Northbound!$A:$N,9,FALSE)),"")</f>
        <v/>
      </c>
      <c r="V74" s="17">
        <f t="shared" si="28"/>
        <v>6</v>
      </c>
      <c r="W74" s="4">
        <f>IFERROR(IF(VLOOKUP(W$3&amp;$A74,Southbound!$A:$N,9,FALSE)="","",VLOOKUP(W$3&amp;$A74,Southbound!$A:$N,9,FALSE)),"")</f>
        <v>0</v>
      </c>
      <c r="X74" s="4" t="str">
        <f>IFERROR(IF(VLOOKUP(X$3&amp;$A74,Southbound!$A:$N,9,FALSE)="","",VLOOKUP(X$3&amp;$A74,Southbound!$A:$N,9,FALSE)),"")</f>
        <v/>
      </c>
      <c r="Y74" s="4" t="str">
        <f>IFERROR(IF(VLOOKUP(Y$3&amp;$A74,Southbound!$A:$N,9,FALSE)="","",VLOOKUP(Y$3&amp;$A74,Southbound!$A:$N,9,FALSE)),"")</f>
        <v/>
      </c>
      <c r="Z74" s="17">
        <f t="shared" si="29"/>
        <v>0</v>
      </c>
      <c r="AA74" s="4" t="str">
        <f>IFERROR(IF(VLOOKUP(AA$3&amp;$A74,Eastbound!$A:$N,9,FALSE)="","",VLOOKUP(AA$3&amp;$A74,Eastbound!$A:$N,9,FALSE)),"")</f>
        <v/>
      </c>
      <c r="AB74" s="4" t="str">
        <f>IFERROR(IF(VLOOKUP(AB$3&amp;$A74,Eastbound!$A:$N,9,FALSE)="","",VLOOKUP(AB$3&amp;$A74,Eastbound!$A:$N,9,FALSE)),"")</f>
        <v/>
      </c>
      <c r="AC74" s="4" t="str">
        <f>IFERROR(IF(VLOOKUP(AC$3&amp;$A74,Eastbound!$A:$N,9,FALSE)="","",VLOOKUP(AC$3&amp;$A74,Eastbound!$A:$N,9,FALSE)),"")</f>
        <v/>
      </c>
      <c r="AD74" s="17" t="str">
        <f t="shared" si="30"/>
        <v/>
      </c>
      <c r="AE74" s="4" t="str">
        <f>IFERROR(IF(VLOOKUP(AE$3&amp;$A74,Westbound!$A:$N,9,FALSE)="","",VLOOKUP(AE$3&amp;$A74,Westbound!$A:$N,9,FALSE)),"")</f>
        <v/>
      </c>
      <c r="AF74" s="4" t="str">
        <f>IFERROR(IF(VLOOKUP(AF$3&amp;$A74,Westbound!$A:$N,9,FALSE)="","",VLOOKUP(AF$3&amp;$A74,Westbound!$A:$N,9,FALSE)),"")</f>
        <v/>
      </c>
      <c r="AG74" s="4" t="str">
        <f>IFERROR(IF(VLOOKUP(AG$3&amp;$A74,Westbound!$A:$N,9,FALSE)="","",VLOOKUP(AG$3&amp;$A74,Westbound!$A:$N,9,FALSE)),"")</f>
        <v/>
      </c>
      <c r="AH74" s="17" t="str">
        <f t="shared" si="31"/>
        <v/>
      </c>
      <c r="AI74" s="4">
        <f>IFERROR(IF(VLOOKUP(AI$3&amp;$A74,Northbound!$A:$N,11,FALSE)="","",VLOOKUP(AI$3&amp;$A74,Northbound!$A:$N,11,FALSE)),"")</f>
        <v>0</v>
      </c>
      <c r="AJ74" s="4" t="str">
        <f>IFERROR(IF(VLOOKUP(AJ$3&amp;$A74,Northbound!$A:$N,11,FALSE)="","",VLOOKUP(AJ$3&amp;$A74,Northbound!$A:$N,11,FALSE)),"")</f>
        <v/>
      </c>
      <c r="AK74" s="4" t="str">
        <f>IFERROR(IF(VLOOKUP(AK$3&amp;$A74,Northbound!$A:$N,11,FALSE)="","",VLOOKUP(AK$3&amp;$A74,Northbound!$A:$N,11,FALSE)),"")</f>
        <v/>
      </c>
      <c r="AL74" s="17">
        <f t="shared" si="32"/>
        <v>0</v>
      </c>
      <c r="AM74" s="4">
        <f>IFERROR(IF(VLOOKUP(AM$3&amp;$A74,Southbound!$A:$N,11,FALSE)="","",VLOOKUP(AM$3&amp;$A74,Southbound!$A:$N,11,FALSE)),"")</f>
        <v>0</v>
      </c>
      <c r="AN74" s="4" t="str">
        <f>IFERROR(IF(VLOOKUP(AN$3&amp;$A74,Southbound!$A:$N,11,FALSE)="","",VLOOKUP(AN$3&amp;$A74,Southbound!$A:$N,11,FALSE)),"")</f>
        <v/>
      </c>
      <c r="AO74" s="4" t="str">
        <f>IFERROR(IF(VLOOKUP(AO$3&amp;$A74,Southbound!$A:$N,11,FALSE)="","",VLOOKUP(AO$3&amp;$A74,Southbound!$A:$N,11,FALSE)),"")</f>
        <v/>
      </c>
      <c r="AP74" s="17">
        <f t="shared" si="33"/>
        <v>0</v>
      </c>
      <c r="AQ74" s="4" t="str">
        <f>IFERROR(IF(VLOOKUP(AQ$3&amp;$A74,Eastbound!$A:$N,11,FALSE)="","",VLOOKUP(AQ$3&amp;$A74,Eastbound!$A:$N,11,FALSE)),"")</f>
        <v/>
      </c>
      <c r="AR74" s="4" t="str">
        <f>IFERROR(IF(VLOOKUP(AR$3&amp;$A74,Eastbound!$A:$N,11,FALSE)="","",VLOOKUP(AR$3&amp;$A74,Eastbound!$A:$N,11,FALSE)),"")</f>
        <v/>
      </c>
      <c r="AS74" s="4" t="str">
        <f>IFERROR(IF(VLOOKUP(AS$3&amp;$A74,Eastbound!$A:$N,11,FALSE)="","",VLOOKUP(AS$3&amp;$A74,Eastbound!$A:$N,11,FALSE)),"")</f>
        <v/>
      </c>
      <c r="AT74" s="17" t="str">
        <f t="shared" si="34"/>
        <v/>
      </c>
      <c r="AU74" s="4" t="str">
        <f>IFERROR(IF(VLOOKUP(AU$3&amp;$A74,Westbound!$A:$N,11,FALSE)="","",VLOOKUP(AU$3&amp;$A74,Westbound!$A:$N,11,FALSE)),"")</f>
        <v/>
      </c>
      <c r="AV74" s="4" t="str">
        <f>IFERROR(IF(VLOOKUP(AV$3&amp;$A74,Westbound!$A:$N,11,FALSE)="","",VLOOKUP(AV$3&amp;$A74,Westbound!$A:$N,11,FALSE)),"")</f>
        <v/>
      </c>
      <c r="AW74" s="4" t="str">
        <f>IFERROR(IF(VLOOKUP(AW$3&amp;$A74,Westbound!$A:$N,11,FALSE)="","",VLOOKUP(AW$3&amp;$A74,Westbound!$A:$N,11,FALSE)),"")</f>
        <v/>
      </c>
      <c r="AX74" s="17" t="str">
        <f t="shared" si="35"/>
        <v/>
      </c>
    </row>
    <row r="75" spans="1:50" x14ac:dyDescent="0.25">
      <c r="A75" s="174" t="s">
        <v>646</v>
      </c>
      <c r="B75" s="4">
        <f>IFERROR(IF(VLOOKUP(B$3&amp;$A75,Northbound!$A:$N,13,FALSE)="","",VLOOKUP(B$3&amp;$A75,Northbound!$A:$N,13,FALSE)),"")</f>
        <v>2</v>
      </c>
      <c r="C75" s="4" t="str">
        <f>IFERROR(IF(VLOOKUP(C$3&amp;$A75,Northbound!$A:$N,13,FALSE)="","",VLOOKUP(C$3&amp;$A75,Northbound!$A:$N,13,FALSE)),"")</f>
        <v/>
      </c>
      <c r="D75" s="4" t="str">
        <f>IFERROR(IF(VLOOKUP(D$3&amp;$A75,Northbound!$A:$N,13,FALSE)="","",VLOOKUP(D$3&amp;$A75,Northbound!$A:$N,13,FALSE)),"")</f>
        <v/>
      </c>
      <c r="E75" s="17">
        <f t="shared" si="24"/>
        <v>2</v>
      </c>
      <c r="F75" s="4">
        <f>IFERROR(IF(VLOOKUP(F$3&amp;$A75,Southbound!$A:$N,13,FALSE)="","",VLOOKUP(F$3&amp;$A75,Southbound!$A:$N,13,FALSE)),"")</f>
        <v>2</v>
      </c>
      <c r="G75" s="4" t="str">
        <f>IFERROR(IF(VLOOKUP(G$3&amp;$A75,Southbound!$A:$N,13,FALSE)="","",VLOOKUP(G$3&amp;$A75,Southbound!$A:$N,13,FALSE)),"")</f>
        <v/>
      </c>
      <c r="H75" s="4" t="str">
        <f>IFERROR(IF(VLOOKUP(H$3&amp;$A75,Southbound!$A:$N,13,FALSE)="","",VLOOKUP(H$3&amp;$A75,Southbound!$A:$N,13,FALSE)),"")</f>
        <v/>
      </c>
      <c r="I75" s="17">
        <f t="shared" si="25"/>
        <v>2</v>
      </c>
      <c r="J75" s="4" t="str">
        <f>IFERROR(IF(VLOOKUP(J$3&amp;$A75,Eastbound!$A:$N,13,FALSE)="","",VLOOKUP(J$3&amp;$A75,Eastbound!$A:$N,13,FALSE)),"")</f>
        <v/>
      </c>
      <c r="K75" s="4" t="str">
        <f>IFERROR(IF(VLOOKUP(K$3&amp;$A75,Eastbound!$A:$N,13,FALSE)="","",VLOOKUP(K$3&amp;$A75,Eastbound!$A:$N,13,FALSE)),"")</f>
        <v/>
      </c>
      <c r="L75" s="4" t="str">
        <f>IFERROR(IF(VLOOKUP(L$3&amp;$A75,Eastbound!$A:$N,13,FALSE)="","",VLOOKUP(L$3&amp;$A75,Eastbound!$A:$N,13,FALSE)),"")</f>
        <v/>
      </c>
      <c r="M75" s="17" t="str">
        <f t="shared" si="26"/>
        <v/>
      </c>
      <c r="N75" s="4" t="str">
        <f>IFERROR(IF(VLOOKUP(N$3&amp;$A75,Westbound!$A:$N,13,FALSE)="","",VLOOKUP(N$3&amp;$A75,Westbound!$A:$N,13,FALSE)),"")</f>
        <v/>
      </c>
      <c r="O75" s="4" t="str">
        <f>IFERROR(IF(VLOOKUP(O$3&amp;$A75,Westbound!$A:$N,13,FALSE)="","",VLOOKUP(O$3&amp;$A75,Westbound!$A:$N,13,FALSE)),"")</f>
        <v/>
      </c>
      <c r="P75" s="4" t="str">
        <f>IFERROR(IF(VLOOKUP(P$3&amp;$A75,Westbound!$A:$N,13,FALSE)="","",VLOOKUP(P$3&amp;$A75,Westbound!$A:$N,13,FALSE)),"")</f>
        <v/>
      </c>
      <c r="Q75" s="17" t="str">
        <f t="shared" si="27"/>
        <v/>
      </c>
      <c r="S75" s="4">
        <f>IFERROR(IF(VLOOKUP(S$3&amp;$A75,Northbound!$A:$N,9,FALSE)="","",VLOOKUP(S$3&amp;$A75,Northbound!$A:$N,9,FALSE)),"")</f>
        <v>1</v>
      </c>
      <c r="T75" s="4" t="str">
        <f>IFERROR(IF(VLOOKUP(T$3&amp;$A75,Northbound!$A:$N,9,FALSE)="","",VLOOKUP(T$3&amp;$A75,Northbound!$A:$N,9,FALSE)),"")</f>
        <v/>
      </c>
      <c r="U75" s="4" t="str">
        <f>IFERROR(IF(VLOOKUP(U$3&amp;$A75,Northbound!$A:$N,9,FALSE)="","",VLOOKUP(U$3&amp;$A75,Northbound!$A:$N,9,FALSE)),"")</f>
        <v/>
      </c>
      <c r="V75" s="17">
        <f t="shared" si="28"/>
        <v>1</v>
      </c>
      <c r="W75" s="4">
        <f>IFERROR(IF(VLOOKUP(W$3&amp;$A75,Southbound!$A:$N,9,FALSE)="","",VLOOKUP(W$3&amp;$A75,Southbound!$A:$N,9,FALSE)),"")</f>
        <v>0</v>
      </c>
      <c r="X75" s="4" t="str">
        <f>IFERROR(IF(VLOOKUP(X$3&amp;$A75,Southbound!$A:$N,9,FALSE)="","",VLOOKUP(X$3&amp;$A75,Southbound!$A:$N,9,FALSE)),"")</f>
        <v/>
      </c>
      <c r="Y75" s="4" t="str">
        <f>IFERROR(IF(VLOOKUP(Y$3&amp;$A75,Southbound!$A:$N,9,FALSE)="","",VLOOKUP(Y$3&amp;$A75,Southbound!$A:$N,9,FALSE)),"")</f>
        <v/>
      </c>
      <c r="Z75" s="17">
        <f t="shared" si="29"/>
        <v>0</v>
      </c>
      <c r="AA75" s="4" t="str">
        <f>IFERROR(IF(VLOOKUP(AA$3&amp;$A75,Eastbound!$A:$N,9,FALSE)="","",VLOOKUP(AA$3&amp;$A75,Eastbound!$A:$N,9,FALSE)),"")</f>
        <v/>
      </c>
      <c r="AB75" s="4" t="str">
        <f>IFERROR(IF(VLOOKUP(AB$3&amp;$A75,Eastbound!$A:$N,9,FALSE)="","",VLOOKUP(AB$3&amp;$A75,Eastbound!$A:$N,9,FALSE)),"")</f>
        <v/>
      </c>
      <c r="AC75" s="4" t="str">
        <f>IFERROR(IF(VLOOKUP(AC$3&amp;$A75,Eastbound!$A:$N,9,FALSE)="","",VLOOKUP(AC$3&amp;$A75,Eastbound!$A:$N,9,FALSE)),"")</f>
        <v/>
      </c>
      <c r="AD75" s="17" t="str">
        <f t="shared" si="30"/>
        <v/>
      </c>
      <c r="AE75" s="4" t="str">
        <f>IFERROR(IF(VLOOKUP(AE$3&amp;$A75,Westbound!$A:$N,9,FALSE)="","",VLOOKUP(AE$3&amp;$A75,Westbound!$A:$N,9,FALSE)),"")</f>
        <v/>
      </c>
      <c r="AF75" s="4" t="str">
        <f>IFERROR(IF(VLOOKUP(AF$3&amp;$A75,Westbound!$A:$N,9,FALSE)="","",VLOOKUP(AF$3&amp;$A75,Westbound!$A:$N,9,FALSE)),"")</f>
        <v/>
      </c>
      <c r="AG75" s="4" t="str">
        <f>IFERROR(IF(VLOOKUP(AG$3&amp;$A75,Westbound!$A:$N,9,FALSE)="","",VLOOKUP(AG$3&amp;$A75,Westbound!$A:$N,9,FALSE)),"")</f>
        <v/>
      </c>
      <c r="AH75" s="17" t="str">
        <f t="shared" si="31"/>
        <v/>
      </c>
      <c r="AI75" s="4">
        <f>IFERROR(IF(VLOOKUP(AI$3&amp;$A75,Northbound!$A:$N,11,FALSE)="","",VLOOKUP(AI$3&amp;$A75,Northbound!$A:$N,11,FALSE)),"")</f>
        <v>1</v>
      </c>
      <c r="AJ75" s="4" t="str">
        <f>IFERROR(IF(VLOOKUP(AJ$3&amp;$A75,Northbound!$A:$N,11,FALSE)="","",VLOOKUP(AJ$3&amp;$A75,Northbound!$A:$N,11,FALSE)),"")</f>
        <v/>
      </c>
      <c r="AK75" s="4" t="str">
        <f>IFERROR(IF(VLOOKUP(AK$3&amp;$A75,Northbound!$A:$N,11,FALSE)="","",VLOOKUP(AK$3&amp;$A75,Northbound!$A:$N,11,FALSE)),"")</f>
        <v/>
      </c>
      <c r="AL75" s="17">
        <f t="shared" si="32"/>
        <v>1</v>
      </c>
      <c r="AM75" s="4">
        <f>IFERROR(IF(VLOOKUP(AM$3&amp;$A75,Southbound!$A:$N,11,FALSE)="","",VLOOKUP(AM$3&amp;$A75,Southbound!$A:$N,11,FALSE)),"")</f>
        <v>2</v>
      </c>
      <c r="AN75" s="4" t="str">
        <f>IFERROR(IF(VLOOKUP(AN$3&amp;$A75,Southbound!$A:$N,11,FALSE)="","",VLOOKUP(AN$3&amp;$A75,Southbound!$A:$N,11,FALSE)),"")</f>
        <v/>
      </c>
      <c r="AO75" s="4" t="str">
        <f>IFERROR(IF(VLOOKUP(AO$3&amp;$A75,Southbound!$A:$N,11,FALSE)="","",VLOOKUP(AO$3&amp;$A75,Southbound!$A:$N,11,FALSE)),"")</f>
        <v/>
      </c>
      <c r="AP75" s="17">
        <f t="shared" si="33"/>
        <v>2</v>
      </c>
      <c r="AQ75" s="4" t="str">
        <f>IFERROR(IF(VLOOKUP(AQ$3&amp;$A75,Eastbound!$A:$N,11,FALSE)="","",VLOOKUP(AQ$3&amp;$A75,Eastbound!$A:$N,11,FALSE)),"")</f>
        <v/>
      </c>
      <c r="AR75" s="4" t="str">
        <f>IFERROR(IF(VLOOKUP(AR$3&amp;$A75,Eastbound!$A:$N,11,FALSE)="","",VLOOKUP(AR$3&amp;$A75,Eastbound!$A:$N,11,FALSE)),"")</f>
        <v/>
      </c>
      <c r="AS75" s="4" t="str">
        <f>IFERROR(IF(VLOOKUP(AS$3&amp;$A75,Eastbound!$A:$N,11,FALSE)="","",VLOOKUP(AS$3&amp;$A75,Eastbound!$A:$N,11,FALSE)),"")</f>
        <v/>
      </c>
      <c r="AT75" s="17" t="str">
        <f t="shared" si="34"/>
        <v/>
      </c>
      <c r="AU75" s="4" t="str">
        <f>IFERROR(IF(VLOOKUP(AU$3&amp;$A75,Westbound!$A:$N,11,FALSE)="","",VLOOKUP(AU$3&amp;$A75,Westbound!$A:$N,11,FALSE)),"")</f>
        <v/>
      </c>
      <c r="AV75" s="4" t="str">
        <f>IFERROR(IF(VLOOKUP(AV$3&amp;$A75,Westbound!$A:$N,11,FALSE)="","",VLOOKUP(AV$3&amp;$A75,Westbound!$A:$N,11,FALSE)),"")</f>
        <v/>
      </c>
      <c r="AW75" s="4" t="str">
        <f>IFERROR(IF(VLOOKUP(AW$3&amp;$A75,Westbound!$A:$N,11,FALSE)="","",VLOOKUP(AW$3&amp;$A75,Westbound!$A:$N,11,FALSE)),"")</f>
        <v/>
      </c>
      <c r="AX75" s="17" t="str">
        <f t="shared" si="35"/>
        <v/>
      </c>
    </row>
    <row r="76" spans="1:50" x14ac:dyDescent="0.25">
      <c r="A76" s="174" t="s">
        <v>647</v>
      </c>
      <c r="B76" s="4">
        <f>IFERROR(IF(VLOOKUP(B$3&amp;$A76,Northbound!$A:$N,13,FALSE)="","",VLOOKUP(B$3&amp;$A76,Northbound!$A:$N,13,FALSE)),"")</f>
        <v>0</v>
      </c>
      <c r="C76" s="4" t="str">
        <f>IFERROR(IF(VLOOKUP(C$3&amp;$A76,Northbound!$A:$N,13,FALSE)="","",VLOOKUP(C$3&amp;$A76,Northbound!$A:$N,13,FALSE)),"")</f>
        <v/>
      </c>
      <c r="D76" s="4" t="str">
        <f>IFERROR(IF(VLOOKUP(D$3&amp;$A76,Northbound!$A:$N,13,FALSE)="","",VLOOKUP(D$3&amp;$A76,Northbound!$A:$N,13,FALSE)),"")</f>
        <v/>
      </c>
      <c r="E76" s="17">
        <f t="shared" si="24"/>
        <v>0</v>
      </c>
      <c r="F76" s="4">
        <f>IFERROR(IF(VLOOKUP(F$3&amp;$A76,Southbound!$A:$N,13,FALSE)="","",VLOOKUP(F$3&amp;$A76,Southbound!$A:$N,13,FALSE)),"")</f>
        <v>1</v>
      </c>
      <c r="G76" s="4" t="str">
        <f>IFERROR(IF(VLOOKUP(G$3&amp;$A76,Southbound!$A:$N,13,FALSE)="","",VLOOKUP(G$3&amp;$A76,Southbound!$A:$N,13,FALSE)),"")</f>
        <v/>
      </c>
      <c r="H76" s="4" t="str">
        <f>IFERROR(IF(VLOOKUP(H$3&amp;$A76,Southbound!$A:$N,13,FALSE)="","",VLOOKUP(H$3&amp;$A76,Southbound!$A:$N,13,FALSE)),"")</f>
        <v/>
      </c>
      <c r="I76" s="17">
        <f t="shared" si="25"/>
        <v>1</v>
      </c>
      <c r="J76" s="4" t="str">
        <f>IFERROR(IF(VLOOKUP(J$3&amp;$A76,Eastbound!$A:$N,13,FALSE)="","",VLOOKUP(J$3&amp;$A76,Eastbound!$A:$N,13,FALSE)),"")</f>
        <v/>
      </c>
      <c r="K76" s="4" t="str">
        <f>IFERROR(IF(VLOOKUP(K$3&amp;$A76,Eastbound!$A:$N,13,FALSE)="","",VLOOKUP(K$3&amp;$A76,Eastbound!$A:$N,13,FALSE)),"")</f>
        <v/>
      </c>
      <c r="L76" s="4" t="str">
        <f>IFERROR(IF(VLOOKUP(L$3&amp;$A76,Eastbound!$A:$N,13,FALSE)="","",VLOOKUP(L$3&amp;$A76,Eastbound!$A:$N,13,FALSE)),"")</f>
        <v/>
      </c>
      <c r="M76" s="17" t="str">
        <f t="shared" si="26"/>
        <v/>
      </c>
      <c r="N76" s="4" t="str">
        <f>IFERROR(IF(VLOOKUP(N$3&amp;$A76,Westbound!$A:$N,13,FALSE)="","",VLOOKUP(N$3&amp;$A76,Westbound!$A:$N,13,FALSE)),"")</f>
        <v/>
      </c>
      <c r="O76" s="4" t="str">
        <f>IFERROR(IF(VLOOKUP(O$3&amp;$A76,Westbound!$A:$N,13,FALSE)="","",VLOOKUP(O$3&amp;$A76,Westbound!$A:$N,13,FALSE)),"")</f>
        <v/>
      </c>
      <c r="P76" s="4" t="str">
        <f>IFERROR(IF(VLOOKUP(P$3&amp;$A76,Westbound!$A:$N,13,FALSE)="","",VLOOKUP(P$3&amp;$A76,Westbound!$A:$N,13,FALSE)),"")</f>
        <v/>
      </c>
      <c r="Q76" s="17" t="str">
        <f t="shared" si="27"/>
        <v/>
      </c>
      <c r="S76" s="4">
        <f>IFERROR(IF(VLOOKUP(S$3&amp;$A76,Northbound!$A:$N,9,FALSE)="","",VLOOKUP(S$3&amp;$A76,Northbound!$A:$N,9,FALSE)),"")</f>
        <v>0</v>
      </c>
      <c r="T76" s="4" t="str">
        <f>IFERROR(IF(VLOOKUP(T$3&amp;$A76,Northbound!$A:$N,9,FALSE)="","",VLOOKUP(T$3&amp;$A76,Northbound!$A:$N,9,FALSE)),"")</f>
        <v/>
      </c>
      <c r="U76" s="4" t="str">
        <f>IFERROR(IF(VLOOKUP(U$3&amp;$A76,Northbound!$A:$N,9,FALSE)="","",VLOOKUP(U$3&amp;$A76,Northbound!$A:$N,9,FALSE)),"")</f>
        <v/>
      </c>
      <c r="V76" s="17">
        <f t="shared" si="28"/>
        <v>0</v>
      </c>
      <c r="W76" s="4">
        <f>IFERROR(IF(VLOOKUP(W$3&amp;$A76,Southbound!$A:$N,9,FALSE)="","",VLOOKUP(W$3&amp;$A76,Southbound!$A:$N,9,FALSE)),"")</f>
        <v>0</v>
      </c>
      <c r="X76" s="4" t="str">
        <f>IFERROR(IF(VLOOKUP(X$3&amp;$A76,Southbound!$A:$N,9,FALSE)="","",VLOOKUP(X$3&amp;$A76,Southbound!$A:$N,9,FALSE)),"")</f>
        <v/>
      </c>
      <c r="Y76" s="4" t="str">
        <f>IFERROR(IF(VLOOKUP(Y$3&amp;$A76,Southbound!$A:$N,9,FALSE)="","",VLOOKUP(Y$3&amp;$A76,Southbound!$A:$N,9,FALSE)),"")</f>
        <v/>
      </c>
      <c r="Z76" s="17">
        <f t="shared" si="29"/>
        <v>0</v>
      </c>
      <c r="AA76" s="4" t="str">
        <f>IFERROR(IF(VLOOKUP(AA$3&amp;$A76,Eastbound!$A:$N,9,FALSE)="","",VLOOKUP(AA$3&amp;$A76,Eastbound!$A:$N,9,FALSE)),"")</f>
        <v/>
      </c>
      <c r="AB76" s="4" t="str">
        <f>IFERROR(IF(VLOOKUP(AB$3&amp;$A76,Eastbound!$A:$N,9,FALSE)="","",VLOOKUP(AB$3&amp;$A76,Eastbound!$A:$N,9,FALSE)),"")</f>
        <v/>
      </c>
      <c r="AC76" s="4" t="str">
        <f>IFERROR(IF(VLOOKUP(AC$3&amp;$A76,Eastbound!$A:$N,9,FALSE)="","",VLOOKUP(AC$3&amp;$A76,Eastbound!$A:$N,9,FALSE)),"")</f>
        <v/>
      </c>
      <c r="AD76" s="17" t="str">
        <f t="shared" si="30"/>
        <v/>
      </c>
      <c r="AE76" s="4" t="str">
        <f>IFERROR(IF(VLOOKUP(AE$3&amp;$A76,Westbound!$A:$N,9,FALSE)="","",VLOOKUP(AE$3&amp;$A76,Westbound!$A:$N,9,FALSE)),"")</f>
        <v/>
      </c>
      <c r="AF76" s="4" t="str">
        <f>IFERROR(IF(VLOOKUP(AF$3&amp;$A76,Westbound!$A:$N,9,FALSE)="","",VLOOKUP(AF$3&amp;$A76,Westbound!$A:$N,9,FALSE)),"")</f>
        <v/>
      </c>
      <c r="AG76" s="4" t="str">
        <f>IFERROR(IF(VLOOKUP(AG$3&amp;$A76,Westbound!$A:$N,9,FALSE)="","",VLOOKUP(AG$3&amp;$A76,Westbound!$A:$N,9,FALSE)),"")</f>
        <v/>
      </c>
      <c r="AH76" s="17" t="str">
        <f t="shared" si="31"/>
        <v/>
      </c>
      <c r="AI76" s="4">
        <f>IFERROR(IF(VLOOKUP(AI$3&amp;$A76,Northbound!$A:$N,11,FALSE)="","",VLOOKUP(AI$3&amp;$A76,Northbound!$A:$N,11,FALSE)),"")</f>
        <v>0</v>
      </c>
      <c r="AJ76" s="4" t="str">
        <f>IFERROR(IF(VLOOKUP(AJ$3&amp;$A76,Northbound!$A:$N,11,FALSE)="","",VLOOKUP(AJ$3&amp;$A76,Northbound!$A:$N,11,FALSE)),"")</f>
        <v/>
      </c>
      <c r="AK76" s="4" t="str">
        <f>IFERROR(IF(VLOOKUP(AK$3&amp;$A76,Northbound!$A:$N,11,FALSE)="","",VLOOKUP(AK$3&amp;$A76,Northbound!$A:$N,11,FALSE)),"")</f>
        <v/>
      </c>
      <c r="AL76" s="17">
        <f t="shared" si="32"/>
        <v>0</v>
      </c>
      <c r="AM76" s="4">
        <f>IFERROR(IF(VLOOKUP(AM$3&amp;$A76,Southbound!$A:$N,11,FALSE)="","",VLOOKUP(AM$3&amp;$A76,Southbound!$A:$N,11,FALSE)),"")</f>
        <v>1</v>
      </c>
      <c r="AN76" s="4" t="str">
        <f>IFERROR(IF(VLOOKUP(AN$3&amp;$A76,Southbound!$A:$N,11,FALSE)="","",VLOOKUP(AN$3&amp;$A76,Southbound!$A:$N,11,FALSE)),"")</f>
        <v/>
      </c>
      <c r="AO76" s="4" t="str">
        <f>IFERROR(IF(VLOOKUP(AO$3&amp;$A76,Southbound!$A:$N,11,FALSE)="","",VLOOKUP(AO$3&amp;$A76,Southbound!$A:$N,11,FALSE)),"")</f>
        <v/>
      </c>
      <c r="AP76" s="17">
        <f t="shared" si="33"/>
        <v>1</v>
      </c>
      <c r="AQ76" s="4" t="str">
        <f>IFERROR(IF(VLOOKUP(AQ$3&amp;$A76,Eastbound!$A:$N,11,FALSE)="","",VLOOKUP(AQ$3&amp;$A76,Eastbound!$A:$N,11,FALSE)),"")</f>
        <v/>
      </c>
      <c r="AR76" s="4" t="str">
        <f>IFERROR(IF(VLOOKUP(AR$3&amp;$A76,Eastbound!$A:$N,11,FALSE)="","",VLOOKUP(AR$3&amp;$A76,Eastbound!$A:$N,11,FALSE)),"")</f>
        <v/>
      </c>
      <c r="AS76" s="4" t="str">
        <f>IFERROR(IF(VLOOKUP(AS$3&amp;$A76,Eastbound!$A:$N,11,FALSE)="","",VLOOKUP(AS$3&amp;$A76,Eastbound!$A:$N,11,FALSE)),"")</f>
        <v/>
      </c>
      <c r="AT76" s="17" t="str">
        <f t="shared" si="34"/>
        <v/>
      </c>
      <c r="AU76" s="4" t="str">
        <f>IFERROR(IF(VLOOKUP(AU$3&amp;$A76,Westbound!$A:$N,11,FALSE)="","",VLOOKUP(AU$3&amp;$A76,Westbound!$A:$N,11,FALSE)),"")</f>
        <v/>
      </c>
      <c r="AV76" s="4" t="str">
        <f>IFERROR(IF(VLOOKUP(AV$3&amp;$A76,Westbound!$A:$N,11,FALSE)="","",VLOOKUP(AV$3&amp;$A76,Westbound!$A:$N,11,FALSE)),"")</f>
        <v/>
      </c>
      <c r="AW76" s="4" t="str">
        <f>IFERROR(IF(VLOOKUP(AW$3&amp;$A76,Westbound!$A:$N,11,FALSE)="","",VLOOKUP(AW$3&amp;$A76,Westbound!$A:$N,11,FALSE)),"")</f>
        <v/>
      </c>
      <c r="AX76" s="17" t="str">
        <f t="shared" si="35"/>
        <v/>
      </c>
    </row>
    <row r="77" spans="1:50" x14ac:dyDescent="0.25">
      <c r="A77" s="174" t="s">
        <v>648</v>
      </c>
      <c r="B77" s="4">
        <f>IFERROR(IF(VLOOKUP(B$3&amp;$A77,Northbound!$A:$N,13,FALSE)="","",VLOOKUP(B$3&amp;$A77,Northbound!$A:$N,13,FALSE)),"")</f>
        <v>1</v>
      </c>
      <c r="C77" s="4" t="str">
        <f>IFERROR(IF(VLOOKUP(C$3&amp;$A77,Northbound!$A:$N,13,FALSE)="","",VLOOKUP(C$3&amp;$A77,Northbound!$A:$N,13,FALSE)),"")</f>
        <v/>
      </c>
      <c r="D77" s="4" t="str">
        <f>IFERROR(IF(VLOOKUP(D$3&amp;$A77,Northbound!$A:$N,13,FALSE)="","",VLOOKUP(D$3&amp;$A77,Northbound!$A:$N,13,FALSE)),"")</f>
        <v/>
      </c>
      <c r="E77" s="17">
        <f t="shared" si="24"/>
        <v>1</v>
      </c>
      <c r="F77" s="4">
        <f>IFERROR(IF(VLOOKUP(F$3&amp;$A77,Southbound!$A:$N,13,FALSE)="","",VLOOKUP(F$3&amp;$A77,Southbound!$A:$N,13,FALSE)),"")</f>
        <v>0</v>
      </c>
      <c r="G77" s="4" t="str">
        <f>IFERROR(IF(VLOOKUP(G$3&amp;$A77,Southbound!$A:$N,13,FALSE)="","",VLOOKUP(G$3&amp;$A77,Southbound!$A:$N,13,FALSE)),"")</f>
        <v/>
      </c>
      <c r="H77" s="4" t="str">
        <f>IFERROR(IF(VLOOKUP(H$3&amp;$A77,Southbound!$A:$N,13,FALSE)="","",VLOOKUP(H$3&amp;$A77,Southbound!$A:$N,13,FALSE)),"")</f>
        <v/>
      </c>
      <c r="I77" s="17">
        <f t="shared" si="25"/>
        <v>0</v>
      </c>
      <c r="J77" s="4" t="str">
        <f>IFERROR(IF(VLOOKUP(J$3&amp;$A77,Eastbound!$A:$N,13,FALSE)="","",VLOOKUP(J$3&amp;$A77,Eastbound!$A:$N,13,FALSE)),"")</f>
        <v/>
      </c>
      <c r="K77" s="4" t="str">
        <f>IFERROR(IF(VLOOKUP(K$3&amp;$A77,Eastbound!$A:$N,13,FALSE)="","",VLOOKUP(K$3&amp;$A77,Eastbound!$A:$N,13,FALSE)),"")</f>
        <v/>
      </c>
      <c r="L77" s="4" t="str">
        <f>IFERROR(IF(VLOOKUP(L$3&amp;$A77,Eastbound!$A:$N,13,FALSE)="","",VLOOKUP(L$3&amp;$A77,Eastbound!$A:$N,13,FALSE)),"")</f>
        <v/>
      </c>
      <c r="M77" s="17" t="str">
        <f t="shared" si="26"/>
        <v/>
      </c>
      <c r="N77" s="4" t="str">
        <f>IFERROR(IF(VLOOKUP(N$3&amp;$A77,Westbound!$A:$N,13,FALSE)="","",VLOOKUP(N$3&amp;$A77,Westbound!$A:$N,13,FALSE)),"")</f>
        <v/>
      </c>
      <c r="O77" s="4" t="str">
        <f>IFERROR(IF(VLOOKUP(O$3&amp;$A77,Westbound!$A:$N,13,FALSE)="","",VLOOKUP(O$3&amp;$A77,Westbound!$A:$N,13,FALSE)),"")</f>
        <v/>
      </c>
      <c r="P77" s="4" t="str">
        <f>IFERROR(IF(VLOOKUP(P$3&amp;$A77,Westbound!$A:$N,13,FALSE)="","",VLOOKUP(P$3&amp;$A77,Westbound!$A:$N,13,FALSE)),"")</f>
        <v/>
      </c>
      <c r="Q77" s="17" t="str">
        <f t="shared" si="27"/>
        <v/>
      </c>
      <c r="S77" s="4">
        <f>IFERROR(IF(VLOOKUP(S$3&amp;$A77,Northbound!$A:$N,9,FALSE)="","",VLOOKUP(S$3&amp;$A77,Northbound!$A:$N,9,FALSE)),"")</f>
        <v>1</v>
      </c>
      <c r="T77" s="4" t="str">
        <f>IFERROR(IF(VLOOKUP(T$3&amp;$A77,Northbound!$A:$N,9,FALSE)="","",VLOOKUP(T$3&amp;$A77,Northbound!$A:$N,9,FALSE)),"")</f>
        <v/>
      </c>
      <c r="U77" s="4" t="str">
        <f>IFERROR(IF(VLOOKUP(U$3&amp;$A77,Northbound!$A:$N,9,FALSE)="","",VLOOKUP(U$3&amp;$A77,Northbound!$A:$N,9,FALSE)),"")</f>
        <v/>
      </c>
      <c r="V77" s="17">
        <f t="shared" si="28"/>
        <v>1</v>
      </c>
      <c r="W77" s="4">
        <f>IFERROR(IF(VLOOKUP(W$3&amp;$A77,Southbound!$A:$N,9,FALSE)="","",VLOOKUP(W$3&amp;$A77,Southbound!$A:$N,9,FALSE)),"")</f>
        <v>0</v>
      </c>
      <c r="X77" s="4" t="str">
        <f>IFERROR(IF(VLOOKUP(X$3&amp;$A77,Southbound!$A:$N,9,FALSE)="","",VLOOKUP(X$3&amp;$A77,Southbound!$A:$N,9,FALSE)),"")</f>
        <v/>
      </c>
      <c r="Y77" s="4" t="str">
        <f>IFERROR(IF(VLOOKUP(Y$3&amp;$A77,Southbound!$A:$N,9,FALSE)="","",VLOOKUP(Y$3&amp;$A77,Southbound!$A:$N,9,FALSE)),"")</f>
        <v/>
      </c>
      <c r="Z77" s="17">
        <f t="shared" si="29"/>
        <v>0</v>
      </c>
      <c r="AA77" s="4" t="str">
        <f>IFERROR(IF(VLOOKUP(AA$3&amp;$A77,Eastbound!$A:$N,9,FALSE)="","",VLOOKUP(AA$3&amp;$A77,Eastbound!$A:$N,9,FALSE)),"")</f>
        <v/>
      </c>
      <c r="AB77" s="4" t="str">
        <f>IFERROR(IF(VLOOKUP(AB$3&amp;$A77,Eastbound!$A:$N,9,FALSE)="","",VLOOKUP(AB$3&amp;$A77,Eastbound!$A:$N,9,FALSE)),"")</f>
        <v/>
      </c>
      <c r="AC77" s="4" t="str">
        <f>IFERROR(IF(VLOOKUP(AC$3&amp;$A77,Eastbound!$A:$N,9,FALSE)="","",VLOOKUP(AC$3&amp;$A77,Eastbound!$A:$N,9,FALSE)),"")</f>
        <v/>
      </c>
      <c r="AD77" s="17" t="str">
        <f t="shared" si="30"/>
        <v/>
      </c>
      <c r="AE77" s="4" t="str">
        <f>IFERROR(IF(VLOOKUP(AE$3&amp;$A77,Westbound!$A:$N,9,FALSE)="","",VLOOKUP(AE$3&amp;$A77,Westbound!$A:$N,9,FALSE)),"")</f>
        <v/>
      </c>
      <c r="AF77" s="4" t="str">
        <f>IFERROR(IF(VLOOKUP(AF$3&amp;$A77,Westbound!$A:$N,9,FALSE)="","",VLOOKUP(AF$3&amp;$A77,Westbound!$A:$N,9,FALSE)),"")</f>
        <v/>
      </c>
      <c r="AG77" s="4" t="str">
        <f>IFERROR(IF(VLOOKUP(AG$3&amp;$A77,Westbound!$A:$N,9,FALSE)="","",VLOOKUP(AG$3&amp;$A77,Westbound!$A:$N,9,FALSE)),"")</f>
        <v/>
      </c>
      <c r="AH77" s="17" t="str">
        <f t="shared" si="31"/>
        <v/>
      </c>
      <c r="AI77" s="4">
        <f>IFERROR(IF(VLOOKUP(AI$3&amp;$A77,Northbound!$A:$N,11,FALSE)="","",VLOOKUP(AI$3&amp;$A77,Northbound!$A:$N,11,FALSE)),"")</f>
        <v>0</v>
      </c>
      <c r="AJ77" s="4" t="str">
        <f>IFERROR(IF(VLOOKUP(AJ$3&amp;$A77,Northbound!$A:$N,11,FALSE)="","",VLOOKUP(AJ$3&amp;$A77,Northbound!$A:$N,11,FALSE)),"")</f>
        <v/>
      </c>
      <c r="AK77" s="4" t="str">
        <f>IFERROR(IF(VLOOKUP(AK$3&amp;$A77,Northbound!$A:$N,11,FALSE)="","",VLOOKUP(AK$3&amp;$A77,Northbound!$A:$N,11,FALSE)),"")</f>
        <v/>
      </c>
      <c r="AL77" s="17">
        <f t="shared" si="32"/>
        <v>0</v>
      </c>
      <c r="AM77" s="4">
        <f>IFERROR(IF(VLOOKUP(AM$3&amp;$A77,Southbound!$A:$N,11,FALSE)="","",VLOOKUP(AM$3&amp;$A77,Southbound!$A:$N,11,FALSE)),"")</f>
        <v>0</v>
      </c>
      <c r="AN77" s="4" t="str">
        <f>IFERROR(IF(VLOOKUP(AN$3&amp;$A77,Southbound!$A:$N,11,FALSE)="","",VLOOKUP(AN$3&amp;$A77,Southbound!$A:$N,11,FALSE)),"")</f>
        <v/>
      </c>
      <c r="AO77" s="4" t="str">
        <f>IFERROR(IF(VLOOKUP(AO$3&amp;$A77,Southbound!$A:$N,11,FALSE)="","",VLOOKUP(AO$3&amp;$A77,Southbound!$A:$N,11,FALSE)),"")</f>
        <v/>
      </c>
      <c r="AP77" s="17">
        <f t="shared" si="33"/>
        <v>0</v>
      </c>
      <c r="AQ77" s="4" t="str">
        <f>IFERROR(IF(VLOOKUP(AQ$3&amp;$A77,Eastbound!$A:$N,11,FALSE)="","",VLOOKUP(AQ$3&amp;$A77,Eastbound!$A:$N,11,FALSE)),"")</f>
        <v/>
      </c>
      <c r="AR77" s="4" t="str">
        <f>IFERROR(IF(VLOOKUP(AR$3&amp;$A77,Eastbound!$A:$N,11,FALSE)="","",VLOOKUP(AR$3&amp;$A77,Eastbound!$A:$N,11,FALSE)),"")</f>
        <v/>
      </c>
      <c r="AS77" s="4" t="str">
        <f>IFERROR(IF(VLOOKUP(AS$3&amp;$A77,Eastbound!$A:$N,11,FALSE)="","",VLOOKUP(AS$3&amp;$A77,Eastbound!$A:$N,11,FALSE)),"")</f>
        <v/>
      </c>
      <c r="AT77" s="17" t="str">
        <f t="shared" si="34"/>
        <v/>
      </c>
      <c r="AU77" s="4" t="str">
        <f>IFERROR(IF(VLOOKUP(AU$3&amp;$A77,Westbound!$A:$N,11,FALSE)="","",VLOOKUP(AU$3&amp;$A77,Westbound!$A:$N,11,FALSE)),"")</f>
        <v/>
      </c>
      <c r="AV77" s="4" t="str">
        <f>IFERROR(IF(VLOOKUP(AV$3&amp;$A77,Westbound!$A:$N,11,FALSE)="","",VLOOKUP(AV$3&amp;$A77,Westbound!$A:$N,11,FALSE)),"")</f>
        <v/>
      </c>
      <c r="AW77" s="4" t="str">
        <f>IFERROR(IF(VLOOKUP(AW$3&amp;$A77,Westbound!$A:$N,11,FALSE)="","",VLOOKUP(AW$3&amp;$A77,Westbound!$A:$N,11,FALSE)),"")</f>
        <v/>
      </c>
      <c r="AX77" s="17" t="str">
        <f t="shared" si="35"/>
        <v/>
      </c>
    </row>
    <row r="78" spans="1:50" x14ac:dyDescent="0.25">
      <c r="A78" s="174" t="s">
        <v>649</v>
      </c>
      <c r="B78" s="4">
        <f>IFERROR(IF(VLOOKUP(B$3&amp;$A78,Northbound!$A:$N,13,FALSE)="","",VLOOKUP(B$3&amp;$A78,Northbound!$A:$N,13,FALSE)),"")</f>
        <v>1</v>
      </c>
      <c r="C78" s="4" t="str">
        <f>IFERROR(IF(VLOOKUP(C$3&amp;$A78,Northbound!$A:$N,13,FALSE)="","",VLOOKUP(C$3&amp;$A78,Northbound!$A:$N,13,FALSE)),"")</f>
        <v/>
      </c>
      <c r="D78" s="4" t="str">
        <f>IFERROR(IF(VLOOKUP(D$3&amp;$A78,Northbound!$A:$N,13,FALSE)="","",VLOOKUP(D$3&amp;$A78,Northbound!$A:$N,13,FALSE)),"")</f>
        <v/>
      </c>
      <c r="E78" s="17">
        <f t="shared" si="24"/>
        <v>1</v>
      </c>
      <c r="F78" s="4">
        <f>IFERROR(IF(VLOOKUP(F$3&amp;$A78,Southbound!$A:$N,13,FALSE)="","",VLOOKUP(F$3&amp;$A78,Southbound!$A:$N,13,FALSE)),"")</f>
        <v>1</v>
      </c>
      <c r="G78" s="4" t="str">
        <f>IFERROR(IF(VLOOKUP(G$3&amp;$A78,Southbound!$A:$N,13,FALSE)="","",VLOOKUP(G$3&amp;$A78,Southbound!$A:$N,13,FALSE)),"")</f>
        <v/>
      </c>
      <c r="H78" s="4" t="str">
        <f>IFERROR(IF(VLOOKUP(H$3&amp;$A78,Southbound!$A:$N,13,FALSE)="","",VLOOKUP(H$3&amp;$A78,Southbound!$A:$N,13,FALSE)),"")</f>
        <v/>
      </c>
      <c r="I78" s="17">
        <f t="shared" si="25"/>
        <v>1</v>
      </c>
      <c r="J78" s="4" t="str">
        <f>IFERROR(IF(VLOOKUP(J$3&amp;$A78,Eastbound!$A:$N,13,FALSE)="","",VLOOKUP(J$3&amp;$A78,Eastbound!$A:$N,13,FALSE)),"")</f>
        <v/>
      </c>
      <c r="K78" s="4" t="str">
        <f>IFERROR(IF(VLOOKUP(K$3&amp;$A78,Eastbound!$A:$N,13,FALSE)="","",VLOOKUP(K$3&amp;$A78,Eastbound!$A:$N,13,FALSE)),"")</f>
        <v/>
      </c>
      <c r="L78" s="4" t="str">
        <f>IFERROR(IF(VLOOKUP(L$3&amp;$A78,Eastbound!$A:$N,13,FALSE)="","",VLOOKUP(L$3&amp;$A78,Eastbound!$A:$N,13,FALSE)),"")</f>
        <v/>
      </c>
      <c r="M78" s="17" t="str">
        <f t="shared" si="26"/>
        <v/>
      </c>
      <c r="N78" s="4" t="str">
        <f>IFERROR(IF(VLOOKUP(N$3&amp;$A78,Westbound!$A:$N,13,FALSE)="","",VLOOKUP(N$3&amp;$A78,Westbound!$A:$N,13,FALSE)),"")</f>
        <v/>
      </c>
      <c r="O78" s="4" t="str">
        <f>IFERROR(IF(VLOOKUP(O$3&amp;$A78,Westbound!$A:$N,13,FALSE)="","",VLOOKUP(O$3&amp;$A78,Westbound!$A:$N,13,FALSE)),"")</f>
        <v/>
      </c>
      <c r="P78" s="4" t="str">
        <f>IFERROR(IF(VLOOKUP(P$3&amp;$A78,Westbound!$A:$N,13,FALSE)="","",VLOOKUP(P$3&amp;$A78,Westbound!$A:$N,13,FALSE)),"")</f>
        <v/>
      </c>
      <c r="Q78" s="17" t="str">
        <f t="shared" si="27"/>
        <v/>
      </c>
      <c r="S78" s="4">
        <f>IFERROR(IF(VLOOKUP(S$3&amp;$A78,Northbound!$A:$N,9,FALSE)="","",VLOOKUP(S$3&amp;$A78,Northbound!$A:$N,9,FALSE)),"")</f>
        <v>0</v>
      </c>
      <c r="T78" s="4" t="str">
        <f>IFERROR(IF(VLOOKUP(T$3&amp;$A78,Northbound!$A:$N,9,FALSE)="","",VLOOKUP(T$3&amp;$A78,Northbound!$A:$N,9,FALSE)),"")</f>
        <v/>
      </c>
      <c r="U78" s="4" t="str">
        <f>IFERROR(IF(VLOOKUP(U$3&amp;$A78,Northbound!$A:$N,9,FALSE)="","",VLOOKUP(U$3&amp;$A78,Northbound!$A:$N,9,FALSE)),"")</f>
        <v/>
      </c>
      <c r="V78" s="17">
        <f t="shared" si="28"/>
        <v>0</v>
      </c>
      <c r="W78" s="4">
        <f>IFERROR(IF(VLOOKUP(W$3&amp;$A78,Southbound!$A:$N,9,FALSE)="","",VLOOKUP(W$3&amp;$A78,Southbound!$A:$N,9,FALSE)),"")</f>
        <v>0</v>
      </c>
      <c r="X78" s="4" t="str">
        <f>IFERROR(IF(VLOOKUP(X$3&amp;$A78,Southbound!$A:$N,9,FALSE)="","",VLOOKUP(X$3&amp;$A78,Southbound!$A:$N,9,FALSE)),"")</f>
        <v/>
      </c>
      <c r="Y78" s="4" t="str">
        <f>IFERROR(IF(VLOOKUP(Y$3&amp;$A78,Southbound!$A:$N,9,FALSE)="","",VLOOKUP(Y$3&amp;$A78,Southbound!$A:$N,9,FALSE)),"")</f>
        <v/>
      </c>
      <c r="Z78" s="17">
        <f t="shared" si="29"/>
        <v>0</v>
      </c>
      <c r="AA78" s="4" t="str">
        <f>IFERROR(IF(VLOOKUP(AA$3&amp;$A78,Eastbound!$A:$N,9,FALSE)="","",VLOOKUP(AA$3&amp;$A78,Eastbound!$A:$N,9,FALSE)),"")</f>
        <v/>
      </c>
      <c r="AB78" s="4" t="str">
        <f>IFERROR(IF(VLOOKUP(AB$3&amp;$A78,Eastbound!$A:$N,9,FALSE)="","",VLOOKUP(AB$3&amp;$A78,Eastbound!$A:$N,9,FALSE)),"")</f>
        <v/>
      </c>
      <c r="AC78" s="4" t="str">
        <f>IFERROR(IF(VLOOKUP(AC$3&amp;$A78,Eastbound!$A:$N,9,FALSE)="","",VLOOKUP(AC$3&amp;$A78,Eastbound!$A:$N,9,FALSE)),"")</f>
        <v/>
      </c>
      <c r="AD78" s="17" t="str">
        <f t="shared" si="30"/>
        <v/>
      </c>
      <c r="AE78" s="4" t="str">
        <f>IFERROR(IF(VLOOKUP(AE$3&amp;$A78,Westbound!$A:$N,9,FALSE)="","",VLOOKUP(AE$3&amp;$A78,Westbound!$A:$N,9,FALSE)),"")</f>
        <v/>
      </c>
      <c r="AF78" s="4" t="str">
        <f>IFERROR(IF(VLOOKUP(AF$3&amp;$A78,Westbound!$A:$N,9,FALSE)="","",VLOOKUP(AF$3&amp;$A78,Westbound!$A:$N,9,FALSE)),"")</f>
        <v/>
      </c>
      <c r="AG78" s="4" t="str">
        <f>IFERROR(IF(VLOOKUP(AG$3&amp;$A78,Westbound!$A:$N,9,FALSE)="","",VLOOKUP(AG$3&amp;$A78,Westbound!$A:$N,9,FALSE)),"")</f>
        <v/>
      </c>
      <c r="AH78" s="17" t="str">
        <f t="shared" si="31"/>
        <v/>
      </c>
      <c r="AI78" s="4">
        <f>IFERROR(IF(VLOOKUP(AI$3&amp;$A78,Northbound!$A:$N,11,FALSE)="","",VLOOKUP(AI$3&amp;$A78,Northbound!$A:$N,11,FALSE)),"")</f>
        <v>1</v>
      </c>
      <c r="AJ78" s="4" t="str">
        <f>IFERROR(IF(VLOOKUP(AJ$3&amp;$A78,Northbound!$A:$N,11,FALSE)="","",VLOOKUP(AJ$3&amp;$A78,Northbound!$A:$N,11,FALSE)),"")</f>
        <v/>
      </c>
      <c r="AK78" s="4" t="str">
        <f>IFERROR(IF(VLOOKUP(AK$3&amp;$A78,Northbound!$A:$N,11,FALSE)="","",VLOOKUP(AK$3&amp;$A78,Northbound!$A:$N,11,FALSE)),"")</f>
        <v/>
      </c>
      <c r="AL78" s="17">
        <f t="shared" si="32"/>
        <v>1</v>
      </c>
      <c r="AM78" s="4">
        <f>IFERROR(IF(VLOOKUP(AM$3&amp;$A78,Southbound!$A:$N,11,FALSE)="","",VLOOKUP(AM$3&amp;$A78,Southbound!$A:$N,11,FALSE)),"")</f>
        <v>1</v>
      </c>
      <c r="AN78" s="4" t="str">
        <f>IFERROR(IF(VLOOKUP(AN$3&amp;$A78,Southbound!$A:$N,11,FALSE)="","",VLOOKUP(AN$3&amp;$A78,Southbound!$A:$N,11,FALSE)),"")</f>
        <v/>
      </c>
      <c r="AO78" s="4" t="str">
        <f>IFERROR(IF(VLOOKUP(AO$3&amp;$A78,Southbound!$A:$N,11,FALSE)="","",VLOOKUP(AO$3&amp;$A78,Southbound!$A:$N,11,FALSE)),"")</f>
        <v/>
      </c>
      <c r="AP78" s="17">
        <f t="shared" si="33"/>
        <v>1</v>
      </c>
      <c r="AQ78" s="4" t="str">
        <f>IFERROR(IF(VLOOKUP(AQ$3&amp;$A78,Eastbound!$A:$N,11,FALSE)="","",VLOOKUP(AQ$3&amp;$A78,Eastbound!$A:$N,11,FALSE)),"")</f>
        <v/>
      </c>
      <c r="AR78" s="4" t="str">
        <f>IFERROR(IF(VLOOKUP(AR$3&amp;$A78,Eastbound!$A:$N,11,FALSE)="","",VLOOKUP(AR$3&amp;$A78,Eastbound!$A:$N,11,FALSE)),"")</f>
        <v/>
      </c>
      <c r="AS78" s="4" t="str">
        <f>IFERROR(IF(VLOOKUP(AS$3&amp;$A78,Eastbound!$A:$N,11,FALSE)="","",VLOOKUP(AS$3&amp;$A78,Eastbound!$A:$N,11,FALSE)),"")</f>
        <v/>
      </c>
      <c r="AT78" s="17" t="str">
        <f t="shared" si="34"/>
        <v/>
      </c>
      <c r="AU78" s="4" t="str">
        <f>IFERROR(IF(VLOOKUP(AU$3&amp;$A78,Westbound!$A:$N,11,FALSE)="","",VLOOKUP(AU$3&amp;$A78,Westbound!$A:$N,11,FALSE)),"")</f>
        <v/>
      </c>
      <c r="AV78" s="4" t="str">
        <f>IFERROR(IF(VLOOKUP(AV$3&amp;$A78,Westbound!$A:$N,11,FALSE)="","",VLOOKUP(AV$3&amp;$A78,Westbound!$A:$N,11,FALSE)),"")</f>
        <v/>
      </c>
      <c r="AW78" s="4" t="str">
        <f>IFERROR(IF(VLOOKUP(AW$3&amp;$A78,Westbound!$A:$N,11,FALSE)="","",VLOOKUP(AW$3&amp;$A78,Westbound!$A:$N,11,FALSE)),"")</f>
        <v/>
      </c>
      <c r="AX78" s="17" t="str">
        <f t="shared" si="35"/>
        <v/>
      </c>
    </row>
    <row r="79" spans="1:50" x14ac:dyDescent="0.25">
      <c r="A79" s="174" t="s">
        <v>650</v>
      </c>
      <c r="B79" s="4">
        <f>IFERROR(IF(VLOOKUP(B$3&amp;$A79,Northbound!$A:$N,13,FALSE)="","",VLOOKUP(B$3&amp;$A79,Northbound!$A:$N,13,FALSE)),"")</f>
        <v>0</v>
      </c>
      <c r="C79" s="4" t="str">
        <f>IFERROR(IF(VLOOKUP(C$3&amp;$A79,Northbound!$A:$N,13,FALSE)="","",VLOOKUP(C$3&amp;$A79,Northbound!$A:$N,13,FALSE)),"")</f>
        <v/>
      </c>
      <c r="D79" s="4" t="str">
        <f>IFERROR(IF(VLOOKUP(D$3&amp;$A79,Northbound!$A:$N,13,FALSE)="","",VLOOKUP(D$3&amp;$A79,Northbound!$A:$N,13,FALSE)),"")</f>
        <v/>
      </c>
      <c r="E79" s="17">
        <f t="shared" si="24"/>
        <v>0</v>
      </c>
      <c r="F79" s="4">
        <f>IFERROR(IF(VLOOKUP(F$3&amp;$A79,Southbound!$A:$N,13,FALSE)="","",VLOOKUP(F$3&amp;$A79,Southbound!$A:$N,13,FALSE)),"")</f>
        <v>0</v>
      </c>
      <c r="G79" s="4" t="str">
        <f>IFERROR(IF(VLOOKUP(G$3&amp;$A79,Southbound!$A:$N,13,FALSE)="","",VLOOKUP(G$3&amp;$A79,Southbound!$A:$N,13,FALSE)),"")</f>
        <v/>
      </c>
      <c r="H79" s="4" t="str">
        <f>IFERROR(IF(VLOOKUP(H$3&amp;$A79,Southbound!$A:$N,13,FALSE)="","",VLOOKUP(H$3&amp;$A79,Southbound!$A:$N,13,FALSE)),"")</f>
        <v/>
      </c>
      <c r="I79" s="17">
        <f t="shared" si="25"/>
        <v>0</v>
      </c>
      <c r="J79" s="4" t="str">
        <f>IFERROR(IF(VLOOKUP(J$3&amp;$A79,Eastbound!$A:$N,13,FALSE)="","",VLOOKUP(J$3&amp;$A79,Eastbound!$A:$N,13,FALSE)),"")</f>
        <v/>
      </c>
      <c r="K79" s="4" t="str">
        <f>IFERROR(IF(VLOOKUP(K$3&amp;$A79,Eastbound!$A:$N,13,FALSE)="","",VLOOKUP(K$3&amp;$A79,Eastbound!$A:$N,13,FALSE)),"")</f>
        <v/>
      </c>
      <c r="L79" s="4" t="str">
        <f>IFERROR(IF(VLOOKUP(L$3&amp;$A79,Eastbound!$A:$N,13,FALSE)="","",VLOOKUP(L$3&amp;$A79,Eastbound!$A:$N,13,FALSE)),"")</f>
        <v/>
      </c>
      <c r="M79" s="17" t="str">
        <f t="shared" si="26"/>
        <v/>
      </c>
      <c r="N79" s="4" t="str">
        <f>IFERROR(IF(VLOOKUP(N$3&amp;$A79,Westbound!$A:$N,13,FALSE)="","",VLOOKUP(N$3&amp;$A79,Westbound!$A:$N,13,FALSE)),"")</f>
        <v/>
      </c>
      <c r="O79" s="4" t="str">
        <f>IFERROR(IF(VLOOKUP(O$3&amp;$A79,Westbound!$A:$N,13,FALSE)="","",VLOOKUP(O$3&amp;$A79,Westbound!$A:$N,13,FALSE)),"")</f>
        <v/>
      </c>
      <c r="P79" s="4" t="str">
        <f>IFERROR(IF(VLOOKUP(P$3&amp;$A79,Westbound!$A:$N,13,FALSE)="","",VLOOKUP(P$3&amp;$A79,Westbound!$A:$N,13,FALSE)),"")</f>
        <v/>
      </c>
      <c r="Q79" s="17" t="str">
        <f t="shared" si="27"/>
        <v/>
      </c>
      <c r="S79" s="4">
        <f>IFERROR(IF(VLOOKUP(S$3&amp;$A79,Northbound!$A:$N,9,FALSE)="","",VLOOKUP(S$3&amp;$A79,Northbound!$A:$N,9,FALSE)),"")</f>
        <v>0</v>
      </c>
      <c r="T79" s="4" t="str">
        <f>IFERROR(IF(VLOOKUP(T$3&amp;$A79,Northbound!$A:$N,9,FALSE)="","",VLOOKUP(T$3&amp;$A79,Northbound!$A:$N,9,FALSE)),"")</f>
        <v/>
      </c>
      <c r="U79" s="4" t="str">
        <f>IFERROR(IF(VLOOKUP(U$3&amp;$A79,Northbound!$A:$N,9,FALSE)="","",VLOOKUP(U$3&amp;$A79,Northbound!$A:$N,9,FALSE)),"")</f>
        <v/>
      </c>
      <c r="V79" s="17">
        <f t="shared" si="28"/>
        <v>0</v>
      </c>
      <c r="W79" s="4">
        <f>IFERROR(IF(VLOOKUP(W$3&amp;$A79,Southbound!$A:$N,9,FALSE)="","",VLOOKUP(W$3&amp;$A79,Southbound!$A:$N,9,FALSE)),"")</f>
        <v>0</v>
      </c>
      <c r="X79" s="4" t="str">
        <f>IFERROR(IF(VLOOKUP(X$3&amp;$A79,Southbound!$A:$N,9,FALSE)="","",VLOOKUP(X$3&amp;$A79,Southbound!$A:$N,9,FALSE)),"")</f>
        <v/>
      </c>
      <c r="Y79" s="4" t="str">
        <f>IFERROR(IF(VLOOKUP(Y$3&amp;$A79,Southbound!$A:$N,9,FALSE)="","",VLOOKUP(Y$3&amp;$A79,Southbound!$A:$N,9,FALSE)),"")</f>
        <v/>
      </c>
      <c r="Z79" s="17">
        <f t="shared" si="29"/>
        <v>0</v>
      </c>
      <c r="AA79" s="4" t="str">
        <f>IFERROR(IF(VLOOKUP(AA$3&amp;$A79,Eastbound!$A:$N,9,FALSE)="","",VLOOKUP(AA$3&amp;$A79,Eastbound!$A:$N,9,FALSE)),"")</f>
        <v/>
      </c>
      <c r="AB79" s="4" t="str">
        <f>IFERROR(IF(VLOOKUP(AB$3&amp;$A79,Eastbound!$A:$N,9,FALSE)="","",VLOOKUP(AB$3&amp;$A79,Eastbound!$A:$N,9,FALSE)),"")</f>
        <v/>
      </c>
      <c r="AC79" s="4" t="str">
        <f>IFERROR(IF(VLOOKUP(AC$3&amp;$A79,Eastbound!$A:$N,9,FALSE)="","",VLOOKUP(AC$3&amp;$A79,Eastbound!$A:$N,9,FALSE)),"")</f>
        <v/>
      </c>
      <c r="AD79" s="17" t="str">
        <f t="shared" si="30"/>
        <v/>
      </c>
      <c r="AE79" s="4" t="str">
        <f>IFERROR(IF(VLOOKUP(AE$3&amp;$A79,Westbound!$A:$N,9,FALSE)="","",VLOOKUP(AE$3&amp;$A79,Westbound!$A:$N,9,FALSE)),"")</f>
        <v/>
      </c>
      <c r="AF79" s="4" t="str">
        <f>IFERROR(IF(VLOOKUP(AF$3&amp;$A79,Westbound!$A:$N,9,FALSE)="","",VLOOKUP(AF$3&amp;$A79,Westbound!$A:$N,9,FALSE)),"")</f>
        <v/>
      </c>
      <c r="AG79" s="4" t="str">
        <f>IFERROR(IF(VLOOKUP(AG$3&amp;$A79,Westbound!$A:$N,9,FALSE)="","",VLOOKUP(AG$3&amp;$A79,Westbound!$A:$N,9,FALSE)),"")</f>
        <v/>
      </c>
      <c r="AH79" s="17" t="str">
        <f t="shared" si="31"/>
        <v/>
      </c>
      <c r="AI79" s="4">
        <f>IFERROR(IF(VLOOKUP(AI$3&amp;$A79,Northbound!$A:$N,11,FALSE)="","",VLOOKUP(AI$3&amp;$A79,Northbound!$A:$N,11,FALSE)),"")</f>
        <v>0</v>
      </c>
      <c r="AJ79" s="4" t="str">
        <f>IFERROR(IF(VLOOKUP(AJ$3&amp;$A79,Northbound!$A:$N,11,FALSE)="","",VLOOKUP(AJ$3&amp;$A79,Northbound!$A:$N,11,FALSE)),"")</f>
        <v/>
      </c>
      <c r="AK79" s="4" t="str">
        <f>IFERROR(IF(VLOOKUP(AK$3&amp;$A79,Northbound!$A:$N,11,FALSE)="","",VLOOKUP(AK$3&amp;$A79,Northbound!$A:$N,11,FALSE)),"")</f>
        <v/>
      </c>
      <c r="AL79" s="17">
        <f t="shared" si="32"/>
        <v>0</v>
      </c>
      <c r="AM79" s="4">
        <f>IFERROR(IF(VLOOKUP(AM$3&amp;$A79,Southbound!$A:$N,11,FALSE)="","",VLOOKUP(AM$3&amp;$A79,Southbound!$A:$N,11,FALSE)),"")</f>
        <v>0</v>
      </c>
      <c r="AN79" s="4" t="str">
        <f>IFERROR(IF(VLOOKUP(AN$3&amp;$A79,Southbound!$A:$N,11,FALSE)="","",VLOOKUP(AN$3&amp;$A79,Southbound!$A:$N,11,FALSE)),"")</f>
        <v/>
      </c>
      <c r="AO79" s="4" t="str">
        <f>IFERROR(IF(VLOOKUP(AO$3&amp;$A79,Southbound!$A:$N,11,FALSE)="","",VLOOKUP(AO$3&amp;$A79,Southbound!$A:$N,11,FALSE)),"")</f>
        <v/>
      </c>
      <c r="AP79" s="17">
        <f t="shared" si="33"/>
        <v>0</v>
      </c>
      <c r="AQ79" s="4" t="str">
        <f>IFERROR(IF(VLOOKUP(AQ$3&amp;$A79,Eastbound!$A:$N,11,FALSE)="","",VLOOKUP(AQ$3&amp;$A79,Eastbound!$A:$N,11,FALSE)),"")</f>
        <v/>
      </c>
      <c r="AR79" s="4" t="str">
        <f>IFERROR(IF(VLOOKUP(AR$3&amp;$A79,Eastbound!$A:$N,11,FALSE)="","",VLOOKUP(AR$3&amp;$A79,Eastbound!$A:$N,11,FALSE)),"")</f>
        <v/>
      </c>
      <c r="AS79" s="4" t="str">
        <f>IFERROR(IF(VLOOKUP(AS$3&amp;$A79,Eastbound!$A:$N,11,FALSE)="","",VLOOKUP(AS$3&amp;$A79,Eastbound!$A:$N,11,FALSE)),"")</f>
        <v/>
      </c>
      <c r="AT79" s="17" t="str">
        <f t="shared" si="34"/>
        <v/>
      </c>
      <c r="AU79" s="4" t="str">
        <f>IFERROR(IF(VLOOKUP(AU$3&amp;$A79,Westbound!$A:$N,11,FALSE)="","",VLOOKUP(AU$3&amp;$A79,Westbound!$A:$N,11,FALSE)),"")</f>
        <v/>
      </c>
      <c r="AV79" s="4" t="str">
        <f>IFERROR(IF(VLOOKUP(AV$3&amp;$A79,Westbound!$A:$N,11,FALSE)="","",VLOOKUP(AV$3&amp;$A79,Westbound!$A:$N,11,FALSE)),"")</f>
        <v/>
      </c>
      <c r="AW79" s="4" t="str">
        <f>IFERROR(IF(VLOOKUP(AW$3&amp;$A79,Westbound!$A:$N,11,FALSE)="","",VLOOKUP(AW$3&amp;$A79,Westbound!$A:$N,11,FALSE)),"")</f>
        <v/>
      </c>
      <c r="AX79" s="17" t="str">
        <f t="shared" si="35"/>
        <v/>
      </c>
    </row>
    <row r="80" spans="1:50" x14ac:dyDescent="0.25">
      <c r="A80" s="174" t="s">
        <v>651</v>
      </c>
      <c r="B80" s="4">
        <f>IFERROR(IF(VLOOKUP(B$3&amp;$A80,Northbound!$A:$N,13,FALSE)="","",VLOOKUP(B$3&amp;$A80,Northbound!$A:$N,13,FALSE)),"")</f>
        <v>0</v>
      </c>
      <c r="C80" s="4" t="str">
        <f>IFERROR(IF(VLOOKUP(C$3&amp;$A80,Northbound!$A:$N,13,FALSE)="","",VLOOKUP(C$3&amp;$A80,Northbound!$A:$N,13,FALSE)),"")</f>
        <v/>
      </c>
      <c r="D80" s="4" t="str">
        <f>IFERROR(IF(VLOOKUP(D$3&amp;$A80,Northbound!$A:$N,13,FALSE)="","",VLOOKUP(D$3&amp;$A80,Northbound!$A:$N,13,FALSE)),"")</f>
        <v/>
      </c>
      <c r="E80" s="17">
        <f t="shared" si="24"/>
        <v>0</v>
      </c>
      <c r="F80" s="4">
        <f>IFERROR(IF(VLOOKUP(F$3&amp;$A80,Southbound!$A:$N,13,FALSE)="","",VLOOKUP(F$3&amp;$A80,Southbound!$A:$N,13,FALSE)),"")</f>
        <v>0</v>
      </c>
      <c r="G80" s="4" t="str">
        <f>IFERROR(IF(VLOOKUP(G$3&amp;$A80,Southbound!$A:$N,13,FALSE)="","",VLOOKUP(G$3&amp;$A80,Southbound!$A:$N,13,FALSE)),"")</f>
        <v/>
      </c>
      <c r="H80" s="4" t="str">
        <f>IFERROR(IF(VLOOKUP(H$3&amp;$A80,Southbound!$A:$N,13,FALSE)="","",VLOOKUP(H$3&amp;$A80,Southbound!$A:$N,13,FALSE)),"")</f>
        <v/>
      </c>
      <c r="I80" s="17">
        <f t="shared" si="25"/>
        <v>0</v>
      </c>
      <c r="J80" s="4" t="str">
        <f>IFERROR(IF(VLOOKUP(J$3&amp;$A80,Eastbound!$A:$N,13,FALSE)="","",VLOOKUP(J$3&amp;$A80,Eastbound!$A:$N,13,FALSE)),"")</f>
        <v/>
      </c>
      <c r="K80" s="4" t="str">
        <f>IFERROR(IF(VLOOKUP(K$3&amp;$A80,Eastbound!$A:$N,13,FALSE)="","",VLOOKUP(K$3&amp;$A80,Eastbound!$A:$N,13,FALSE)),"")</f>
        <v/>
      </c>
      <c r="L80" s="4" t="str">
        <f>IFERROR(IF(VLOOKUP(L$3&amp;$A80,Eastbound!$A:$N,13,FALSE)="","",VLOOKUP(L$3&amp;$A80,Eastbound!$A:$N,13,FALSE)),"")</f>
        <v/>
      </c>
      <c r="M80" s="17" t="str">
        <f t="shared" si="26"/>
        <v/>
      </c>
      <c r="N80" s="4" t="str">
        <f>IFERROR(IF(VLOOKUP(N$3&amp;$A80,Westbound!$A:$N,13,FALSE)="","",VLOOKUP(N$3&amp;$A80,Westbound!$A:$N,13,FALSE)),"")</f>
        <v/>
      </c>
      <c r="O80" s="4" t="str">
        <f>IFERROR(IF(VLOOKUP(O$3&amp;$A80,Westbound!$A:$N,13,FALSE)="","",VLOOKUP(O$3&amp;$A80,Westbound!$A:$N,13,FALSE)),"")</f>
        <v/>
      </c>
      <c r="P80" s="4" t="str">
        <f>IFERROR(IF(VLOOKUP(P$3&amp;$A80,Westbound!$A:$N,13,FALSE)="","",VLOOKUP(P$3&amp;$A80,Westbound!$A:$N,13,FALSE)),"")</f>
        <v/>
      </c>
      <c r="Q80" s="17" t="str">
        <f t="shared" si="27"/>
        <v/>
      </c>
      <c r="S80" s="4">
        <f>IFERROR(IF(VLOOKUP(S$3&amp;$A80,Northbound!$A:$N,9,FALSE)="","",VLOOKUP(S$3&amp;$A80,Northbound!$A:$N,9,FALSE)),"")</f>
        <v>0</v>
      </c>
      <c r="T80" s="4" t="str">
        <f>IFERROR(IF(VLOOKUP(T$3&amp;$A80,Northbound!$A:$N,9,FALSE)="","",VLOOKUP(T$3&amp;$A80,Northbound!$A:$N,9,FALSE)),"")</f>
        <v/>
      </c>
      <c r="U80" s="4" t="str">
        <f>IFERROR(IF(VLOOKUP(U$3&amp;$A80,Northbound!$A:$N,9,FALSE)="","",VLOOKUP(U$3&amp;$A80,Northbound!$A:$N,9,FALSE)),"")</f>
        <v/>
      </c>
      <c r="V80" s="17">
        <f t="shared" si="28"/>
        <v>0</v>
      </c>
      <c r="W80" s="4">
        <f>IFERROR(IF(VLOOKUP(W$3&amp;$A80,Southbound!$A:$N,9,FALSE)="","",VLOOKUP(W$3&amp;$A80,Southbound!$A:$N,9,FALSE)),"")</f>
        <v>0</v>
      </c>
      <c r="X80" s="4" t="str">
        <f>IFERROR(IF(VLOOKUP(X$3&amp;$A80,Southbound!$A:$N,9,FALSE)="","",VLOOKUP(X$3&amp;$A80,Southbound!$A:$N,9,FALSE)),"")</f>
        <v/>
      </c>
      <c r="Y80" s="4" t="str">
        <f>IFERROR(IF(VLOOKUP(Y$3&amp;$A80,Southbound!$A:$N,9,FALSE)="","",VLOOKUP(Y$3&amp;$A80,Southbound!$A:$N,9,FALSE)),"")</f>
        <v/>
      </c>
      <c r="Z80" s="17">
        <f t="shared" si="29"/>
        <v>0</v>
      </c>
      <c r="AA80" s="4" t="str">
        <f>IFERROR(IF(VLOOKUP(AA$3&amp;$A80,Eastbound!$A:$N,9,FALSE)="","",VLOOKUP(AA$3&amp;$A80,Eastbound!$A:$N,9,FALSE)),"")</f>
        <v/>
      </c>
      <c r="AB80" s="4" t="str">
        <f>IFERROR(IF(VLOOKUP(AB$3&amp;$A80,Eastbound!$A:$N,9,FALSE)="","",VLOOKUP(AB$3&amp;$A80,Eastbound!$A:$N,9,FALSE)),"")</f>
        <v/>
      </c>
      <c r="AC80" s="4" t="str">
        <f>IFERROR(IF(VLOOKUP(AC$3&amp;$A80,Eastbound!$A:$N,9,FALSE)="","",VLOOKUP(AC$3&amp;$A80,Eastbound!$A:$N,9,FALSE)),"")</f>
        <v/>
      </c>
      <c r="AD80" s="17" t="str">
        <f t="shared" si="30"/>
        <v/>
      </c>
      <c r="AE80" s="4" t="str">
        <f>IFERROR(IF(VLOOKUP(AE$3&amp;$A80,Westbound!$A:$N,9,FALSE)="","",VLOOKUP(AE$3&amp;$A80,Westbound!$A:$N,9,FALSE)),"")</f>
        <v/>
      </c>
      <c r="AF80" s="4" t="str">
        <f>IFERROR(IF(VLOOKUP(AF$3&amp;$A80,Westbound!$A:$N,9,FALSE)="","",VLOOKUP(AF$3&amp;$A80,Westbound!$A:$N,9,FALSE)),"")</f>
        <v/>
      </c>
      <c r="AG80" s="4" t="str">
        <f>IFERROR(IF(VLOOKUP(AG$3&amp;$A80,Westbound!$A:$N,9,FALSE)="","",VLOOKUP(AG$3&amp;$A80,Westbound!$A:$N,9,FALSE)),"")</f>
        <v/>
      </c>
      <c r="AH80" s="17" t="str">
        <f t="shared" si="31"/>
        <v/>
      </c>
      <c r="AI80" s="4">
        <f>IFERROR(IF(VLOOKUP(AI$3&amp;$A80,Northbound!$A:$N,11,FALSE)="","",VLOOKUP(AI$3&amp;$A80,Northbound!$A:$N,11,FALSE)),"")</f>
        <v>0</v>
      </c>
      <c r="AJ80" s="4" t="str">
        <f>IFERROR(IF(VLOOKUP(AJ$3&amp;$A80,Northbound!$A:$N,11,FALSE)="","",VLOOKUP(AJ$3&amp;$A80,Northbound!$A:$N,11,FALSE)),"")</f>
        <v/>
      </c>
      <c r="AK80" s="4" t="str">
        <f>IFERROR(IF(VLOOKUP(AK$3&amp;$A80,Northbound!$A:$N,11,FALSE)="","",VLOOKUP(AK$3&amp;$A80,Northbound!$A:$N,11,FALSE)),"")</f>
        <v/>
      </c>
      <c r="AL80" s="17">
        <f t="shared" si="32"/>
        <v>0</v>
      </c>
      <c r="AM80" s="4">
        <f>IFERROR(IF(VLOOKUP(AM$3&amp;$A80,Southbound!$A:$N,11,FALSE)="","",VLOOKUP(AM$3&amp;$A80,Southbound!$A:$N,11,FALSE)),"")</f>
        <v>0</v>
      </c>
      <c r="AN80" s="4" t="str">
        <f>IFERROR(IF(VLOOKUP(AN$3&amp;$A80,Southbound!$A:$N,11,FALSE)="","",VLOOKUP(AN$3&amp;$A80,Southbound!$A:$N,11,FALSE)),"")</f>
        <v/>
      </c>
      <c r="AO80" s="4" t="str">
        <f>IFERROR(IF(VLOOKUP(AO$3&amp;$A80,Southbound!$A:$N,11,FALSE)="","",VLOOKUP(AO$3&amp;$A80,Southbound!$A:$N,11,FALSE)),"")</f>
        <v/>
      </c>
      <c r="AP80" s="17">
        <f t="shared" si="33"/>
        <v>0</v>
      </c>
      <c r="AQ80" s="4" t="str">
        <f>IFERROR(IF(VLOOKUP(AQ$3&amp;$A80,Eastbound!$A:$N,11,FALSE)="","",VLOOKUP(AQ$3&amp;$A80,Eastbound!$A:$N,11,FALSE)),"")</f>
        <v/>
      </c>
      <c r="AR80" s="4" t="str">
        <f>IFERROR(IF(VLOOKUP(AR$3&amp;$A80,Eastbound!$A:$N,11,FALSE)="","",VLOOKUP(AR$3&amp;$A80,Eastbound!$A:$N,11,FALSE)),"")</f>
        <v/>
      </c>
      <c r="AS80" s="4" t="str">
        <f>IFERROR(IF(VLOOKUP(AS$3&amp;$A80,Eastbound!$A:$N,11,FALSE)="","",VLOOKUP(AS$3&amp;$A80,Eastbound!$A:$N,11,FALSE)),"")</f>
        <v/>
      </c>
      <c r="AT80" s="17" t="str">
        <f t="shared" si="34"/>
        <v/>
      </c>
      <c r="AU80" s="4" t="str">
        <f>IFERROR(IF(VLOOKUP(AU$3&amp;$A80,Westbound!$A:$N,11,FALSE)="","",VLOOKUP(AU$3&amp;$A80,Westbound!$A:$N,11,FALSE)),"")</f>
        <v/>
      </c>
      <c r="AV80" s="4" t="str">
        <f>IFERROR(IF(VLOOKUP(AV$3&amp;$A80,Westbound!$A:$N,11,FALSE)="","",VLOOKUP(AV$3&amp;$A80,Westbound!$A:$N,11,FALSE)),"")</f>
        <v/>
      </c>
      <c r="AW80" s="4" t="str">
        <f>IFERROR(IF(VLOOKUP(AW$3&amp;$A80,Westbound!$A:$N,11,FALSE)="","",VLOOKUP(AW$3&amp;$A80,Westbound!$A:$N,11,FALSE)),"")</f>
        <v/>
      </c>
      <c r="AX80" s="17" t="str">
        <f t="shared" si="35"/>
        <v/>
      </c>
    </row>
    <row r="81" spans="1:50" x14ac:dyDescent="0.25">
      <c r="A81" s="174" t="s">
        <v>652</v>
      </c>
      <c r="B81" s="4">
        <f>IFERROR(IF(VLOOKUP(B$3&amp;$A81,Northbound!$A:$N,13,FALSE)="","",VLOOKUP(B$3&amp;$A81,Northbound!$A:$N,13,FALSE)),"")</f>
        <v>2</v>
      </c>
      <c r="C81" s="4" t="str">
        <f>IFERROR(IF(VLOOKUP(C$3&amp;$A81,Northbound!$A:$N,13,FALSE)="","",VLOOKUP(C$3&amp;$A81,Northbound!$A:$N,13,FALSE)),"")</f>
        <v/>
      </c>
      <c r="D81" s="4" t="str">
        <f>IFERROR(IF(VLOOKUP(D$3&amp;$A81,Northbound!$A:$N,13,FALSE)="","",VLOOKUP(D$3&amp;$A81,Northbound!$A:$N,13,FALSE)),"")</f>
        <v/>
      </c>
      <c r="E81" s="17">
        <f t="shared" si="24"/>
        <v>2</v>
      </c>
      <c r="F81" s="4">
        <f>IFERROR(IF(VLOOKUP(F$3&amp;$A81,Southbound!$A:$N,13,FALSE)="","",VLOOKUP(F$3&amp;$A81,Southbound!$A:$N,13,FALSE)),"")</f>
        <v>2</v>
      </c>
      <c r="G81" s="4" t="str">
        <f>IFERROR(IF(VLOOKUP(G$3&amp;$A81,Southbound!$A:$N,13,FALSE)="","",VLOOKUP(G$3&amp;$A81,Southbound!$A:$N,13,FALSE)),"")</f>
        <v/>
      </c>
      <c r="H81" s="4" t="str">
        <f>IFERROR(IF(VLOOKUP(H$3&amp;$A81,Southbound!$A:$N,13,FALSE)="","",VLOOKUP(H$3&amp;$A81,Southbound!$A:$N,13,FALSE)),"")</f>
        <v/>
      </c>
      <c r="I81" s="17">
        <f t="shared" si="25"/>
        <v>2</v>
      </c>
      <c r="J81" s="4" t="str">
        <f>IFERROR(IF(VLOOKUP(J$3&amp;$A81,Eastbound!$A:$N,13,FALSE)="","",VLOOKUP(J$3&amp;$A81,Eastbound!$A:$N,13,FALSE)),"")</f>
        <v/>
      </c>
      <c r="K81" s="4" t="str">
        <f>IFERROR(IF(VLOOKUP(K$3&amp;$A81,Eastbound!$A:$N,13,FALSE)="","",VLOOKUP(K$3&amp;$A81,Eastbound!$A:$N,13,FALSE)),"")</f>
        <v/>
      </c>
      <c r="L81" s="4" t="str">
        <f>IFERROR(IF(VLOOKUP(L$3&amp;$A81,Eastbound!$A:$N,13,FALSE)="","",VLOOKUP(L$3&amp;$A81,Eastbound!$A:$N,13,FALSE)),"")</f>
        <v/>
      </c>
      <c r="M81" s="17" t="str">
        <f t="shared" si="26"/>
        <v/>
      </c>
      <c r="N81" s="4" t="str">
        <f>IFERROR(IF(VLOOKUP(N$3&amp;$A81,Westbound!$A:$N,13,FALSE)="","",VLOOKUP(N$3&amp;$A81,Westbound!$A:$N,13,FALSE)),"")</f>
        <v/>
      </c>
      <c r="O81" s="4" t="str">
        <f>IFERROR(IF(VLOOKUP(O$3&amp;$A81,Westbound!$A:$N,13,FALSE)="","",VLOOKUP(O$3&amp;$A81,Westbound!$A:$N,13,FALSE)),"")</f>
        <v/>
      </c>
      <c r="P81" s="4" t="str">
        <f>IFERROR(IF(VLOOKUP(P$3&amp;$A81,Westbound!$A:$N,13,FALSE)="","",VLOOKUP(P$3&amp;$A81,Westbound!$A:$N,13,FALSE)),"")</f>
        <v/>
      </c>
      <c r="Q81" s="17" t="str">
        <f t="shared" si="27"/>
        <v/>
      </c>
      <c r="S81" s="4">
        <f>IFERROR(IF(VLOOKUP(S$3&amp;$A81,Northbound!$A:$N,9,FALSE)="","",VLOOKUP(S$3&amp;$A81,Northbound!$A:$N,9,FALSE)),"")</f>
        <v>0</v>
      </c>
      <c r="T81" s="4" t="str">
        <f>IFERROR(IF(VLOOKUP(T$3&amp;$A81,Northbound!$A:$N,9,FALSE)="","",VLOOKUP(T$3&amp;$A81,Northbound!$A:$N,9,FALSE)),"")</f>
        <v/>
      </c>
      <c r="U81" s="4" t="str">
        <f>IFERROR(IF(VLOOKUP(U$3&amp;$A81,Northbound!$A:$N,9,FALSE)="","",VLOOKUP(U$3&amp;$A81,Northbound!$A:$N,9,FALSE)),"")</f>
        <v/>
      </c>
      <c r="V81" s="17">
        <f t="shared" si="28"/>
        <v>0</v>
      </c>
      <c r="W81" s="4">
        <f>IFERROR(IF(VLOOKUP(W$3&amp;$A81,Southbound!$A:$N,9,FALSE)="","",VLOOKUP(W$3&amp;$A81,Southbound!$A:$N,9,FALSE)),"")</f>
        <v>0</v>
      </c>
      <c r="X81" s="4" t="str">
        <f>IFERROR(IF(VLOOKUP(X$3&amp;$A81,Southbound!$A:$N,9,FALSE)="","",VLOOKUP(X$3&amp;$A81,Southbound!$A:$N,9,FALSE)),"")</f>
        <v/>
      </c>
      <c r="Y81" s="4" t="str">
        <f>IFERROR(IF(VLOOKUP(Y$3&amp;$A81,Southbound!$A:$N,9,FALSE)="","",VLOOKUP(Y$3&amp;$A81,Southbound!$A:$N,9,FALSE)),"")</f>
        <v/>
      </c>
      <c r="Z81" s="17">
        <f t="shared" si="29"/>
        <v>0</v>
      </c>
      <c r="AA81" s="4" t="str">
        <f>IFERROR(IF(VLOOKUP(AA$3&amp;$A81,Eastbound!$A:$N,9,FALSE)="","",VLOOKUP(AA$3&amp;$A81,Eastbound!$A:$N,9,FALSE)),"")</f>
        <v/>
      </c>
      <c r="AB81" s="4" t="str">
        <f>IFERROR(IF(VLOOKUP(AB$3&amp;$A81,Eastbound!$A:$N,9,FALSE)="","",VLOOKUP(AB$3&amp;$A81,Eastbound!$A:$N,9,FALSE)),"")</f>
        <v/>
      </c>
      <c r="AC81" s="4" t="str">
        <f>IFERROR(IF(VLOOKUP(AC$3&amp;$A81,Eastbound!$A:$N,9,FALSE)="","",VLOOKUP(AC$3&amp;$A81,Eastbound!$A:$N,9,FALSE)),"")</f>
        <v/>
      </c>
      <c r="AD81" s="17" t="str">
        <f t="shared" si="30"/>
        <v/>
      </c>
      <c r="AE81" s="4" t="str">
        <f>IFERROR(IF(VLOOKUP(AE$3&amp;$A81,Westbound!$A:$N,9,FALSE)="","",VLOOKUP(AE$3&amp;$A81,Westbound!$A:$N,9,FALSE)),"")</f>
        <v/>
      </c>
      <c r="AF81" s="4" t="str">
        <f>IFERROR(IF(VLOOKUP(AF$3&amp;$A81,Westbound!$A:$N,9,FALSE)="","",VLOOKUP(AF$3&amp;$A81,Westbound!$A:$N,9,FALSE)),"")</f>
        <v/>
      </c>
      <c r="AG81" s="4" t="str">
        <f>IFERROR(IF(VLOOKUP(AG$3&amp;$A81,Westbound!$A:$N,9,FALSE)="","",VLOOKUP(AG$3&amp;$A81,Westbound!$A:$N,9,FALSE)),"")</f>
        <v/>
      </c>
      <c r="AH81" s="17" t="str">
        <f t="shared" si="31"/>
        <v/>
      </c>
      <c r="AI81" s="4">
        <f>IFERROR(IF(VLOOKUP(AI$3&amp;$A81,Northbound!$A:$N,11,FALSE)="","",VLOOKUP(AI$3&amp;$A81,Northbound!$A:$N,11,FALSE)),"")</f>
        <v>2</v>
      </c>
      <c r="AJ81" s="4" t="str">
        <f>IFERROR(IF(VLOOKUP(AJ$3&amp;$A81,Northbound!$A:$N,11,FALSE)="","",VLOOKUP(AJ$3&amp;$A81,Northbound!$A:$N,11,FALSE)),"")</f>
        <v/>
      </c>
      <c r="AK81" s="4" t="str">
        <f>IFERROR(IF(VLOOKUP(AK$3&amp;$A81,Northbound!$A:$N,11,FALSE)="","",VLOOKUP(AK$3&amp;$A81,Northbound!$A:$N,11,FALSE)),"")</f>
        <v/>
      </c>
      <c r="AL81" s="17">
        <f t="shared" si="32"/>
        <v>2</v>
      </c>
      <c r="AM81" s="4">
        <f>IFERROR(IF(VLOOKUP(AM$3&amp;$A81,Southbound!$A:$N,11,FALSE)="","",VLOOKUP(AM$3&amp;$A81,Southbound!$A:$N,11,FALSE)),"")</f>
        <v>2</v>
      </c>
      <c r="AN81" s="4" t="str">
        <f>IFERROR(IF(VLOOKUP(AN$3&amp;$A81,Southbound!$A:$N,11,FALSE)="","",VLOOKUP(AN$3&amp;$A81,Southbound!$A:$N,11,FALSE)),"")</f>
        <v/>
      </c>
      <c r="AO81" s="4" t="str">
        <f>IFERROR(IF(VLOOKUP(AO$3&amp;$A81,Southbound!$A:$N,11,FALSE)="","",VLOOKUP(AO$3&amp;$A81,Southbound!$A:$N,11,FALSE)),"")</f>
        <v/>
      </c>
      <c r="AP81" s="17">
        <f t="shared" si="33"/>
        <v>2</v>
      </c>
      <c r="AQ81" s="4" t="str">
        <f>IFERROR(IF(VLOOKUP(AQ$3&amp;$A81,Eastbound!$A:$N,11,FALSE)="","",VLOOKUP(AQ$3&amp;$A81,Eastbound!$A:$N,11,FALSE)),"")</f>
        <v/>
      </c>
      <c r="AR81" s="4" t="str">
        <f>IFERROR(IF(VLOOKUP(AR$3&amp;$A81,Eastbound!$A:$N,11,FALSE)="","",VLOOKUP(AR$3&amp;$A81,Eastbound!$A:$N,11,FALSE)),"")</f>
        <v/>
      </c>
      <c r="AS81" s="4" t="str">
        <f>IFERROR(IF(VLOOKUP(AS$3&amp;$A81,Eastbound!$A:$N,11,FALSE)="","",VLOOKUP(AS$3&amp;$A81,Eastbound!$A:$N,11,FALSE)),"")</f>
        <v/>
      </c>
      <c r="AT81" s="17" t="str">
        <f t="shared" si="34"/>
        <v/>
      </c>
      <c r="AU81" s="4" t="str">
        <f>IFERROR(IF(VLOOKUP(AU$3&amp;$A81,Westbound!$A:$N,11,FALSE)="","",VLOOKUP(AU$3&amp;$A81,Westbound!$A:$N,11,FALSE)),"")</f>
        <v/>
      </c>
      <c r="AV81" s="4" t="str">
        <f>IFERROR(IF(VLOOKUP(AV$3&amp;$A81,Westbound!$A:$N,11,FALSE)="","",VLOOKUP(AV$3&amp;$A81,Westbound!$A:$N,11,FALSE)),"")</f>
        <v/>
      </c>
      <c r="AW81" s="4" t="str">
        <f>IFERROR(IF(VLOOKUP(AW$3&amp;$A81,Westbound!$A:$N,11,FALSE)="","",VLOOKUP(AW$3&amp;$A81,Westbound!$A:$N,11,FALSE)),"")</f>
        <v/>
      </c>
      <c r="AX81" s="17" t="str">
        <f t="shared" si="35"/>
        <v/>
      </c>
    </row>
    <row r="82" spans="1:50" x14ac:dyDescent="0.25">
      <c r="A82" s="174" t="s">
        <v>653</v>
      </c>
      <c r="B82" s="4">
        <f>IFERROR(IF(VLOOKUP(B$3&amp;$A82,Northbound!$A:$N,13,FALSE)="","",VLOOKUP(B$3&amp;$A82,Northbound!$A:$N,13,FALSE)),"")</f>
        <v>10</v>
      </c>
      <c r="C82" s="4" t="str">
        <f>IFERROR(IF(VLOOKUP(C$3&amp;$A82,Northbound!$A:$N,13,FALSE)="","",VLOOKUP(C$3&amp;$A82,Northbound!$A:$N,13,FALSE)),"")</f>
        <v/>
      </c>
      <c r="D82" s="4" t="str">
        <f>IFERROR(IF(VLOOKUP(D$3&amp;$A82,Northbound!$A:$N,13,FALSE)="","",VLOOKUP(D$3&amp;$A82,Northbound!$A:$N,13,FALSE)),"")</f>
        <v/>
      </c>
      <c r="E82" s="17">
        <f t="shared" si="24"/>
        <v>10</v>
      </c>
      <c r="F82" s="4">
        <f>IFERROR(IF(VLOOKUP(F$3&amp;$A82,Southbound!$A:$N,13,FALSE)="","",VLOOKUP(F$3&amp;$A82,Southbound!$A:$N,13,FALSE)),"")</f>
        <v>0</v>
      </c>
      <c r="G82" s="4" t="str">
        <f>IFERROR(IF(VLOOKUP(G$3&amp;$A82,Southbound!$A:$N,13,FALSE)="","",VLOOKUP(G$3&amp;$A82,Southbound!$A:$N,13,FALSE)),"")</f>
        <v/>
      </c>
      <c r="H82" s="4" t="str">
        <f>IFERROR(IF(VLOOKUP(H$3&amp;$A82,Southbound!$A:$N,13,FALSE)="","",VLOOKUP(H$3&amp;$A82,Southbound!$A:$N,13,FALSE)),"")</f>
        <v/>
      </c>
      <c r="I82" s="17">
        <f t="shared" si="25"/>
        <v>0</v>
      </c>
      <c r="J82" s="4" t="str">
        <f>IFERROR(IF(VLOOKUP(J$3&amp;$A82,Eastbound!$A:$N,13,FALSE)="","",VLOOKUP(J$3&amp;$A82,Eastbound!$A:$N,13,FALSE)),"")</f>
        <v/>
      </c>
      <c r="K82" s="4" t="str">
        <f>IFERROR(IF(VLOOKUP(K$3&amp;$A82,Eastbound!$A:$N,13,FALSE)="","",VLOOKUP(K$3&amp;$A82,Eastbound!$A:$N,13,FALSE)),"")</f>
        <v/>
      </c>
      <c r="L82" s="4" t="str">
        <f>IFERROR(IF(VLOOKUP(L$3&amp;$A82,Eastbound!$A:$N,13,FALSE)="","",VLOOKUP(L$3&amp;$A82,Eastbound!$A:$N,13,FALSE)),"")</f>
        <v/>
      </c>
      <c r="M82" s="17" t="str">
        <f t="shared" si="26"/>
        <v/>
      </c>
      <c r="N82" s="4" t="str">
        <f>IFERROR(IF(VLOOKUP(N$3&amp;$A82,Westbound!$A:$N,13,FALSE)="","",VLOOKUP(N$3&amp;$A82,Westbound!$A:$N,13,FALSE)),"")</f>
        <v/>
      </c>
      <c r="O82" s="4" t="str">
        <f>IFERROR(IF(VLOOKUP(O$3&amp;$A82,Westbound!$A:$N,13,FALSE)="","",VLOOKUP(O$3&amp;$A82,Westbound!$A:$N,13,FALSE)),"")</f>
        <v/>
      </c>
      <c r="P82" s="4" t="str">
        <f>IFERROR(IF(VLOOKUP(P$3&amp;$A82,Westbound!$A:$N,13,FALSE)="","",VLOOKUP(P$3&amp;$A82,Westbound!$A:$N,13,FALSE)),"")</f>
        <v/>
      </c>
      <c r="Q82" s="17" t="str">
        <f t="shared" si="27"/>
        <v/>
      </c>
      <c r="S82" s="4">
        <f>IFERROR(IF(VLOOKUP(S$3&amp;$A82,Northbound!$A:$N,9,FALSE)="","",VLOOKUP(S$3&amp;$A82,Northbound!$A:$N,9,FALSE)),"")</f>
        <v>0</v>
      </c>
      <c r="T82" s="4" t="str">
        <f>IFERROR(IF(VLOOKUP(T$3&amp;$A82,Northbound!$A:$N,9,FALSE)="","",VLOOKUP(T$3&amp;$A82,Northbound!$A:$N,9,FALSE)),"")</f>
        <v/>
      </c>
      <c r="U82" s="4" t="str">
        <f>IFERROR(IF(VLOOKUP(U$3&amp;$A82,Northbound!$A:$N,9,FALSE)="","",VLOOKUP(U$3&amp;$A82,Northbound!$A:$N,9,FALSE)),"")</f>
        <v/>
      </c>
      <c r="V82" s="17">
        <f t="shared" si="28"/>
        <v>0</v>
      </c>
      <c r="W82" s="4">
        <f>IFERROR(IF(VLOOKUP(W$3&amp;$A82,Southbound!$A:$N,9,FALSE)="","",VLOOKUP(W$3&amp;$A82,Southbound!$A:$N,9,FALSE)),"")</f>
        <v>0</v>
      </c>
      <c r="X82" s="4" t="str">
        <f>IFERROR(IF(VLOOKUP(X$3&amp;$A82,Southbound!$A:$N,9,FALSE)="","",VLOOKUP(X$3&amp;$A82,Southbound!$A:$N,9,FALSE)),"")</f>
        <v/>
      </c>
      <c r="Y82" s="4" t="str">
        <f>IFERROR(IF(VLOOKUP(Y$3&amp;$A82,Southbound!$A:$N,9,FALSE)="","",VLOOKUP(Y$3&amp;$A82,Southbound!$A:$N,9,FALSE)),"")</f>
        <v/>
      </c>
      <c r="Z82" s="17">
        <f t="shared" si="29"/>
        <v>0</v>
      </c>
      <c r="AA82" s="4" t="str">
        <f>IFERROR(IF(VLOOKUP(AA$3&amp;$A82,Eastbound!$A:$N,9,FALSE)="","",VLOOKUP(AA$3&amp;$A82,Eastbound!$A:$N,9,FALSE)),"")</f>
        <v/>
      </c>
      <c r="AB82" s="4" t="str">
        <f>IFERROR(IF(VLOOKUP(AB$3&amp;$A82,Eastbound!$A:$N,9,FALSE)="","",VLOOKUP(AB$3&amp;$A82,Eastbound!$A:$N,9,FALSE)),"")</f>
        <v/>
      </c>
      <c r="AC82" s="4" t="str">
        <f>IFERROR(IF(VLOOKUP(AC$3&amp;$A82,Eastbound!$A:$N,9,FALSE)="","",VLOOKUP(AC$3&amp;$A82,Eastbound!$A:$N,9,FALSE)),"")</f>
        <v/>
      </c>
      <c r="AD82" s="17" t="str">
        <f t="shared" si="30"/>
        <v/>
      </c>
      <c r="AE82" s="4" t="str">
        <f>IFERROR(IF(VLOOKUP(AE$3&amp;$A82,Westbound!$A:$N,9,FALSE)="","",VLOOKUP(AE$3&amp;$A82,Westbound!$A:$N,9,FALSE)),"")</f>
        <v/>
      </c>
      <c r="AF82" s="4" t="str">
        <f>IFERROR(IF(VLOOKUP(AF$3&amp;$A82,Westbound!$A:$N,9,FALSE)="","",VLOOKUP(AF$3&amp;$A82,Westbound!$A:$N,9,FALSE)),"")</f>
        <v/>
      </c>
      <c r="AG82" s="4" t="str">
        <f>IFERROR(IF(VLOOKUP(AG$3&amp;$A82,Westbound!$A:$N,9,FALSE)="","",VLOOKUP(AG$3&amp;$A82,Westbound!$A:$N,9,FALSE)),"")</f>
        <v/>
      </c>
      <c r="AH82" s="17" t="str">
        <f t="shared" si="31"/>
        <v/>
      </c>
      <c r="AI82" s="4">
        <f>IFERROR(IF(VLOOKUP(AI$3&amp;$A82,Northbound!$A:$N,11,FALSE)="","",VLOOKUP(AI$3&amp;$A82,Northbound!$A:$N,11,FALSE)),"")</f>
        <v>10</v>
      </c>
      <c r="AJ82" s="4" t="str">
        <f>IFERROR(IF(VLOOKUP(AJ$3&amp;$A82,Northbound!$A:$N,11,FALSE)="","",VLOOKUP(AJ$3&amp;$A82,Northbound!$A:$N,11,FALSE)),"")</f>
        <v/>
      </c>
      <c r="AK82" s="4" t="str">
        <f>IFERROR(IF(VLOOKUP(AK$3&amp;$A82,Northbound!$A:$N,11,FALSE)="","",VLOOKUP(AK$3&amp;$A82,Northbound!$A:$N,11,FALSE)),"")</f>
        <v/>
      </c>
      <c r="AL82" s="17">
        <f t="shared" si="32"/>
        <v>10</v>
      </c>
      <c r="AM82" s="4">
        <f>IFERROR(IF(VLOOKUP(AM$3&amp;$A82,Southbound!$A:$N,11,FALSE)="","",VLOOKUP(AM$3&amp;$A82,Southbound!$A:$N,11,FALSE)),"")</f>
        <v>0</v>
      </c>
      <c r="AN82" s="4" t="str">
        <f>IFERROR(IF(VLOOKUP(AN$3&amp;$A82,Southbound!$A:$N,11,FALSE)="","",VLOOKUP(AN$3&amp;$A82,Southbound!$A:$N,11,FALSE)),"")</f>
        <v/>
      </c>
      <c r="AO82" s="4" t="str">
        <f>IFERROR(IF(VLOOKUP(AO$3&amp;$A82,Southbound!$A:$N,11,FALSE)="","",VLOOKUP(AO$3&amp;$A82,Southbound!$A:$N,11,FALSE)),"")</f>
        <v/>
      </c>
      <c r="AP82" s="17">
        <f t="shared" si="33"/>
        <v>0</v>
      </c>
      <c r="AQ82" s="4" t="str">
        <f>IFERROR(IF(VLOOKUP(AQ$3&amp;$A82,Eastbound!$A:$N,11,FALSE)="","",VLOOKUP(AQ$3&amp;$A82,Eastbound!$A:$N,11,FALSE)),"")</f>
        <v/>
      </c>
      <c r="AR82" s="4" t="str">
        <f>IFERROR(IF(VLOOKUP(AR$3&amp;$A82,Eastbound!$A:$N,11,FALSE)="","",VLOOKUP(AR$3&amp;$A82,Eastbound!$A:$N,11,FALSE)),"")</f>
        <v/>
      </c>
      <c r="AS82" s="4" t="str">
        <f>IFERROR(IF(VLOOKUP(AS$3&amp;$A82,Eastbound!$A:$N,11,FALSE)="","",VLOOKUP(AS$3&amp;$A82,Eastbound!$A:$N,11,FALSE)),"")</f>
        <v/>
      </c>
      <c r="AT82" s="17" t="str">
        <f t="shared" si="34"/>
        <v/>
      </c>
      <c r="AU82" s="4" t="str">
        <f>IFERROR(IF(VLOOKUP(AU$3&amp;$A82,Westbound!$A:$N,11,FALSE)="","",VLOOKUP(AU$3&amp;$A82,Westbound!$A:$N,11,FALSE)),"")</f>
        <v/>
      </c>
      <c r="AV82" s="4" t="str">
        <f>IFERROR(IF(VLOOKUP(AV$3&amp;$A82,Westbound!$A:$N,11,FALSE)="","",VLOOKUP(AV$3&amp;$A82,Westbound!$A:$N,11,FALSE)),"")</f>
        <v/>
      </c>
      <c r="AW82" s="4" t="str">
        <f>IFERROR(IF(VLOOKUP(AW$3&amp;$A82,Westbound!$A:$N,11,FALSE)="","",VLOOKUP(AW$3&amp;$A82,Westbound!$A:$N,11,FALSE)),"")</f>
        <v/>
      </c>
      <c r="AX82" s="17" t="str">
        <f t="shared" si="35"/>
        <v/>
      </c>
    </row>
    <row r="83" spans="1:50" x14ac:dyDescent="0.25">
      <c r="A83" s="174" t="s">
        <v>654</v>
      </c>
      <c r="B83" s="4">
        <f>IFERROR(IF(VLOOKUP(B$3&amp;$A83,Northbound!$A:$N,13,FALSE)="","",VLOOKUP(B$3&amp;$A83,Northbound!$A:$N,13,FALSE)),"")</f>
        <v>0</v>
      </c>
      <c r="C83" s="4" t="str">
        <f>IFERROR(IF(VLOOKUP(C$3&amp;$A83,Northbound!$A:$N,13,FALSE)="","",VLOOKUP(C$3&amp;$A83,Northbound!$A:$N,13,FALSE)),"")</f>
        <v/>
      </c>
      <c r="D83" s="4" t="str">
        <f>IFERROR(IF(VLOOKUP(D$3&amp;$A83,Northbound!$A:$N,13,FALSE)="","",VLOOKUP(D$3&amp;$A83,Northbound!$A:$N,13,FALSE)),"")</f>
        <v/>
      </c>
      <c r="E83" s="17">
        <f t="shared" si="24"/>
        <v>0</v>
      </c>
      <c r="F83" s="4">
        <f>IFERROR(IF(VLOOKUP(F$3&amp;$A83,Southbound!$A:$N,13,FALSE)="","",VLOOKUP(F$3&amp;$A83,Southbound!$A:$N,13,FALSE)),"")</f>
        <v>2</v>
      </c>
      <c r="G83" s="4" t="str">
        <f>IFERROR(IF(VLOOKUP(G$3&amp;$A83,Southbound!$A:$N,13,FALSE)="","",VLOOKUP(G$3&amp;$A83,Southbound!$A:$N,13,FALSE)),"")</f>
        <v/>
      </c>
      <c r="H83" s="4" t="str">
        <f>IFERROR(IF(VLOOKUP(H$3&amp;$A83,Southbound!$A:$N,13,FALSE)="","",VLOOKUP(H$3&amp;$A83,Southbound!$A:$N,13,FALSE)),"")</f>
        <v/>
      </c>
      <c r="I83" s="17">
        <f t="shared" si="25"/>
        <v>2</v>
      </c>
      <c r="J83" s="4" t="str">
        <f>IFERROR(IF(VLOOKUP(J$3&amp;$A83,Eastbound!$A:$N,13,FALSE)="","",VLOOKUP(J$3&amp;$A83,Eastbound!$A:$N,13,FALSE)),"")</f>
        <v/>
      </c>
      <c r="K83" s="4" t="str">
        <f>IFERROR(IF(VLOOKUP(K$3&amp;$A83,Eastbound!$A:$N,13,FALSE)="","",VLOOKUP(K$3&amp;$A83,Eastbound!$A:$N,13,FALSE)),"")</f>
        <v/>
      </c>
      <c r="L83" s="4" t="str">
        <f>IFERROR(IF(VLOOKUP(L$3&amp;$A83,Eastbound!$A:$N,13,FALSE)="","",VLOOKUP(L$3&amp;$A83,Eastbound!$A:$N,13,FALSE)),"")</f>
        <v/>
      </c>
      <c r="M83" s="17" t="str">
        <f t="shared" si="26"/>
        <v/>
      </c>
      <c r="N83" s="4" t="str">
        <f>IFERROR(IF(VLOOKUP(N$3&amp;$A83,Westbound!$A:$N,13,FALSE)="","",VLOOKUP(N$3&amp;$A83,Westbound!$A:$N,13,FALSE)),"")</f>
        <v/>
      </c>
      <c r="O83" s="4" t="str">
        <f>IFERROR(IF(VLOOKUP(O$3&amp;$A83,Westbound!$A:$N,13,FALSE)="","",VLOOKUP(O$3&amp;$A83,Westbound!$A:$N,13,FALSE)),"")</f>
        <v/>
      </c>
      <c r="P83" s="4" t="str">
        <f>IFERROR(IF(VLOOKUP(P$3&amp;$A83,Westbound!$A:$N,13,FALSE)="","",VLOOKUP(P$3&amp;$A83,Westbound!$A:$N,13,FALSE)),"")</f>
        <v/>
      </c>
      <c r="Q83" s="17" t="str">
        <f t="shared" si="27"/>
        <v/>
      </c>
      <c r="S83" s="4">
        <f>IFERROR(IF(VLOOKUP(S$3&amp;$A83,Northbound!$A:$N,9,FALSE)="","",VLOOKUP(S$3&amp;$A83,Northbound!$A:$N,9,FALSE)),"")</f>
        <v>0</v>
      </c>
      <c r="T83" s="4" t="str">
        <f>IFERROR(IF(VLOOKUP(T$3&amp;$A83,Northbound!$A:$N,9,FALSE)="","",VLOOKUP(T$3&amp;$A83,Northbound!$A:$N,9,FALSE)),"")</f>
        <v/>
      </c>
      <c r="U83" s="4" t="str">
        <f>IFERROR(IF(VLOOKUP(U$3&amp;$A83,Northbound!$A:$N,9,FALSE)="","",VLOOKUP(U$3&amp;$A83,Northbound!$A:$N,9,FALSE)),"")</f>
        <v/>
      </c>
      <c r="V83" s="17">
        <f t="shared" si="28"/>
        <v>0</v>
      </c>
      <c r="W83" s="4">
        <f>IFERROR(IF(VLOOKUP(W$3&amp;$A83,Southbound!$A:$N,9,FALSE)="","",VLOOKUP(W$3&amp;$A83,Southbound!$A:$N,9,FALSE)),"")</f>
        <v>0</v>
      </c>
      <c r="X83" s="4" t="str">
        <f>IFERROR(IF(VLOOKUP(X$3&amp;$A83,Southbound!$A:$N,9,FALSE)="","",VLOOKUP(X$3&amp;$A83,Southbound!$A:$N,9,FALSE)),"")</f>
        <v/>
      </c>
      <c r="Y83" s="4" t="str">
        <f>IFERROR(IF(VLOOKUP(Y$3&amp;$A83,Southbound!$A:$N,9,FALSE)="","",VLOOKUP(Y$3&amp;$A83,Southbound!$A:$N,9,FALSE)),"")</f>
        <v/>
      </c>
      <c r="Z83" s="17">
        <f t="shared" si="29"/>
        <v>0</v>
      </c>
      <c r="AA83" s="4" t="str">
        <f>IFERROR(IF(VLOOKUP(AA$3&amp;$A83,Eastbound!$A:$N,9,FALSE)="","",VLOOKUP(AA$3&amp;$A83,Eastbound!$A:$N,9,FALSE)),"")</f>
        <v/>
      </c>
      <c r="AB83" s="4" t="str">
        <f>IFERROR(IF(VLOOKUP(AB$3&amp;$A83,Eastbound!$A:$N,9,FALSE)="","",VLOOKUP(AB$3&amp;$A83,Eastbound!$A:$N,9,FALSE)),"")</f>
        <v/>
      </c>
      <c r="AC83" s="4" t="str">
        <f>IFERROR(IF(VLOOKUP(AC$3&amp;$A83,Eastbound!$A:$N,9,FALSE)="","",VLOOKUP(AC$3&amp;$A83,Eastbound!$A:$N,9,FALSE)),"")</f>
        <v/>
      </c>
      <c r="AD83" s="17" t="str">
        <f t="shared" si="30"/>
        <v/>
      </c>
      <c r="AE83" s="4" t="str">
        <f>IFERROR(IF(VLOOKUP(AE$3&amp;$A83,Westbound!$A:$N,9,FALSE)="","",VLOOKUP(AE$3&amp;$A83,Westbound!$A:$N,9,FALSE)),"")</f>
        <v/>
      </c>
      <c r="AF83" s="4" t="str">
        <f>IFERROR(IF(VLOOKUP(AF$3&amp;$A83,Westbound!$A:$N,9,FALSE)="","",VLOOKUP(AF$3&amp;$A83,Westbound!$A:$N,9,FALSE)),"")</f>
        <v/>
      </c>
      <c r="AG83" s="4" t="str">
        <f>IFERROR(IF(VLOOKUP(AG$3&amp;$A83,Westbound!$A:$N,9,FALSE)="","",VLOOKUP(AG$3&amp;$A83,Westbound!$A:$N,9,FALSE)),"")</f>
        <v/>
      </c>
      <c r="AH83" s="17" t="str">
        <f t="shared" si="31"/>
        <v/>
      </c>
      <c r="AI83" s="4">
        <f>IFERROR(IF(VLOOKUP(AI$3&amp;$A83,Northbound!$A:$N,11,FALSE)="","",VLOOKUP(AI$3&amp;$A83,Northbound!$A:$N,11,FALSE)),"")</f>
        <v>0</v>
      </c>
      <c r="AJ83" s="4" t="str">
        <f>IFERROR(IF(VLOOKUP(AJ$3&amp;$A83,Northbound!$A:$N,11,FALSE)="","",VLOOKUP(AJ$3&amp;$A83,Northbound!$A:$N,11,FALSE)),"")</f>
        <v/>
      </c>
      <c r="AK83" s="4" t="str">
        <f>IFERROR(IF(VLOOKUP(AK$3&amp;$A83,Northbound!$A:$N,11,FALSE)="","",VLOOKUP(AK$3&amp;$A83,Northbound!$A:$N,11,FALSE)),"")</f>
        <v/>
      </c>
      <c r="AL83" s="17">
        <f t="shared" si="32"/>
        <v>0</v>
      </c>
      <c r="AM83" s="4">
        <f>IFERROR(IF(VLOOKUP(AM$3&amp;$A83,Southbound!$A:$N,11,FALSE)="","",VLOOKUP(AM$3&amp;$A83,Southbound!$A:$N,11,FALSE)),"")</f>
        <v>2</v>
      </c>
      <c r="AN83" s="4" t="str">
        <f>IFERROR(IF(VLOOKUP(AN$3&amp;$A83,Southbound!$A:$N,11,FALSE)="","",VLOOKUP(AN$3&amp;$A83,Southbound!$A:$N,11,FALSE)),"")</f>
        <v/>
      </c>
      <c r="AO83" s="4" t="str">
        <f>IFERROR(IF(VLOOKUP(AO$3&amp;$A83,Southbound!$A:$N,11,FALSE)="","",VLOOKUP(AO$3&amp;$A83,Southbound!$A:$N,11,FALSE)),"")</f>
        <v/>
      </c>
      <c r="AP83" s="17">
        <f t="shared" si="33"/>
        <v>2</v>
      </c>
      <c r="AQ83" s="4" t="str">
        <f>IFERROR(IF(VLOOKUP(AQ$3&amp;$A83,Eastbound!$A:$N,11,FALSE)="","",VLOOKUP(AQ$3&amp;$A83,Eastbound!$A:$N,11,FALSE)),"")</f>
        <v/>
      </c>
      <c r="AR83" s="4" t="str">
        <f>IFERROR(IF(VLOOKUP(AR$3&amp;$A83,Eastbound!$A:$N,11,FALSE)="","",VLOOKUP(AR$3&amp;$A83,Eastbound!$A:$N,11,FALSE)),"")</f>
        <v/>
      </c>
      <c r="AS83" s="4" t="str">
        <f>IFERROR(IF(VLOOKUP(AS$3&amp;$A83,Eastbound!$A:$N,11,FALSE)="","",VLOOKUP(AS$3&amp;$A83,Eastbound!$A:$N,11,FALSE)),"")</f>
        <v/>
      </c>
      <c r="AT83" s="17" t="str">
        <f t="shared" si="34"/>
        <v/>
      </c>
      <c r="AU83" s="4" t="str">
        <f>IFERROR(IF(VLOOKUP(AU$3&amp;$A83,Westbound!$A:$N,11,FALSE)="","",VLOOKUP(AU$3&amp;$A83,Westbound!$A:$N,11,FALSE)),"")</f>
        <v/>
      </c>
      <c r="AV83" s="4" t="str">
        <f>IFERROR(IF(VLOOKUP(AV$3&amp;$A83,Westbound!$A:$N,11,FALSE)="","",VLOOKUP(AV$3&amp;$A83,Westbound!$A:$N,11,FALSE)),"")</f>
        <v/>
      </c>
      <c r="AW83" s="4" t="str">
        <f>IFERROR(IF(VLOOKUP(AW$3&amp;$A83,Westbound!$A:$N,11,FALSE)="","",VLOOKUP(AW$3&amp;$A83,Westbound!$A:$N,11,FALSE)),"")</f>
        <v/>
      </c>
      <c r="AX83" s="17" t="str">
        <f t="shared" si="35"/>
        <v/>
      </c>
    </row>
    <row r="84" spans="1:50" x14ac:dyDescent="0.25">
      <c r="A84" s="174" t="s">
        <v>655</v>
      </c>
      <c r="B84" s="4">
        <f>IFERROR(IF(VLOOKUP(B$3&amp;$A84,Northbound!$A:$N,13,FALSE)="","",VLOOKUP(B$3&amp;$A84,Northbound!$A:$N,13,FALSE)),"")</f>
        <v>0</v>
      </c>
      <c r="C84" s="4" t="str">
        <f>IFERROR(IF(VLOOKUP(C$3&amp;$A84,Northbound!$A:$N,13,FALSE)="","",VLOOKUP(C$3&amp;$A84,Northbound!$A:$N,13,FALSE)),"")</f>
        <v/>
      </c>
      <c r="D84" s="4" t="str">
        <f>IFERROR(IF(VLOOKUP(D$3&amp;$A84,Northbound!$A:$N,13,FALSE)="","",VLOOKUP(D$3&amp;$A84,Northbound!$A:$N,13,FALSE)),"")</f>
        <v/>
      </c>
      <c r="E84" s="17">
        <f t="shared" si="24"/>
        <v>0</v>
      </c>
      <c r="F84" s="4">
        <f>IFERROR(IF(VLOOKUP(F$3&amp;$A84,Southbound!$A:$N,13,FALSE)="","",VLOOKUP(F$3&amp;$A84,Southbound!$A:$N,13,FALSE)),"")</f>
        <v>6</v>
      </c>
      <c r="G84" s="4" t="str">
        <f>IFERROR(IF(VLOOKUP(G$3&amp;$A84,Southbound!$A:$N,13,FALSE)="","",VLOOKUP(G$3&amp;$A84,Southbound!$A:$N,13,FALSE)),"")</f>
        <v/>
      </c>
      <c r="H84" s="4" t="str">
        <f>IFERROR(IF(VLOOKUP(H$3&amp;$A84,Southbound!$A:$N,13,FALSE)="","",VLOOKUP(H$3&amp;$A84,Southbound!$A:$N,13,FALSE)),"")</f>
        <v/>
      </c>
      <c r="I84" s="17">
        <f t="shared" si="25"/>
        <v>6</v>
      </c>
      <c r="J84" s="4" t="str">
        <f>IFERROR(IF(VLOOKUP(J$3&amp;$A84,Eastbound!$A:$N,13,FALSE)="","",VLOOKUP(J$3&amp;$A84,Eastbound!$A:$N,13,FALSE)),"")</f>
        <v/>
      </c>
      <c r="K84" s="4" t="str">
        <f>IFERROR(IF(VLOOKUP(K$3&amp;$A84,Eastbound!$A:$N,13,FALSE)="","",VLOOKUP(K$3&amp;$A84,Eastbound!$A:$N,13,FALSE)),"")</f>
        <v/>
      </c>
      <c r="L84" s="4" t="str">
        <f>IFERROR(IF(VLOOKUP(L$3&amp;$A84,Eastbound!$A:$N,13,FALSE)="","",VLOOKUP(L$3&amp;$A84,Eastbound!$A:$N,13,FALSE)),"")</f>
        <v/>
      </c>
      <c r="M84" s="17" t="str">
        <f t="shared" si="26"/>
        <v/>
      </c>
      <c r="N84" s="4" t="str">
        <f>IFERROR(IF(VLOOKUP(N$3&amp;$A84,Westbound!$A:$N,13,FALSE)="","",VLOOKUP(N$3&amp;$A84,Westbound!$A:$N,13,FALSE)),"")</f>
        <v/>
      </c>
      <c r="O84" s="4" t="str">
        <f>IFERROR(IF(VLOOKUP(O$3&amp;$A84,Westbound!$A:$N,13,FALSE)="","",VLOOKUP(O$3&amp;$A84,Westbound!$A:$N,13,FALSE)),"")</f>
        <v/>
      </c>
      <c r="P84" s="4" t="str">
        <f>IFERROR(IF(VLOOKUP(P$3&amp;$A84,Westbound!$A:$N,13,FALSE)="","",VLOOKUP(P$3&amp;$A84,Westbound!$A:$N,13,FALSE)),"")</f>
        <v/>
      </c>
      <c r="Q84" s="17" t="str">
        <f t="shared" si="27"/>
        <v/>
      </c>
      <c r="S84" s="4">
        <f>IFERROR(IF(VLOOKUP(S$3&amp;$A84,Northbound!$A:$N,9,FALSE)="","",VLOOKUP(S$3&amp;$A84,Northbound!$A:$N,9,FALSE)),"")</f>
        <v>0</v>
      </c>
      <c r="T84" s="4" t="str">
        <f>IFERROR(IF(VLOOKUP(T$3&amp;$A84,Northbound!$A:$N,9,FALSE)="","",VLOOKUP(T$3&amp;$A84,Northbound!$A:$N,9,FALSE)),"")</f>
        <v/>
      </c>
      <c r="U84" s="4" t="str">
        <f>IFERROR(IF(VLOOKUP(U$3&amp;$A84,Northbound!$A:$N,9,FALSE)="","",VLOOKUP(U$3&amp;$A84,Northbound!$A:$N,9,FALSE)),"")</f>
        <v/>
      </c>
      <c r="V84" s="17">
        <f t="shared" si="28"/>
        <v>0</v>
      </c>
      <c r="W84" s="4">
        <f>IFERROR(IF(VLOOKUP(W$3&amp;$A84,Southbound!$A:$N,9,FALSE)="","",VLOOKUP(W$3&amp;$A84,Southbound!$A:$N,9,FALSE)),"")</f>
        <v>2</v>
      </c>
      <c r="X84" s="4" t="str">
        <f>IFERROR(IF(VLOOKUP(X$3&amp;$A84,Southbound!$A:$N,9,FALSE)="","",VLOOKUP(X$3&amp;$A84,Southbound!$A:$N,9,FALSE)),"")</f>
        <v/>
      </c>
      <c r="Y84" s="4" t="str">
        <f>IFERROR(IF(VLOOKUP(Y$3&amp;$A84,Southbound!$A:$N,9,FALSE)="","",VLOOKUP(Y$3&amp;$A84,Southbound!$A:$N,9,FALSE)),"")</f>
        <v/>
      </c>
      <c r="Z84" s="17">
        <f t="shared" si="29"/>
        <v>2</v>
      </c>
      <c r="AA84" s="4" t="str">
        <f>IFERROR(IF(VLOOKUP(AA$3&amp;$A84,Eastbound!$A:$N,9,FALSE)="","",VLOOKUP(AA$3&amp;$A84,Eastbound!$A:$N,9,FALSE)),"")</f>
        <v/>
      </c>
      <c r="AB84" s="4" t="str">
        <f>IFERROR(IF(VLOOKUP(AB$3&amp;$A84,Eastbound!$A:$N,9,FALSE)="","",VLOOKUP(AB$3&amp;$A84,Eastbound!$A:$N,9,FALSE)),"")</f>
        <v/>
      </c>
      <c r="AC84" s="4" t="str">
        <f>IFERROR(IF(VLOOKUP(AC$3&amp;$A84,Eastbound!$A:$N,9,FALSE)="","",VLOOKUP(AC$3&amp;$A84,Eastbound!$A:$N,9,FALSE)),"")</f>
        <v/>
      </c>
      <c r="AD84" s="17" t="str">
        <f t="shared" si="30"/>
        <v/>
      </c>
      <c r="AE84" s="4" t="str">
        <f>IFERROR(IF(VLOOKUP(AE$3&amp;$A84,Westbound!$A:$N,9,FALSE)="","",VLOOKUP(AE$3&amp;$A84,Westbound!$A:$N,9,FALSE)),"")</f>
        <v/>
      </c>
      <c r="AF84" s="4" t="str">
        <f>IFERROR(IF(VLOOKUP(AF$3&amp;$A84,Westbound!$A:$N,9,FALSE)="","",VLOOKUP(AF$3&amp;$A84,Westbound!$A:$N,9,FALSE)),"")</f>
        <v/>
      </c>
      <c r="AG84" s="4" t="str">
        <f>IFERROR(IF(VLOOKUP(AG$3&amp;$A84,Westbound!$A:$N,9,FALSE)="","",VLOOKUP(AG$3&amp;$A84,Westbound!$A:$N,9,FALSE)),"")</f>
        <v/>
      </c>
      <c r="AH84" s="17" t="str">
        <f t="shared" si="31"/>
        <v/>
      </c>
      <c r="AI84" s="4">
        <f>IFERROR(IF(VLOOKUP(AI$3&amp;$A84,Northbound!$A:$N,11,FALSE)="","",VLOOKUP(AI$3&amp;$A84,Northbound!$A:$N,11,FALSE)),"")</f>
        <v>0</v>
      </c>
      <c r="AJ84" s="4" t="str">
        <f>IFERROR(IF(VLOOKUP(AJ$3&amp;$A84,Northbound!$A:$N,11,FALSE)="","",VLOOKUP(AJ$3&amp;$A84,Northbound!$A:$N,11,FALSE)),"")</f>
        <v/>
      </c>
      <c r="AK84" s="4" t="str">
        <f>IFERROR(IF(VLOOKUP(AK$3&amp;$A84,Northbound!$A:$N,11,FALSE)="","",VLOOKUP(AK$3&amp;$A84,Northbound!$A:$N,11,FALSE)),"")</f>
        <v/>
      </c>
      <c r="AL84" s="17">
        <f t="shared" si="32"/>
        <v>0</v>
      </c>
      <c r="AM84" s="4">
        <f>IFERROR(IF(VLOOKUP(AM$3&amp;$A84,Southbound!$A:$N,11,FALSE)="","",VLOOKUP(AM$3&amp;$A84,Southbound!$A:$N,11,FALSE)),"")</f>
        <v>4</v>
      </c>
      <c r="AN84" s="4" t="str">
        <f>IFERROR(IF(VLOOKUP(AN$3&amp;$A84,Southbound!$A:$N,11,FALSE)="","",VLOOKUP(AN$3&amp;$A84,Southbound!$A:$N,11,FALSE)),"")</f>
        <v/>
      </c>
      <c r="AO84" s="4" t="str">
        <f>IFERROR(IF(VLOOKUP(AO$3&amp;$A84,Southbound!$A:$N,11,FALSE)="","",VLOOKUP(AO$3&amp;$A84,Southbound!$A:$N,11,FALSE)),"")</f>
        <v/>
      </c>
      <c r="AP84" s="17">
        <f t="shared" si="33"/>
        <v>4</v>
      </c>
      <c r="AQ84" s="4" t="str">
        <f>IFERROR(IF(VLOOKUP(AQ$3&amp;$A84,Eastbound!$A:$N,11,FALSE)="","",VLOOKUP(AQ$3&amp;$A84,Eastbound!$A:$N,11,FALSE)),"")</f>
        <v/>
      </c>
      <c r="AR84" s="4" t="str">
        <f>IFERROR(IF(VLOOKUP(AR$3&amp;$A84,Eastbound!$A:$N,11,FALSE)="","",VLOOKUP(AR$3&amp;$A84,Eastbound!$A:$N,11,FALSE)),"")</f>
        <v/>
      </c>
      <c r="AS84" s="4" t="str">
        <f>IFERROR(IF(VLOOKUP(AS$3&amp;$A84,Eastbound!$A:$N,11,FALSE)="","",VLOOKUP(AS$3&amp;$A84,Eastbound!$A:$N,11,FALSE)),"")</f>
        <v/>
      </c>
      <c r="AT84" s="17" t="str">
        <f t="shared" si="34"/>
        <v/>
      </c>
      <c r="AU84" s="4" t="str">
        <f>IFERROR(IF(VLOOKUP(AU$3&amp;$A84,Westbound!$A:$N,11,FALSE)="","",VLOOKUP(AU$3&amp;$A84,Westbound!$A:$N,11,FALSE)),"")</f>
        <v/>
      </c>
      <c r="AV84" s="4" t="str">
        <f>IFERROR(IF(VLOOKUP(AV$3&amp;$A84,Westbound!$A:$N,11,FALSE)="","",VLOOKUP(AV$3&amp;$A84,Westbound!$A:$N,11,FALSE)),"")</f>
        <v/>
      </c>
      <c r="AW84" s="4" t="str">
        <f>IFERROR(IF(VLOOKUP(AW$3&amp;$A84,Westbound!$A:$N,11,FALSE)="","",VLOOKUP(AW$3&amp;$A84,Westbound!$A:$N,11,FALSE)),"")</f>
        <v/>
      </c>
      <c r="AX84" s="17" t="str">
        <f t="shared" si="35"/>
        <v/>
      </c>
    </row>
    <row r="85" spans="1:50" x14ac:dyDescent="0.25">
      <c r="A85" s="174" t="s">
        <v>656</v>
      </c>
      <c r="B85" s="4">
        <f>IFERROR(IF(VLOOKUP(B$3&amp;$A85,Northbound!$A:$N,13,FALSE)="","",VLOOKUP(B$3&amp;$A85,Northbound!$A:$N,13,FALSE)),"")</f>
        <v>2</v>
      </c>
      <c r="C85" s="4" t="str">
        <f>IFERROR(IF(VLOOKUP(C$3&amp;$A85,Northbound!$A:$N,13,FALSE)="","",VLOOKUP(C$3&amp;$A85,Northbound!$A:$N,13,FALSE)),"")</f>
        <v/>
      </c>
      <c r="D85" s="4" t="str">
        <f>IFERROR(IF(VLOOKUP(D$3&amp;$A85,Northbound!$A:$N,13,FALSE)="","",VLOOKUP(D$3&amp;$A85,Northbound!$A:$N,13,FALSE)),"")</f>
        <v/>
      </c>
      <c r="E85" s="17">
        <f t="shared" si="24"/>
        <v>2</v>
      </c>
      <c r="F85" s="4">
        <f>IFERROR(IF(VLOOKUP(F$3&amp;$A85,Southbound!$A:$N,13,FALSE)="","",VLOOKUP(F$3&amp;$A85,Southbound!$A:$N,13,FALSE)),"")</f>
        <v>4</v>
      </c>
      <c r="G85" s="4" t="str">
        <f>IFERROR(IF(VLOOKUP(G$3&amp;$A85,Southbound!$A:$N,13,FALSE)="","",VLOOKUP(G$3&amp;$A85,Southbound!$A:$N,13,FALSE)),"")</f>
        <v/>
      </c>
      <c r="H85" s="4" t="str">
        <f>IFERROR(IF(VLOOKUP(H$3&amp;$A85,Southbound!$A:$N,13,FALSE)="","",VLOOKUP(H$3&amp;$A85,Southbound!$A:$N,13,FALSE)),"")</f>
        <v/>
      </c>
      <c r="I85" s="17">
        <f t="shared" si="25"/>
        <v>4</v>
      </c>
      <c r="J85" s="4" t="str">
        <f>IFERROR(IF(VLOOKUP(J$3&amp;$A85,Eastbound!$A:$N,13,FALSE)="","",VLOOKUP(J$3&amp;$A85,Eastbound!$A:$N,13,FALSE)),"")</f>
        <v/>
      </c>
      <c r="K85" s="4" t="str">
        <f>IFERROR(IF(VLOOKUP(K$3&amp;$A85,Eastbound!$A:$N,13,FALSE)="","",VLOOKUP(K$3&amp;$A85,Eastbound!$A:$N,13,FALSE)),"")</f>
        <v/>
      </c>
      <c r="L85" s="4" t="str">
        <f>IFERROR(IF(VLOOKUP(L$3&amp;$A85,Eastbound!$A:$N,13,FALSE)="","",VLOOKUP(L$3&amp;$A85,Eastbound!$A:$N,13,FALSE)),"")</f>
        <v/>
      </c>
      <c r="M85" s="17" t="str">
        <f t="shared" si="26"/>
        <v/>
      </c>
      <c r="N85" s="4" t="str">
        <f>IFERROR(IF(VLOOKUP(N$3&amp;$A85,Westbound!$A:$N,13,FALSE)="","",VLOOKUP(N$3&amp;$A85,Westbound!$A:$N,13,FALSE)),"")</f>
        <v/>
      </c>
      <c r="O85" s="4" t="str">
        <f>IFERROR(IF(VLOOKUP(O$3&amp;$A85,Westbound!$A:$N,13,FALSE)="","",VLOOKUP(O$3&amp;$A85,Westbound!$A:$N,13,FALSE)),"")</f>
        <v/>
      </c>
      <c r="P85" s="4" t="str">
        <f>IFERROR(IF(VLOOKUP(P$3&amp;$A85,Westbound!$A:$N,13,FALSE)="","",VLOOKUP(P$3&amp;$A85,Westbound!$A:$N,13,FALSE)),"")</f>
        <v/>
      </c>
      <c r="Q85" s="17" t="str">
        <f t="shared" si="27"/>
        <v/>
      </c>
      <c r="S85" s="4">
        <f>IFERROR(IF(VLOOKUP(S$3&amp;$A85,Northbound!$A:$N,9,FALSE)="","",VLOOKUP(S$3&amp;$A85,Northbound!$A:$N,9,FALSE)),"")</f>
        <v>2</v>
      </c>
      <c r="T85" s="4" t="str">
        <f>IFERROR(IF(VLOOKUP(T$3&amp;$A85,Northbound!$A:$N,9,FALSE)="","",VLOOKUP(T$3&amp;$A85,Northbound!$A:$N,9,FALSE)),"")</f>
        <v/>
      </c>
      <c r="U85" s="4" t="str">
        <f>IFERROR(IF(VLOOKUP(U$3&amp;$A85,Northbound!$A:$N,9,FALSE)="","",VLOOKUP(U$3&amp;$A85,Northbound!$A:$N,9,FALSE)),"")</f>
        <v/>
      </c>
      <c r="V85" s="17">
        <f t="shared" si="28"/>
        <v>2</v>
      </c>
      <c r="W85" s="4">
        <f>IFERROR(IF(VLOOKUP(W$3&amp;$A85,Southbound!$A:$N,9,FALSE)="","",VLOOKUP(W$3&amp;$A85,Southbound!$A:$N,9,FALSE)),"")</f>
        <v>0</v>
      </c>
      <c r="X85" s="4" t="str">
        <f>IFERROR(IF(VLOOKUP(X$3&amp;$A85,Southbound!$A:$N,9,FALSE)="","",VLOOKUP(X$3&amp;$A85,Southbound!$A:$N,9,FALSE)),"")</f>
        <v/>
      </c>
      <c r="Y85" s="4" t="str">
        <f>IFERROR(IF(VLOOKUP(Y$3&amp;$A85,Southbound!$A:$N,9,FALSE)="","",VLOOKUP(Y$3&amp;$A85,Southbound!$A:$N,9,FALSE)),"")</f>
        <v/>
      </c>
      <c r="Z85" s="17">
        <f t="shared" si="29"/>
        <v>0</v>
      </c>
      <c r="AA85" s="4" t="str">
        <f>IFERROR(IF(VLOOKUP(AA$3&amp;$A85,Eastbound!$A:$N,9,FALSE)="","",VLOOKUP(AA$3&amp;$A85,Eastbound!$A:$N,9,FALSE)),"")</f>
        <v/>
      </c>
      <c r="AB85" s="4" t="str">
        <f>IFERROR(IF(VLOOKUP(AB$3&amp;$A85,Eastbound!$A:$N,9,FALSE)="","",VLOOKUP(AB$3&amp;$A85,Eastbound!$A:$N,9,FALSE)),"")</f>
        <v/>
      </c>
      <c r="AC85" s="4" t="str">
        <f>IFERROR(IF(VLOOKUP(AC$3&amp;$A85,Eastbound!$A:$N,9,FALSE)="","",VLOOKUP(AC$3&amp;$A85,Eastbound!$A:$N,9,FALSE)),"")</f>
        <v/>
      </c>
      <c r="AD85" s="17" t="str">
        <f t="shared" si="30"/>
        <v/>
      </c>
      <c r="AE85" s="4" t="str">
        <f>IFERROR(IF(VLOOKUP(AE$3&amp;$A85,Westbound!$A:$N,9,FALSE)="","",VLOOKUP(AE$3&amp;$A85,Westbound!$A:$N,9,FALSE)),"")</f>
        <v/>
      </c>
      <c r="AF85" s="4" t="str">
        <f>IFERROR(IF(VLOOKUP(AF$3&amp;$A85,Westbound!$A:$N,9,FALSE)="","",VLOOKUP(AF$3&amp;$A85,Westbound!$A:$N,9,FALSE)),"")</f>
        <v/>
      </c>
      <c r="AG85" s="4" t="str">
        <f>IFERROR(IF(VLOOKUP(AG$3&amp;$A85,Westbound!$A:$N,9,FALSE)="","",VLOOKUP(AG$3&amp;$A85,Westbound!$A:$N,9,FALSE)),"")</f>
        <v/>
      </c>
      <c r="AH85" s="17" t="str">
        <f t="shared" si="31"/>
        <v/>
      </c>
      <c r="AI85" s="4">
        <f>IFERROR(IF(VLOOKUP(AI$3&amp;$A85,Northbound!$A:$N,11,FALSE)="","",VLOOKUP(AI$3&amp;$A85,Northbound!$A:$N,11,FALSE)),"")</f>
        <v>0</v>
      </c>
      <c r="AJ85" s="4" t="str">
        <f>IFERROR(IF(VLOOKUP(AJ$3&amp;$A85,Northbound!$A:$N,11,FALSE)="","",VLOOKUP(AJ$3&amp;$A85,Northbound!$A:$N,11,FALSE)),"")</f>
        <v/>
      </c>
      <c r="AK85" s="4" t="str">
        <f>IFERROR(IF(VLOOKUP(AK$3&amp;$A85,Northbound!$A:$N,11,FALSE)="","",VLOOKUP(AK$3&amp;$A85,Northbound!$A:$N,11,FALSE)),"")</f>
        <v/>
      </c>
      <c r="AL85" s="17">
        <f t="shared" si="32"/>
        <v>0</v>
      </c>
      <c r="AM85" s="4">
        <f>IFERROR(IF(VLOOKUP(AM$3&amp;$A85,Southbound!$A:$N,11,FALSE)="","",VLOOKUP(AM$3&amp;$A85,Southbound!$A:$N,11,FALSE)),"")</f>
        <v>4</v>
      </c>
      <c r="AN85" s="4" t="str">
        <f>IFERROR(IF(VLOOKUP(AN$3&amp;$A85,Southbound!$A:$N,11,FALSE)="","",VLOOKUP(AN$3&amp;$A85,Southbound!$A:$N,11,FALSE)),"")</f>
        <v/>
      </c>
      <c r="AO85" s="4" t="str">
        <f>IFERROR(IF(VLOOKUP(AO$3&amp;$A85,Southbound!$A:$N,11,FALSE)="","",VLOOKUP(AO$3&amp;$A85,Southbound!$A:$N,11,FALSE)),"")</f>
        <v/>
      </c>
      <c r="AP85" s="17">
        <f t="shared" si="33"/>
        <v>4</v>
      </c>
      <c r="AQ85" s="4" t="str">
        <f>IFERROR(IF(VLOOKUP(AQ$3&amp;$A85,Eastbound!$A:$N,11,FALSE)="","",VLOOKUP(AQ$3&amp;$A85,Eastbound!$A:$N,11,FALSE)),"")</f>
        <v/>
      </c>
      <c r="AR85" s="4" t="str">
        <f>IFERROR(IF(VLOOKUP(AR$3&amp;$A85,Eastbound!$A:$N,11,FALSE)="","",VLOOKUP(AR$3&amp;$A85,Eastbound!$A:$N,11,FALSE)),"")</f>
        <v/>
      </c>
      <c r="AS85" s="4" t="str">
        <f>IFERROR(IF(VLOOKUP(AS$3&amp;$A85,Eastbound!$A:$N,11,FALSE)="","",VLOOKUP(AS$3&amp;$A85,Eastbound!$A:$N,11,FALSE)),"")</f>
        <v/>
      </c>
      <c r="AT85" s="17" t="str">
        <f t="shared" si="34"/>
        <v/>
      </c>
      <c r="AU85" s="4" t="str">
        <f>IFERROR(IF(VLOOKUP(AU$3&amp;$A85,Westbound!$A:$N,11,FALSE)="","",VLOOKUP(AU$3&amp;$A85,Westbound!$A:$N,11,FALSE)),"")</f>
        <v/>
      </c>
      <c r="AV85" s="4" t="str">
        <f>IFERROR(IF(VLOOKUP(AV$3&amp;$A85,Westbound!$A:$N,11,FALSE)="","",VLOOKUP(AV$3&amp;$A85,Westbound!$A:$N,11,FALSE)),"")</f>
        <v/>
      </c>
      <c r="AW85" s="4" t="str">
        <f>IFERROR(IF(VLOOKUP(AW$3&amp;$A85,Westbound!$A:$N,11,FALSE)="","",VLOOKUP(AW$3&amp;$A85,Westbound!$A:$N,11,FALSE)),"")</f>
        <v/>
      </c>
      <c r="AX85" s="17" t="str">
        <f t="shared" si="35"/>
        <v/>
      </c>
    </row>
    <row r="86" spans="1:50" x14ac:dyDescent="0.25">
      <c r="A86" s="174" t="s">
        <v>657</v>
      </c>
      <c r="B86" s="4">
        <f>IFERROR(IF(VLOOKUP(B$3&amp;$A86,Northbound!$A:$N,13,FALSE)="","",VLOOKUP(B$3&amp;$A86,Northbound!$A:$N,13,FALSE)),"")</f>
        <v>1</v>
      </c>
      <c r="C86" s="4" t="str">
        <f>IFERROR(IF(VLOOKUP(C$3&amp;$A86,Northbound!$A:$N,13,FALSE)="","",VLOOKUP(C$3&amp;$A86,Northbound!$A:$N,13,FALSE)),"")</f>
        <v/>
      </c>
      <c r="D86" s="4" t="str">
        <f>IFERROR(IF(VLOOKUP(D$3&amp;$A86,Northbound!$A:$N,13,FALSE)="","",VLOOKUP(D$3&amp;$A86,Northbound!$A:$N,13,FALSE)),"")</f>
        <v/>
      </c>
      <c r="E86" s="17">
        <f t="shared" si="24"/>
        <v>1</v>
      </c>
      <c r="F86" s="4">
        <f>IFERROR(IF(VLOOKUP(F$3&amp;$A86,Southbound!$A:$N,13,FALSE)="","",VLOOKUP(F$3&amp;$A86,Southbound!$A:$N,13,FALSE)),"")</f>
        <v>2</v>
      </c>
      <c r="G86" s="4" t="str">
        <f>IFERROR(IF(VLOOKUP(G$3&amp;$A86,Southbound!$A:$N,13,FALSE)="","",VLOOKUP(G$3&amp;$A86,Southbound!$A:$N,13,FALSE)),"")</f>
        <v/>
      </c>
      <c r="H86" s="4" t="str">
        <f>IFERROR(IF(VLOOKUP(H$3&amp;$A86,Southbound!$A:$N,13,FALSE)="","",VLOOKUP(H$3&amp;$A86,Southbound!$A:$N,13,FALSE)),"")</f>
        <v/>
      </c>
      <c r="I86" s="17">
        <f t="shared" si="25"/>
        <v>2</v>
      </c>
      <c r="J86" s="4" t="str">
        <f>IFERROR(IF(VLOOKUP(J$3&amp;$A86,Eastbound!$A:$N,13,FALSE)="","",VLOOKUP(J$3&amp;$A86,Eastbound!$A:$N,13,FALSE)),"")</f>
        <v/>
      </c>
      <c r="K86" s="4" t="str">
        <f>IFERROR(IF(VLOOKUP(K$3&amp;$A86,Eastbound!$A:$N,13,FALSE)="","",VLOOKUP(K$3&amp;$A86,Eastbound!$A:$N,13,FALSE)),"")</f>
        <v/>
      </c>
      <c r="L86" s="4" t="str">
        <f>IFERROR(IF(VLOOKUP(L$3&amp;$A86,Eastbound!$A:$N,13,FALSE)="","",VLOOKUP(L$3&amp;$A86,Eastbound!$A:$N,13,FALSE)),"")</f>
        <v/>
      </c>
      <c r="M86" s="17" t="str">
        <f t="shared" si="26"/>
        <v/>
      </c>
      <c r="N86" s="4" t="str">
        <f>IFERROR(IF(VLOOKUP(N$3&amp;$A86,Westbound!$A:$N,13,FALSE)="","",VLOOKUP(N$3&amp;$A86,Westbound!$A:$N,13,FALSE)),"")</f>
        <v/>
      </c>
      <c r="O86" s="4" t="str">
        <f>IFERROR(IF(VLOOKUP(O$3&amp;$A86,Westbound!$A:$N,13,FALSE)="","",VLOOKUP(O$3&amp;$A86,Westbound!$A:$N,13,FALSE)),"")</f>
        <v/>
      </c>
      <c r="P86" s="4" t="str">
        <f>IFERROR(IF(VLOOKUP(P$3&amp;$A86,Westbound!$A:$N,13,FALSE)="","",VLOOKUP(P$3&amp;$A86,Westbound!$A:$N,13,FALSE)),"")</f>
        <v/>
      </c>
      <c r="Q86" s="17" t="str">
        <f t="shared" si="27"/>
        <v/>
      </c>
      <c r="S86" s="4">
        <f>IFERROR(IF(VLOOKUP(S$3&amp;$A86,Northbound!$A:$N,9,FALSE)="","",VLOOKUP(S$3&amp;$A86,Northbound!$A:$N,9,FALSE)),"")</f>
        <v>1</v>
      </c>
      <c r="T86" s="4" t="str">
        <f>IFERROR(IF(VLOOKUP(T$3&amp;$A86,Northbound!$A:$N,9,FALSE)="","",VLOOKUP(T$3&amp;$A86,Northbound!$A:$N,9,FALSE)),"")</f>
        <v/>
      </c>
      <c r="U86" s="4" t="str">
        <f>IFERROR(IF(VLOOKUP(U$3&amp;$A86,Northbound!$A:$N,9,FALSE)="","",VLOOKUP(U$3&amp;$A86,Northbound!$A:$N,9,FALSE)),"")</f>
        <v/>
      </c>
      <c r="V86" s="17">
        <f t="shared" si="28"/>
        <v>1</v>
      </c>
      <c r="W86" s="4">
        <f>IFERROR(IF(VLOOKUP(W$3&amp;$A86,Southbound!$A:$N,9,FALSE)="","",VLOOKUP(W$3&amp;$A86,Southbound!$A:$N,9,FALSE)),"")</f>
        <v>2</v>
      </c>
      <c r="X86" s="4" t="str">
        <f>IFERROR(IF(VLOOKUP(X$3&amp;$A86,Southbound!$A:$N,9,FALSE)="","",VLOOKUP(X$3&amp;$A86,Southbound!$A:$N,9,FALSE)),"")</f>
        <v/>
      </c>
      <c r="Y86" s="4" t="str">
        <f>IFERROR(IF(VLOOKUP(Y$3&amp;$A86,Southbound!$A:$N,9,FALSE)="","",VLOOKUP(Y$3&amp;$A86,Southbound!$A:$N,9,FALSE)),"")</f>
        <v/>
      </c>
      <c r="Z86" s="17">
        <f t="shared" si="29"/>
        <v>2</v>
      </c>
      <c r="AA86" s="4" t="str">
        <f>IFERROR(IF(VLOOKUP(AA$3&amp;$A86,Eastbound!$A:$N,9,FALSE)="","",VLOOKUP(AA$3&amp;$A86,Eastbound!$A:$N,9,FALSE)),"")</f>
        <v/>
      </c>
      <c r="AB86" s="4" t="str">
        <f>IFERROR(IF(VLOOKUP(AB$3&amp;$A86,Eastbound!$A:$N,9,FALSE)="","",VLOOKUP(AB$3&amp;$A86,Eastbound!$A:$N,9,FALSE)),"")</f>
        <v/>
      </c>
      <c r="AC86" s="4" t="str">
        <f>IFERROR(IF(VLOOKUP(AC$3&amp;$A86,Eastbound!$A:$N,9,FALSE)="","",VLOOKUP(AC$3&amp;$A86,Eastbound!$A:$N,9,FALSE)),"")</f>
        <v/>
      </c>
      <c r="AD86" s="17" t="str">
        <f t="shared" si="30"/>
        <v/>
      </c>
      <c r="AE86" s="4" t="str">
        <f>IFERROR(IF(VLOOKUP(AE$3&amp;$A86,Westbound!$A:$N,9,FALSE)="","",VLOOKUP(AE$3&amp;$A86,Westbound!$A:$N,9,FALSE)),"")</f>
        <v/>
      </c>
      <c r="AF86" s="4" t="str">
        <f>IFERROR(IF(VLOOKUP(AF$3&amp;$A86,Westbound!$A:$N,9,FALSE)="","",VLOOKUP(AF$3&amp;$A86,Westbound!$A:$N,9,FALSE)),"")</f>
        <v/>
      </c>
      <c r="AG86" s="4" t="str">
        <f>IFERROR(IF(VLOOKUP(AG$3&amp;$A86,Westbound!$A:$N,9,FALSE)="","",VLOOKUP(AG$3&amp;$A86,Westbound!$A:$N,9,FALSE)),"")</f>
        <v/>
      </c>
      <c r="AH86" s="17" t="str">
        <f t="shared" si="31"/>
        <v/>
      </c>
      <c r="AI86" s="4">
        <f>IFERROR(IF(VLOOKUP(AI$3&amp;$A86,Northbound!$A:$N,11,FALSE)="","",VLOOKUP(AI$3&amp;$A86,Northbound!$A:$N,11,FALSE)),"")</f>
        <v>0</v>
      </c>
      <c r="AJ86" s="4" t="str">
        <f>IFERROR(IF(VLOOKUP(AJ$3&amp;$A86,Northbound!$A:$N,11,FALSE)="","",VLOOKUP(AJ$3&amp;$A86,Northbound!$A:$N,11,FALSE)),"")</f>
        <v/>
      </c>
      <c r="AK86" s="4" t="str">
        <f>IFERROR(IF(VLOOKUP(AK$3&amp;$A86,Northbound!$A:$N,11,FALSE)="","",VLOOKUP(AK$3&amp;$A86,Northbound!$A:$N,11,FALSE)),"")</f>
        <v/>
      </c>
      <c r="AL86" s="17">
        <f t="shared" si="32"/>
        <v>0</v>
      </c>
      <c r="AM86" s="4">
        <f>IFERROR(IF(VLOOKUP(AM$3&amp;$A86,Southbound!$A:$N,11,FALSE)="","",VLOOKUP(AM$3&amp;$A86,Southbound!$A:$N,11,FALSE)),"")</f>
        <v>0</v>
      </c>
      <c r="AN86" s="4" t="str">
        <f>IFERROR(IF(VLOOKUP(AN$3&amp;$A86,Southbound!$A:$N,11,FALSE)="","",VLOOKUP(AN$3&amp;$A86,Southbound!$A:$N,11,FALSE)),"")</f>
        <v/>
      </c>
      <c r="AO86" s="4" t="str">
        <f>IFERROR(IF(VLOOKUP(AO$3&amp;$A86,Southbound!$A:$N,11,FALSE)="","",VLOOKUP(AO$3&amp;$A86,Southbound!$A:$N,11,FALSE)),"")</f>
        <v/>
      </c>
      <c r="AP86" s="17">
        <f t="shared" si="33"/>
        <v>0</v>
      </c>
      <c r="AQ86" s="4" t="str">
        <f>IFERROR(IF(VLOOKUP(AQ$3&amp;$A86,Eastbound!$A:$N,11,FALSE)="","",VLOOKUP(AQ$3&amp;$A86,Eastbound!$A:$N,11,FALSE)),"")</f>
        <v/>
      </c>
      <c r="AR86" s="4" t="str">
        <f>IFERROR(IF(VLOOKUP(AR$3&amp;$A86,Eastbound!$A:$N,11,FALSE)="","",VLOOKUP(AR$3&amp;$A86,Eastbound!$A:$N,11,FALSE)),"")</f>
        <v/>
      </c>
      <c r="AS86" s="4" t="str">
        <f>IFERROR(IF(VLOOKUP(AS$3&amp;$A86,Eastbound!$A:$N,11,FALSE)="","",VLOOKUP(AS$3&amp;$A86,Eastbound!$A:$N,11,FALSE)),"")</f>
        <v/>
      </c>
      <c r="AT86" s="17" t="str">
        <f t="shared" si="34"/>
        <v/>
      </c>
      <c r="AU86" s="4" t="str">
        <f>IFERROR(IF(VLOOKUP(AU$3&amp;$A86,Westbound!$A:$N,11,FALSE)="","",VLOOKUP(AU$3&amp;$A86,Westbound!$A:$N,11,FALSE)),"")</f>
        <v/>
      </c>
      <c r="AV86" s="4" t="str">
        <f>IFERROR(IF(VLOOKUP(AV$3&amp;$A86,Westbound!$A:$N,11,FALSE)="","",VLOOKUP(AV$3&amp;$A86,Westbound!$A:$N,11,FALSE)),"")</f>
        <v/>
      </c>
      <c r="AW86" s="4" t="str">
        <f>IFERROR(IF(VLOOKUP(AW$3&amp;$A86,Westbound!$A:$N,11,FALSE)="","",VLOOKUP(AW$3&amp;$A86,Westbound!$A:$N,11,FALSE)),"")</f>
        <v/>
      </c>
      <c r="AX86" s="17" t="str">
        <f t="shared" si="35"/>
        <v/>
      </c>
    </row>
    <row r="87" spans="1:50" x14ac:dyDescent="0.25">
      <c r="A87" s="174" t="s">
        <v>658</v>
      </c>
      <c r="B87" s="4">
        <f>IFERROR(IF(VLOOKUP(B$3&amp;$A87,Northbound!$A:$N,13,FALSE)="","",VLOOKUP(B$3&amp;$A87,Northbound!$A:$N,13,FALSE)),"")</f>
        <v>2</v>
      </c>
      <c r="C87" s="4" t="str">
        <f>IFERROR(IF(VLOOKUP(C$3&amp;$A87,Northbound!$A:$N,13,FALSE)="","",VLOOKUP(C$3&amp;$A87,Northbound!$A:$N,13,FALSE)),"")</f>
        <v/>
      </c>
      <c r="D87" s="4" t="str">
        <f>IFERROR(IF(VLOOKUP(D$3&amp;$A87,Northbound!$A:$N,13,FALSE)="","",VLOOKUP(D$3&amp;$A87,Northbound!$A:$N,13,FALSE)),"")</f>
        <v/>
      </c>
      <c r="E87" s="17">
        <f t="shared" si="24"/>
        <v>2</v>
      </c>
      <c r="F87" s="4">
        <f>IFERROR(IF(VLOOKUP(F$3&amp;$A87,Southbound!$A:$N,13,FALSE)="","",VLOOKUP(F$3&amp;$A87,Southbound!$A:$N,13,FALSE)),"")</f>
        <v>1</v>
      </c>
      <c r="G87" s="4" t="str">
        <f>IFERROR(IF(VLOOKUP(G$3&amp;$A87,Southbound!$A:$N,13,FALSE)="","",VLOOKUP(G$3&amp;$A87,Southbound!$A:$N,13,FALSE)),"")</f>
        <v/>
      </c>
      <c r="H87" s="4" t="str">
        <f>IFERROR(IF(VLOOKUP(H$3&amp;$A87,Southbound!$A:$N,13,FALSE)="","",VLOOKUP(H$3&amp;$A87,Southbound!$A:$N,13,FALSE)),"")</f>
        <v/>
      </c>
      <c r="I87" s="17">
        <f t="shared" si="25"/>
        <v>1</v>
      </c>
      <c r="J87" s="4" t="str">
        <f>IFERROR(IF(VLOOKUP(J$3&amp;$A87,Eastbound!$A:$N,13,FALSE)="","",VLOOKUP(J$3&amp;$A87,Eastbound!$A:$N,13,FALSE)),"")</f>
        <v/>
      </c>
      <c r="K87" s="4" t="str">
        <f>IFERROR(IF(VLOOKUP(K$3&amp;$A87,Eastbound!$A:$N,13,FALSE)="","",VLOOKUP(K$3&amp;$A87,Eastbound!$A:$N,13,FALSE)),"")</f>
        <v/>
      </c>
      <c r="L87" s="4" t="str">
        <f>IFERROR(IF(VLOOKUP(L$3&amp;$A87,Eastbound!$A:$N,13,FALSE)="","",VLOOKUP(L$3&amp;$A87,Eastbound!$A:$N,13,FALSE)),"")</f>
        <v/>
      </c>
      <c r="M87" s="17" t="str">
        <f t="shared" si="26"/>
        <v/>
      </c>
      <c r="N87" s="4" t="str">
        <f>IFERROR(IF(VLOOKUP(N$3&amp;$A87,Westbound!$A:$N,13,FALSE)="","",VLOOKUP(N$3&amp;$A87,Westbound!$A:$N,13,FALSE)),"")</f>
        <v/>
      </c>
      <c r="O87" s="4" t="str">
        <f>IFERROR(IF(VLOOKUP(O$3&amp;$A87,Westbound!$A:$N,13,FALSE)="","",VLOOKUP(O$3&amp;$A87,Westbound!$A:$N,13,FALSE)),"")</f>
        <v/>
      </c>
      <c r="P87" s="4" t="str">
        <f>IFERROR(IF(VLOOKUP(P$3&amp;$A87,Westbound!$A:$N,13,FALSE)="","",VLOOKUP(P$3&amp;$A87,Westbound!$A:$N,13,FALSE)),"")</f>
        <v/>
      </c>
      <c r="Q87" s="17" t="str">
        <f t="shared" si="27"/>
        <v/>
      </c>
      <c r="S87" s="4">
        <f>IFERROR(IF(VLOOKUP(S$3&amp;$A87,Northbound!$A:$N,9,FALSE)="","",VLOOKUP(S$3&amp;$A87,Northbound!$A:$N,9,FALSE)),"")</f>
        <v>2</v>
      </c>
      <c r="T87" s="4" t="str">
        <f>IFERROR(IF(VLOOKUP(T$3&amp;$A87,Northbound!$A:$N,9,FALSE)="","",VLOOKUP(T$3&amp;$A87,Northbound!$A:$N,9,FALSE)),"")</f>
        <v/>
      </c>
      <c r="U87" s="4" t="str">
        <f>IFERROR(IF(VLOOKUP(U$3&amp;$A87,Northbound!$A:$N,9,FALSE)="","",VLOOKUP(U$3&amp;$A87,Northbound!$A:$N,9,FALSE)),"")</f>
        <v/>
      </c>
      <c r="V87" s="17">
        <f t="shared" si="28"/>
        <v>2</v>
      </c>
      <c r="W87" s="4">
        <f>IFERROR(IF(VLOOKUP(W$3&amp;$A87,Southbound!$A:$N,9,FALSE)="","",VLOOKUP(W$3&amp;$A87,Southbound!$A:$N,9,FALSE)),"")</f>
        <v>0</v>
      </c>
      <c r="X87" s="4" t="str">
        <f>IFERROR(IF(VLOOKUP(X$3&amp;$A87,Southbound!$A:$N,9,FALSE)="","",VLOOKUP(X$3&amp;$A87,Southbound!$A:$N,9,FALSE)),"")</f>
        <v/>
      </c>
      <c r="Y87" s="4" t="str">
        <f>IFERROR(IF(VLOOKUP(Y$3&amp;$A87,Southbound!$A:$N,9,FALSE)="","",VLOOKUP(Y$3&amp;$A87,Southbound!$A:$N,9,FALSE)),"")</f>
        <v/>
      </c>
      <c r="Z87" s="17">
        <f t="shared" si="29"/>
        <v>0</v>
      </c>
      <c r="AA87" s="4" t="str">
        <f>IFERROR(IF(VLOOKUP(AA$3&amp;$A87,Eastbound!$A:$N,9,FALSE)="","",VLOOKUP(AA$3&amp;$A87,Eastbound!$A:$N,9,FALSE)),"")</f>
        <v/>
      </c>
      <c r="AB87" s="4" t="str">
        <f>IFERROR(IF(VLOOKUP(AB$3&amp;$A87,Eastbound!$A:$N,9,FALSE)="","",VLOOKUP(AB$3&amp;$A87,Eastbound!$A:$N,9,FALSE)),"")</f>
        <v/>
      </c>
      <c r="AC87" s="4" t="str">
        <f>IFERROR(IF(VLOOKUP(AC$3&amp;$A87,Eastbound!$A:$N,9,FALSE)="","",VLOOKUP(AC$3&amp;$A87,Eastbound!$A:$N,9,FALSE)),"")</f>
        <v/>
      </c>
      <c r="AD87" s="17" t="str">
        <f t="shared" si="30"/>
        <v/>
      </c>
      <c r="AE87" s="4" t="str">
        <f>IFERROR(IF(VLOOKUP(AE$3&amp;$A87,Westbound!$A:$N,9,FALSE)="","",VLOOKUP(AE$3&amp;$A87,Westbound!$A:$N,9,FALSE)),"")</f>
        <v/>
      </c>
      <c r="AF87" s="4" t="str">
        <f>IFERROR(IF(VLOOKUP(AF$3&amp;$A87,Westbound!$A:$N,9,FALSE)="","",VLOOKUP(AF$3&amp;$A87,Westbound!$A:$N,9,FALSE)),"")</f>
        <v/>
      </c>
      <c r="AG87" s="4" t="str">
        <f>IFERROR(IF(VLOOKUP(AG$3&amp;$A87,Westbound!$A:$N,9,FALSE)="","",VLOOKUP(AG$3&amp;$A87,Westbound!$A:$N,9,FALSE)),"")</f>
        <v/>
      </c>
      <c r="AH87" s="17" t="str">
        <f t="shared" si="31"/>
        <v/>
      </c>
      <c r="AI87" s="4">
        <f>IFERROR(IF(VLOOKUP(AI$3&amp;$A87,Northbound!$A:$N,11,FALSE)="","",VLOOKUP(AI$3&amp;$A87,Northbound!$A:$N,11,FALSE)),"")</f>
        <v>0</v>
      </c>
      <c r="AJ87" s="4" t="str">
        <f>IFERROR(IF(VLOOKUP(AJ$3&amp;$A87,Northbound!$A:$N,11,FALSE)="","",VLOOKUP(AJ$3&amp;$A87,Northbound!$A:$N,11,FALSE)),"")</f>
        <v/>
      </c>
      <c r="AK87" s="4" t="str">
        <f>IFERROR(IF(VLOOKUP(AK$3&amp;$A87,Northbound!$A:$N,11,FALSE)="","",VLOOKUP(AK$3&amp;$A87,Northbound!$A:$N,11,FALSE)),"")</f>
        <v/>
      </c>
      <c r="AL87" s="17">
        <f t="shared" si="32"/>
        <v>0</v>
      </c>
      <c r="AM87" s="4">
        <f>IFERROR(IF(VLOOKUP(AM$3&amp;$A87,Southbound!$A:$N,11,FALSE)="","",VLOOKUP(AM$3&amp;$A87,Southbound!$A:$N,11,FALSE)),"")</f>
        <v>1</v>
      </c>
      <c r="AN87" s="4" t="str">
        <f>IFERROR(IF(VLOOKUP(AN$3&amp;$A87,Southbound!$A:$N,11,FALSE)="","",VLOOKUP(AN$3&amp;$A87,Southbound!$A:$N,11,FALSE)),"")</f>
        <v/>
      </c>
      <c r="AO87" s="4" t="str">
        <f>IFERROR(IF(VLOOKUP(AO$3&amp;$A87,Southbound!$A:$N,11,FALSE)="","",VLOOKUP(AO$3&amp;$A87,Southbound!$A:$N,11,FALSE)),"")</f>
        <v/>
      </c>
      <c r="AP87" s="17">
        <f t="shared" si="33"/>
        <v>1</v>
      </c>
      <c r="AQ87" s="4" t="str">
        <f>IFERROR(IF(VLOOKUP(AQ$3&amp;$A87,Eastbound!$A:$N,11,FALSE)="","",VLOOKUP(AQ$3&amp;$A87,Eastbound!$A:$N,11,FALSE)),"")</f>
        <v/>
      </c>
      <c r="AR87" s="4" t="str">
        <f>IFERROR(IF(VLOOKUP(AR$3&amp;$A87,Eastbound!$A:$N,11,FALSE)="","",VLOOKUP(AR$3&amp;$A87,Eastbound!$A:$N,11,FALSE)),"")</f>
        <v/>
      </c>
      <c r="AS87" s="4" t="str">
        <f>IFERROR(IF(VLOOKUP(AS$3&amp;$A87,Eastbound!$A:$N,11,FALSE)="","",VLOOKUP(AS$3&amp;$A87,Eastbound!$A:$N,11,FALSE)),"")</f>
        <v/>
      </c>
      <c r="AT87" s="17" t="str">
        <f t="shared" si="34"/>
        <v/>
      </c>
      <c r="AU87" s="4" t="str">
        <f>IFERROR(IF(VLOOKUP(AU$3&amp;$A87,Westbound!$A:$N,11,FALSE)="","",VLOOKUP(AU$3&amp;$A87,Westbound!$A:$N,11,FALSE)),"")</f>
        <v/>
      </c>
      <c r="AV87" s="4" t="str">
        <f>IFERROR(IF(VLOOKUP(AV$3&amp;$A87,Westbound!$A:$N,11,FALSE)="","",VLOOKUP(AV$3&amp;$A87,Westbound!$A:$N,11,FALSE)),"")</f>
        <v/>
      </c>
      <c r="AW87" s="4" t="str">
        <f>IFERROR(IF(VLOOKUP(AW$3&amp;$A87,Westbound!$A:$N,11,FALSE)="","",VLOOKUP(AW$3&amp;$A87,Westbound!$A:$N,11,FALSE)),"")</f>
        <v/>
      </c>
      <c r="AX87" s="17" t="str">
        <f t="shared" si="35"/>
        <v/>
      </c>
    </row>
    <row r="88" spans="1:50" x14ac:dyDescent="0.25">
      <c r="A88" s="174" t="s">
        <v>659</v>
      </c>
      <c r="B88" s="4">
        <f>IFERROR(IF(VLOOKUP(B$3&amp;$A88,Northbound!$A:$N,13,FALSE)="","",VLOOKUP(B$3&amp;$A88,Northbound!$A:$N,13,FALSE)),"")</f>
        <v>2</v>
      </c>
      <c r="C88" s="4" t="str">
        <f>IFERROR(IF(VLOOKUP(C$3&amp;$A88,Northbound!$A:$N,13,FALSE)="","",VLOOKUP(C$3&amp;$A88,Northbound!$A:$N,13,FALSE)),"")</f>
        <v/>
      </c>
      <c r="D88" s="4" t="str">
        <f>IFERROR(IF(VLOOKUP(D$3&amp;$A88,Northbound!$A:$N,13,FALSE)="","",VLOOKUP(D$3&amp;$A88,Northbound!$A:$N,13,FALSE)),"")</f>
        <v/>
      </c>
      <c r="E88" s="17">
        <f t="shared" si="24"/>
        <v>2</v>
      </c>
      <c r="F88" s="4">
        <f>IFERROR(IF(VLOOKUP(F$3&amp;$A88,Southbound!$A:$N,13,FALSE)="","",VLOOKUP(F$3&amp;$A88,Southbound!$A:$N,13,FALSE)),"")</f>
        <v>3</v>
      </c>
      <c r="G88" s="4" t="str">
        <f>IFERROR(IF(VLOOKUP(G$3&amp;$A88,Southbound!$A:$N,13,FALSE)="","",VLOOKUP(G$3&amp;$A88,Southbound!$A:$N,13,FALSE)),"")</f>
        <v/>
      </c>
      <c r="H88" s="4" t="str">
        <f>IFERROR(IF(VLOOKUP(H$3&amp;$A88,Southbound!$A:$N,13,FALSE)="","",VLOOKUP(H$3&amp;$A88,Southbound!$A:$N,13,FALSE)),"")</f>
        <v/>
      </c>
      <c r="I88" s="17">
        <f t="shared" si="25"/>
        <v>3</v>
      </c>
      <c r="J88" s="4" t="str">
        <f>IFERROR(IF(VLOOKUP(J$3&amp;$A88,Eastbound!$A:$N,13,FALSE)="","",VLOOKUP(J$3&amp;$A88,Eastbound!$A:$N,13,FALSE)),"")</f>
        <v/>
      </c>
      <c r="K88" s="4" t="str">
        <f>IFERROR(IF(VLOOKUP(K$3&amp;$A88,Eastbound!$A:$N,13,FALSE)="","",VLOOKUP(K$3&amp;$A88,Eastbound!$A:$N,13,FALSE)),"")</f>
        <v/>
      </c>
      <c r="L88" s="4" t="str">
        <f>IFERROR(IF(VLOOKUP(L$3&amp;$A88,Eastbound!$A:$N,13,FALSE)="","",VLOOKUP(L$3&amp;$A88,Eastbound!$A:$N,13,FALSE)),"")</f>
        <v/>
      </c>
      <c r="M88" s="17" t="str">
        <f t="shared" si="26"/>
        <v/>
      </c>
      <c r="N88" s="4" t="str">
        <f>IFERROR(IF(VLOOKUP(N$3&amp;$A88,Westbound!$A:$N,13,FALSE)="","",VLOOKUP(N$3&amp;$A88,Westbound!$A:$N,13,FALSE)),"")</f>
        <v/>
      </c>
      <c r="O88" s="4" t="str">
        <f>IFERROR(IF(VLOOKUP(O$3&amp;$A88,Westbound!$A:$N,13,FALSE)="","",VLOOKUP(O$3&amp;$A88,Westbound!$A:$N,13,FALSE)),"")</f>
        <v/>
      </c>
      <c r="P88" s="4" t="str">
        <f>IFERROR(IF(VLOOKUP(P$3&amp;$A88,Westbound!$A:$N,13,FALSE)="","",VLOOKUP(P$3&amp;$A88,Westbound!$A:$N,13,FALSE)),"")</f>
        <v/>
      </c>
      <c r="Q88" s="17" t="str">
        <f t="shared" si="27"/>
        <v/>
      </c>
      <c r="S88" s="4">
        <f>IFERROR(IF(VLOOKUP(S$3&amp;$A88,Northbound!$A:$N,9,FALSE)="","",VLOOKUP(S$3&amp;$A88,Northbound!$A:$N,9,FALSE)),"")</f>
        <v>2</v>
      </c>
      <c r="T88" s="4" t="str">
        <f>IFERROR(IF(VLOOKUP(T$3&amp;$A88,Northbound!$A:$N,9,FALSE)="","",VLOOKUP(T$3&amp;$A88,Northbound!$A:$N,9,FALSE)),"")</f>
        <v/>
      </c>
      <c r="U88" s="4" t="str">
        <f>IFERROR(IF(VLOOKUP(U$3&amp;$A88,Northbound!$A:$N,9,FALSE)="","",VLOOKUP(U$3&amp;$A88,Northbound!$A:$N,9,FALSE)),"")</f>
        <v/>
      </c>
      <c r="V88" s="17">
        <f t="shared" si="28"/>
        <v>2</v>
      </c>
      <c r="W88" s="4">
        <f>IFERROR(IF(VLOOKUP(W$3&amp;$A88,Southbound!$A:$N,9,FALSE)="","",VLOOKUP(W$3&amp;$A88,Southbound!$A:$N,9,FALSE)),"")</f>
        <v>0</v>
      </c>
      <c r="X88" s="4" t="str">
        <f>IFERROR(IF(VLOOKUP(X$3&amp;$A88,Southbound!$A:$N,9,FALSE)="","",VLOOKUP(X$3&amp;$A88,Southbound!$A:$N,9,FALSE)),"")</f>
        <v/>
      </c>
      <c r="Y88" s="4" t="str">
        <f>IFERROR(IF(VLOOKUP(Y$3&amp;$A88,Southbound!$A:$N,9,FALSE)="","",VLOOKUP(Y$3&amp;$A88,Southbound!$A:$N,9,FALSE)),"")</f>
        <v/>
      </c>
      <c r="Z88" s="17">
        <f t="shared" si="29"/>
        <v>0</v>
      </c>
      <c r="AA88" s="4" t="str">
        <f>IFERROR(IF(VLOOKUP(AA$3&amp;$A88,Eastbound!$A:$N,9,FALSE)="","",VLOOKUP(AA$3&amp;$A88,Eastbound!$A:$N,9,FALSE)),"")</f>
        <v/>
      </c>
      <c r="AB88" s="4" t="str">
        <f>IFERROR(IF(VLOOKUP(AB$3&amp;$A88,Eastbound!$A:$N,9,FALSE)="","",VLOOKUP(AB$3&amp;$A88,Eastbound!$A:$N,9,FALSE)),"")</f>
        <v/>
      </c>
      <c r="AC88" s="4" t="str">
        <f>IFERROR(IF(VLOOKUP(AC$3&amp;$A88,Eastbound!$A:$N,9,FALSE)="","",VLOOKUP(AC$3&amp;$A88,Eastbound!$A:$N,9,FALSE)),"")</f>
        <v/>
      </c>
      <c r="AD88" s="17" t="str">
        <f t="shared" si="30"/>
        <v/>
      </c>
      <c r="AE88" s="4" t="str">
        <f>IFERROR(IF(VLOOKUP(AE$3&amp;$A88,Westbound!$A:$N,9,FALSE)="","",VLOOKUP(AE$3&amp;$A88,Westbound!$A:$N,9,FALSE)),"")</f>
        <v/>
      </c>
      <c r="AF88" s="4" t="str">
        <f>IFERROR(IF(VLOOKUP(AF$3&amp;$A88,Westbound!$A:$N,9,FALSE)="","",VLOOKUP(AF$3&amp;$A88,Westbound!$A:$N,9,FALSE)),"")</f>
        <v/>
      </c>
      <c r="AG88" s="4" t="str">
        <f>IFERROR(IF(VLOOKUP(AG$3&amp;$A88,Westbound!$A:$N,9,FALSE)="","",VLOOKUP(AG$3&amp;$A88,Westbound!$A:$N,9,FALSE)),"")</f>
        <v/>
      </c>
      <c r="AH88" s="17" t="str">
        <f t="shared" si="31"/>
        <v/>
      </c>
      <c r="AI88" s="4">
        <f>IFERROR(IF(VLOOKUP(AI$3&amp;$A88,Northbound!$A:$N,11,FALSE)="","",VLOOKUP(AI$3&amp;$A88,Northbound!$A:$N,11,FALSE)),"")</f>
        <v>0</v>
      </c>
      <c r="AJ88" s="4" t="str">
        <f>IFERROR(IF(VLOOKUP(AJ$3&amp;$A88,Northbound!$A:$N,11,FALSE)="","",VLOOKUP(AJ$3&amp;$A88,Northbound!$A:$N,11,FALSE)),"")</f>
        <v/>
      </c>
      <c r="AK88" s="4" t="str">
        <f>IFERROR(IF(VLOOKUP(AK$3&amp;$A88,Northbound!$A:$N,11,FALSE)="","",VLOOKUP(AK$3&amp;$A88,Northbound!$A:$N,11,FALSE)),"")</f>
        <v/>
      </c>
      <c r="AL88" s="17">
        <f t="shared" si="32"/>
        <v>0</v>
      </c>
      <c r="AM88" s="4">
        <f>IFERROR(IF(VLOOKUP(AM$3&amp;$A88,Southbound!$A:$N,11,FALSE)="","",VLOOKUP(AM$3&amp;$A88,Southbound!$A:$N,11,FALSE)),"")</f>
        <v>3</v>
      </c>
      <c r="AN88" s="4" t="str">
        <f>IFERROR(IF(VLOOKUP(AN$3&amp;$A88,Southbound!$A:$N,11,FALSE)="","",VLOOKUP(AN$3&amp;$A88,Southbound!$A:$N,11,FALSE)),"")</f>
        <v/>
      </c>
      <c r="AO88" s="4" t="str">
        <f>IFERROR(IF(VLOOKUP(AO$3&amp;$A88,Southbound!$A:$N,11,FALSE)="","",VLOOKUP(AO$3&amp;$A88,Southbound!$A:$N,11,FALSE)),"")</f>
        <v/>
      </c>
      <c r="AP88" s="17">
        <f t="shared" si="33"/>
        <v>3</v>
      </c>
      <c r="AQ88" s="4" t="str">
        <f>IFERROR(IF(VLOOKUP(AQ$3&amp;$A88,Eastbound!$A:$N,11,FALSE)="","",VLOOKUP(AQ$3&amp;$A88,Eastbound!$A:$N,11,FALSE)),"")</f>
        <v/>
      </c>
      <c r="AR88" s="4" t="str">
        <f>IFERROR(IF(VLOOKUP(AR$3&amp;$A88,Eastbound!$A:$N,11,FALSE)="","",VLOOKUP(AR$3&amp;$A88,Eastbound!$A:$N,11,FALSE)),"")</f>
        <v/>
      </c>
      <c r="AS88" s="4" t="str">
        <f>IFERROR(IF(VLOOKUP(AS$3&amp;$A88,Eastbound!$A:$N,11,FALSE)="","",VLOOKUP(AS$3&amp;$A88,Eastbound!$A:$N,11,FALSE)),"")</f>
        <v/>
      </c>
      <c r="AT88" s="17" t="str">
        <f t="shared" si="34"/>
        <v/>
      </c>
      <c r="AU88" s="4" t="str">
        <f>IFERROR(IF(VLOOKUP(AU$3&amp;$A88,Westbound!$A:$N,11,FALSE)="","",VLOOKUP(AU$3&amp;$A88,Westbound!$A:$N,11,FALSE)),"")</f>
        <v/>
      </c>
      <c r="AV88" s="4" t="str">
        <f>IFERROR(IF(VLOOKUP(AV$3&amp;$A88,Westbound!$A:$N,11,FALSE)="","",VLOOKUP(AV$3&amp;$A88,Westbound!$A:$N,11,FALSE)),"")</f>
        <v/>
      </c>
      <c r="AW88" s="4" t="str">
        <f>IFERROR(IF(VLOOKUP(AW$3&amp;$A88,Westbound!$A:$N,11,FALSE)="","",VLOOKUP(AW$3&amp;$A88,Westbound!$A:$N,11,FALSE)),"")</f>
        <v/>
      </c>
      <c r="AX88" s="17" t="str">
        <f t="shared" si="35"/>
        <v/>
      </c>
    </row>
    <row r="89" spans="1:50" x14ac:dyDescent="0.25">
      <c r="A89" s="174" t="s">
        <v>660</v>
      </c>
      <c r="B89" s="4">
        <f>IFERROR(IF(VLOOKUP(B$3&amp;$A89,Northbound!$A:$N,13,FALSE)="","",VLOOKUP(B$3&amp;$A89,Northbound!$A:$N,13,FALSE)),"")</f>
        <v>0</v>
      </c>
      <c r="C89" s="4" t="str">
        <f>IFERROR(IF(VLOOKUP(C$3&amp;$A89,Northbound!$A:$N,13,FALSE)="","",VLOOKUP(C$3&amp;$A89,Northbound!$A:$N,13,FALSE)),"")</f>
        <v/>
      </c>
      <c r="D89" s="4" t="str">
        <f>IFERROR(IF(VLOOKUP(D$3&amp;$A89,Northbound!$A:$N,13,FALSE)="","",VLOOKUP(D$3&amp;$A89,Northbound!$A:$N,13,FALSE)),"")</f>
        <v/>
      </c>
      <c r="E89" s="17">
        <f t="shared" si="24"/>
        <v>0</v>
      </c>
      <c r="F89" s="4">
        <f>IFERROR(IF(VLOOKUP(F$3&amp;$A89,Southbound!$A:$N,13,FALSE)="","",VLOOKUP(F$3&amp;$A89,Southbound!$A:$N,13,FALSE)),"")</f>
        <v>0</v>
      </c>
      <c r="G89" s="4" t="str">
        <f>IFERROR(IF(VLOOKUP(G$3&amp;$A89,Southbound!$A:$N,13,FALSE)="","",VLOOKUP(G$3&amp;$A89,Southbound!$A:$N,13,FALSE)),"")</f>
        <v/>
      </c>
      <c r="H89" s="4" t="str">
        <f>IFERROR(IF(VLOOKUP(H$3&amp;$A89,Southbound!$A:$N,13,FALSE)="","",VLOOKUP(H$3&amp;$A89,Southbound!$A:$N,13,FALSE)),"")</f>
        <v/>
      </c>
      <c r="I89" s="17">
        <f t="shared" si="25"/>
        <v>0</v>
      </c>
      <c r="J89" s="4" t="str">
        <f>IFERROR(IF(VLOOKUP(J$3&amp;$A89,Eastbound!$A:$N,13,FALSE)="","",VLOOKUP(J$3&amp;$A89,Eastbound!$A:$N,13,FALSE)),"")</f>
        <v/>
      </c>
      <c r="K89" s="4" t="str">
        <f>IFERROR(IF(VLOOKUP(K$3&amp;$A89,Eastbound!$A:$N,13,FALSE)="","",VLOOKUP(K$3&amp;$A89,Eastbound!$A:$N,13,FALSE)),"")</f>
        <v/>
      </c>
      <c r="L89" s="4" t="str">
        <f>IFERROR(IF(VLOOKUP(L$3&amp;$A89,Eastbound!$A:$N,13,FALSE)="","",VLOOKUP(L$3&amp;$A89,Eastbound!$A:$N,13,FALSE)),"")</f>
        <v/>
      </c>
      <c r="M89" s="17" t="str">
        <f t="shared" si="26"/>
        <v/>
      </c>
      <c r="N89" s="4" t="str">
        <f>IFERROR(IF(VLOOKUP(N$3&amp;$A89,Westbound!$A:$N,13,FALSE)="","",VLOOKUP(N$3&amp;$A89,Westbound!$A:$N,13,FALSE)),"")</f>
        <v/>
      </c>
      <c r="O89" s="4" t="str">
        <f>IFERROR(IF(VLOOKUP(O$3&amp;$A89,Westbound!$A:$N,13,FALSE)="","",VLOOKUP(O$3&amp;$A89,Westbound!$A:$N,13,FALSE)),"")</f>
        <v/>
      </c>
      <c r="P89" s="4" t="str">
        <f>IFERROR(IF(VLOOKUP(P$3&amp;$A89,Westbound!$A:$N,13,FALSE)="","",VLOOKUP(P$3&amp;$A89,Westbound!$A:$N,13,FALSE)),"")</f>
        <v/>
      </c>
      <c r="Q89" s="17" t="str">
        <f t="shared" si="27"/>
        <v/>
      </c>
      <c r="S89" s="4">
        <f>IFERROR(IF(VLOOKUP(S$3&amp;$A89,Northbound!$A:$N,9,FALSE)="","",VLOOKUP(S$3&amp;$A89,Northbound!$A:$N,9,FALSE)),"")</f>
        <v>0</v>
      </c>
      <c r="T89" s="4" t="str">
        <f>IFERROR(IF(VLOOKUP(T$3&amp;$A89,Northbound!$A:$N,9,FALSE)="","",VLOOKUP(T$3&amp;$A89,Northbound!$A:$N,9,FALSE)),"")</f>
        <v/>
      </c>
      <c r="U89" s="4" t="str">
        <f>IFERROR(IF(VLOOKUP(U$3&amp;$A89,Northbound!$A:$N,9,FALSE)="","",VLOOKUP(U$3&amp;$A89,Northbound!$A:$N,9,FALSE)),"")</f>
        <v/>
      </c>
      <c r="V89" s="17">
        <f t="shared" si="28"/>
        <v>0</v>
      </c>
      <c r="W89" s="4">
        <f>IFERROR(IF(VLOOKUP(W$3&amp;$A89,Southbound!$A:$N,9,FALSE)="","",VLOOKUP(W$3&amp;$A89,Southbound!$A:$N,9,FALSE)),"")</f>
        <v>0</v>
      </c>
      <c r="X89" s="4" t="str">
        <f>IFERROR(IF(VLOOKUP(X$3&amp;$A89,Southbound!$A:$N,9,FALSE)="","",VLOOKUP(X$3&amp;$A89,Southbound!$A:$N,9,FALSE)),"")</f>
        <v/>
      </c>
      <c r="Y89" s="4" t="str">
        <f>IFERROR(IF(VLOOKUP(Y$3&amp;$A89,Southbound!$A:$N,9,FALSE)="","",VLOOKUP(Y$3&amp;$A89,Southbound!$A:$N,9,FALSE)),"")</f>
        <v/>
      </c>
      <c r="Z89" s="17">
        <f t="shared" si="29"/>
        <v>0</v>
      </c>
      <c r="AA89" s="4" t="str">
        <f>IFERROR(IF(VLOOKUP(AA$3&amp;$A89,Eastbound!$A:$N,9,FALSE)="","",VLOOKUP(AA$3&amp;$A89,Eastbound!$A:$N,9,FALSE)),"")</f>
        <v/>
      </c>
      <c r="AB89" s="4" t="str">
        <f>IFERROR(IF(VLOOKUP(AB$3&amp;$A89,Eastbound!$A:$N,9,FALSE)="","",VLOOKUP(AB$3&amp;$A89,Eastbound!$A:$N,9,FALSE)),"")</f>
        <v/>
      </c>
      <c r="AC89" s="4" t="str">
        <f>IFERROR(IF(VLOOKUP(AC$3&amp;$A89,Eastbound!$A:$N,9,FALSE)="","",VLOOKUP(AC$3&amp;$A89,Eastbound!$A:$N,9,FALSE)),"")</f>
        <v/>
      </c>
      <c r="AD89" s="17" t="str">
        <f t="shared" si="30"/>
        <v/>
      </c>
      <c r="AE89" s="4" t="str">
        <f>IFERROR(IF(VLOOKUP(AE$3&amp;$A89,Westbound!$A:$N,9,FALSE)="","",VLOOKUP(AE$3&amp;$A89,Westbound!$A:$N,9,FALSE)),"")</f>
        <v/>
      </c>
      <c r="AF89" s="4" t="str">
        <f>IFERROR(IF(VLOOKUP(AF$3&amp;$A89,Westbound!$A:$N,9,FALSE)="","",VLOOKUP(AF$3&amp;$A89,Westbound!$A:$N,9,FALSE)),"")</f>
        <v/>
      </c>
      <c r="AG89" s="4" t="str">
        <f>IFERROR(IF(VLOOKUP(AG$3&amp;$A89,Westbound!$A:$N,9,FALSE)="","",VLOOKUP(AG$3&amp;$A89,Westbound!$A:$N,9,FALSE)),"")</f>
        <v/>
      </c>
      <c r="AH89" s="17" t="str">
        <f t="shared" si="31"/>
        <v/>
      </c>
      <c r="AI89" s="4">
        <f>IFERROR(IF(VLOOKUP(AI$3&amp;$A89,Northbound!$A:$N,11,FALSE)="","",VLOOKUP(AI$3&amp;$A89,Northbound!$A:$N,11,FALSE)),"")</f>
        <v>0</v>
      </c>
      <c r="AJ89" s="4" t="str">
        <f>IFERROR(IF(VLOOKUP(AJ$3&amp;$A89,Northbound!$A:$N,11,FALSE)="","",VLOOKUP(AJ$3&amp;$A89,Northbound!$A:$N,11,FALSE)),"")</f>
        <v/>
      </c>
      <c r="AK89" s="4" t="str">
        <f>IFERROR(IF(VLOOKUP(AK$3&amp;$A89,Northbound!$A:$N,11,FALSE)="","",VLOOKUP(AK$3&amp;$A89,Northbound!$A:$N,11,FALSE)),"")</f>
        <v/>
      </c>
      <c r="AL89" s="17">
        <f t="shared" si="32"/>
        <v>0</v>
      </c>
      <c r="AM89" s="4">
        <f>IFERROR(IF(VLOOKUP(AM$3&amp;$A89,Southbound!$A:$N,11,FALSE)="","",VLOOKUP(AM$3&amp;$A89,Southbound!$A:$N,11,FALSE)),"")</f>
        <v>0</v>
      </c>
      <c r="AN89" s="4" t="str">
        <f>IFERROR(IF(VLOOKUP(AN$3&amp;$A89,Southbound!$A:$N,11,FALSE)="","",VLOOKUP(AN$3&amp;$A89,Southbound!$A:$N,11,FALSE)),"")</f>
        <v/>
      </c>
      <c r="AO89" s="4" t="str">
        <f>IFERROR(IF(VLOOKUP(AO$3&amp;$A89,Southbound!$A:$N,11,FALSE)="","",VLOOKUP(AO$3&amp;$A89,Southbound!$A:$N,11,FALSE)),"")</f>
        <v/>
      </c>
      <c r="AP89" s="17">
        <f t="shared" si="33"/>
        <v>0</v>
      </c>
      <c r="AQ89" s="4" t="str">
        <f>IFERROR(IF(VLOOKUP(AQ$3&amp;$A89,Eastbound!$A:$N,11,FALSE)="","",VLOOKUP(AQ$3&amp;$A89,Eastbound!$A:$N,11,FALSE)),"")</f>
        <v/>
      </c>
      <c r="AR89" s="4" t="str">
        <f>IFERROR(IF(VLOOKUP(AR$3&amp;$A89,Eastbound!$A:$N,11,FALSE)="","",VLOOKUP(AR$3&amp;$A89,Eastbound!$A:$N,11,FALSE)),"")</f>
        <v/>
      </c>
      <c r="AS89" s="4" t="str">
        <f>IFERROR(IF(VLOOKUP(AS$3&amp;$A89,Eastbound!$A:$N,11,FALSE)="","",VLOOKUP(AS$3&amp;$A89,Eastbound!$A:$N,11,FALSE)),"")</f>
        <v/>
      </c>
      <c r="AT89" s="17" t="str">
        <f t="shared" si="34"/>
        <v/>
      </c>
      <c r="AU89" s="4" t="str">
        <f>IFERROR(IF(VLOOKUP(AU$3&amp;$A89,Westbound!$A:$N,11,FALSE)="","",VLOOKUP(AU$3&amp;$A89,Westbound!$A:$N,11,FALSE)),"")</f>
        <v/>
      </c>
      <c r="AV89" s="4" t="str">
        <f>IFERROR(IF(VLOOKUP(AV$3&amp;$A89,Westbound!$A:$N,11,FALSE)="","",VLOOKUP(AV$3&amp;$A89,Westbound!$A:$N,11,FALSE)),"")</f>
        <v/>
      </c>
      <c r="AW89" s="4" t="str">
        <f>IFERROR(IF(VLOOKUP(AW$3&amp;$A89,Westbound!$A:$N,11,FALSE)="","",VLOOKUP(AW$3&amp;$A89,Westbound!$A:$N,11,FALSE)),"")</f>
        <v/>
      </c>
      <c r="AX89" s="17" t="str">
        <f t="shared" si="35"/>
        <v/>
      </c>
    </row>
    <row r="90" spans="1:50" x14ac:dyDescent="0.25">
      <c r="A90" s="174" t="s">
        <v>661</v>
      </c>
      <c r="B90" s="4">
        <f>IFERROR(IF(VLOOKUP(B$3&amp;$A90,Northbound!$A:$N,13,FALSE)="","",VLOOKUP(B$3&amp;$A90,Northbound!$A:$N,13,FALSE)),"")</f>
        <v>0</v>
      </c>
      <c r="C90" s="4" t="str">
        <f>IFERROR(IF(VLOOKUP(C$3&amp;$A90,Northbound!$A:$N,13,FALSE)="","",VLOOKUP(C$3&amp;$A90,Northbound!$A:$N,13,FALSE)),"")</f>
        <v/>
      </c>
      <c r="D90" s="4" t="str">
        <f>IFERROR(IF(VLOOKUP(D$3&amp;$A90,Northbound!$A:$N,13,FALSE)="","",VLOOKUP(D$3&amp;$A90,Northbound!$A:$N,13,FALSE)),"")</f>
        <v/>
      </c>
      <c r="E90" s="17">
        <f t="shared" si="24"/>
        <v>0</v>
      </c>
      <c r="F90" s="4">
        <f>IFERROR(IF(VLOOKUP(F$3&amp;$A90,Southbound!$A:$N,13,FALSE)="","",VLOOKUP(F$3&amp;$A90,Southbound!$A:$N,13,FALSE)),"")</f>
        <v>0</v>
      </c>
      <c r="G90" s="4" t="str">
        <f>IFERROR(IF(VLOOKUP(G$3&amp;$A90,Southbound!$A:$N,13,FALSE)="","",VLOOKUP(G$3&amp;$A90,Southbound!$A:$N,13,FALSE)),"")</f>
        <v/>
      </c>
      <c r="H90" s="4" t="str">
        <f>IFERROR(IF(VLOOKUP(H$3&amp;$A90,Southbound!$A:$N,13,FALSE)="","",VLOOKUP(H$3&amp;$A90,Southbound!$A:$N,13,FALSE)),"")</f>
        <v/>
      </c>
      <c r="I90" s="17">
        <f t="shared" si="25"/>
        <v>0</v>
      </c>
      <c r="J90" s="4" t="str">
        <f>IFERROR(IF(VLOOKUP(J$3&amp;$A90,Eastbound!$A:$N,13,FALSE)="","",VLOOKUP(J$3&amp;$A90,Eastbound!$A:$N,13,FALSE)),"")</f>
        <v/>
      </c>
      <c r="K90" s="4" t="str">
        <f>IFERROR(IF(VLOOKUP(K$3&amp;$A90,Eastbound!$A:$N,13,FALSE)="","",VLOOKUP(K$3&amp;$A90,Eastbound!$A:$N,13,FALSE)),"")</f>
        <v/>
      </c>
      <c r="L90" s="4" t="str">
        <f>IFERROR(IF(VLOOKUP(L$3&amp;$A90,Eastbound!$A:$N,13,FALSE)="","",VLOOKUP(L$3&amp;$A90,Eastbound!$A:$N,13,FALSE)),"")</f>
        <v/>
      </c>
      <c r="M90" s="17" t="str">
        <f t="shared" si="26"/>
        <v/>
      </c>
      <c r="N90" s="4" t="str">
        <f>IFERROR(IF(VLOOKUP(N$3&amp;$A90,Westbound!$A:$N,13,FALSE)="","",VLOOKUP(N$3&amp;$A90,Westbound!$A:$N,13,FALSE)),"")</f>
        <v/>
      </c>
      <c r="O90" s="4" t="str">
        <f>IFERROR(IF(VLOOKUP(O$3&amp;$A90,Westbound!$A:$N,13,FALSE)="","",VLOOKUP(O$3&amp;$A90,Westbound!$A:$N,13,FALSE)),"")</f>
        <v/>
      </c>
      <c r="P90" s="4" t="str">
        <f>IFERROR(IF(VLOOKUP(P$3&amp;$A90,Westbound!$A:$N,13,FALSE)="","",VLOOKUP(P$3&amp;$A90,Westbound!$A:$N,13,FALSE)),"")</f>
        <v/>
      </c>
      <c r="Q90" s="17" t="str">
        <f t="shared" si="27"/>
        <v/>
      </c>
      <c r="S90" s="4">
        <f>IFERROR(IF(VLOOKUP(S$3&amp;$A90,Northbound!$A:$N,9,FALSE)="","",VLOOKUP(S$3&amp;$A90,Northbound!$A:$N,9,FALSE)),"")</f>
        <v>0</v>
      </c>
      <c r="T90" s="4" t="str">
        <f>IFERROR(IF(VLOOKUP(T$3&amp;$A90,Northbound!$A:$N,9,FALSE)="","",VLOOKUP(T$3&amp;$A90,Northbound!$A:$N,9,FALSE)),"")</f>
        <v/>
      </c>
      <c r="U90" s="4" t="str">
        <f>IFERROR(IF(VLOOKUP(U$3&amp;$A90,Northbound!$A:$N,9,FALSE)="","",VLOOKUP(U$3&amp;$A90,Northbound!$A:$N,9,FALSE)),"")</f>
        <v/>
      </c>
      <c r="V90" s="17">
        <f t="shared" si="28"/>
        <v>0</v>
      </c>
      <c r="W90" s="4">
        <f>IFERROR(IF(VLOOKUP(W$3&amp;$A90,Southbound!$A:$N,9,FALSE)="","",VLOOKUP(W$3&amp;$A90,Southbound!$A:$N,9,FALSE)),"")</f>
        <v>0</v>
      </c>
      <c r="X90" s="4" t="str">
        <f>IFERROR(IF(VLOOKUP(X$3&amp;$A90,Southbound!$A:$N,9,FALSE)="","",VLOOKUP(X$3&amp;$A90,Southbound!$A:$N,9,FALSE)),"")</f>
        <v/>
      </c>
      <c r="Y90" s="4" t="str">
        <f>IFERROR(IF(VLOOKUP(Y$3&amp;$A90,Southbound!$A:$N,9,FALSE)="","",VLOOKUP(Y$3&amp;$A90,Southbound!$A:$N,9,FALSE)),"")</f>
        <v/>
      </c>
      <c r="Z90" s="17">
        <f t="shared" si="29"/>
        <v>0</v>
      </c>
      <c r="AA90" s="4" t="str">
        <f>IFERROR(IF(VLOOKUP(AA$3&amp;$A90,Eastbound!$A:$N,9,FALSE)="","",VLOOKUP(AA$3&amp;$A90,Eastbound!$A:$N,9,FALSE)),"")</f>
        <v/>
      </c>
      <c r="AB90" s="4" t="str">
        <f>IFERROR(IF(VLOOKUP(AB$3&amp;$A90,Eastbound!$A:$N,9,FALSE)="","",VLOOKUP(AB$3&amp;$A90,Eastbound!$A:$N,9,FALSE)),"")</f>
        <v/>
      </c>
      <c r="AC90" s="4" t="str">
        <f>IFERROR(IF(VLOOKUP(AC$3&amp;$A90,Eastbound!$A:$N,9,FALSE)="","",VLOOKUP(AC$3&amp;$A90,Eastbound!$A:$N,9,FALSE)),"")</f>
        <v/>
      </c>
      <c r="AD90" s="17" t="str">
        <f t="shared" si="30"/>
        <v/>
      </c>
      <c r="AE90" s="4" t="str">
        <f>IFERROR(IF(VLOOKUP(AE$3&amp;$A90,Westbound!$A:$N,9,FALSE)="","",VLOOKUP(AE$3&amp;$A90,Westbound!$A:$N,9,FALSE)),"")</f>
        <v/>
      </c>
      <c r="AF90" s="4" t="str">
        <f>IFERROR(IF(VLOOKUP(AF$3&amp;$A90,Westbound!$A:$N,9,FALSE)="","",VLOOKUP(AF$3&amp;$A90,Westbound!$A:$N,9,FALSE)),"")</f>
        <v/>
      </c>
      <c r="AG90" s="4" t="str">
        <f>IFERROR(IF(VLOOKUP(AG$3&amp;$A90,Westbound!$A:$N,9,FALSE)="","",VLOOKUP(AG$3&amp;$A90,Westbound!$A:$N,9,FALSE)),"")</f>
        <v/>
      </c>
      <c r="AH90" s="17" t="str">
        <f t="shared" si="31"/>
        <v/>
      </c>
      <c r="AI90" s="4">
        <f>IFERROR(IF(VLOOKUP(AI$3&amp;$A90,Northbound!$A:$N,11,FALSE)="","",VLOOKUP(AI$3&amp;$A90,Northbound!$A:$N,11,FALSE)),"")</f>
        <v>0</v>
      </c>
      <c r="AJ90" s="4" t="str">
        <f>IFERROR(IF(VLOOKUP(AJ$3&amp;$A90,Northbound!$A:$N,11,FALSE)="","",VLOOKUP(AJ$3&amp;$A90,Northbound!$A:$N,11,FALSE)),"")</f>
        <v/>
      </c>
      <c r="AK90" s="4" t="str">
        <f>IFERROR(IF(VLOOKUP(AK$3&amp;$A90,Northbound!$A:$N,11,FALSE)="","",VLOOKUP(AK$3&amp;$A90,Northbound!$A:$N,11,FALSE)),"")</f>
        <v/>
      </c>
      <c r="AL90" s="17">
        <f t="shared" si="32"/>
        <v>0</v>
      </c>
      <c r="AM90" s="4">
        <f>IFERROR(IF(VLOOKUP(AM$3&amp;$A90,Southbound!$A:$N,11,FALSE)="","",VLOOKUP(AM$3&amp;$A90,Southbound!$A:$N,11,FALSE)),"")</f>
        <v>0</v>
      </c>
      <c r="AN90" s="4" t="str">
        <f>IFERROR(IF(VLOOKUP(AN$3&amp;$A90,Southbound!$A:$N,11,FALSE)="","",VLOOKUP(AN$3&amp;$A90,Southbound!$A:$N,11,FALSE)),"")</f>
        <v/>
      </c>
      <c r="AO90" s="4" t="str">
        <f>IFERROR(IF(VLOOKUP(AO$3&amp;$A90,Southbound!$A:$N,11,FALSE)="","",VLOOKUP(AO$3&amp;$A90,Southbound!$A:$N,11,FALSE)),"")</f>
        <v/>
      </c>
      <c r="AP90" s="17">
        <f t="shared" si="33"/>
        <v>0</v>
      </c>
      <c r="AQ90" s="4" t="str">
        <f>IFERROR(IF(VLOOKUP(AQ$3&amp;$A90,Eastbound!$A:$N,11,FALSE)="","",VLOOKUP(AQ$3&amp;$A90,Eastbound!$A:$N,11,FALSE)),"")</f>
        <v/>
      </c>
      <c r="AR90" s="4" t="str">
        <f>IFERROR(IF(VLOOKUP(AR$3&amp;$A90,Eastbound!$A:$N,11,FALSE)="","",VLOOKUP(AR$3&amp;$A90,Eastbound!$A:$N,11,FALSE)),"")</f>
        <v/>
      </c>
      <c r="AS90" s="4" t="str">
        <f>IFERROR(IF(VLOOKUP(AS$3&amp;$A90,Eastbound!$A:$N,11,FALSE)="","",VLOOKUP(AS$3&amp;$A90,Eastbound!$A:$N,11,FALSE)),"")</f>
        <v/>
      </c>
      <c r="AT90" s="17" t="str">
        <f t="shared" si="34"/>
        <v/>
      </c>
      <c r="AU90" s="4" t="str">
        <f>IFERROR(IF(VLOOKUP(AU$3&amp;$A90,Westbound!$A:$N,11,FALSE)="","",VLOOKUP(AU$3&amp;$A90,Westbound!$A:$N,11,FALSE)),"")</f>
        <v/>
      </c>
      <c r="AV90" s="4" t="str">
        <f>IFERROR(IF(VLOOKUP(AV$3&amp;$A90,Westbound!$A:$N,11,FALSE)="","",VLOOKUP(AV$3&amp;$A90,Westbound!$A:$N,11,FALSE)),"")</f>
        <v/>
      </c>
      <c r="AW90" s="4" t="str">
        <f>IFERROR(IF(VLOOKUP(AW$3&amp;$A90,Westbound!$A:$N,11,FALSE)="","",VLOOKUP(AW$3&amp;$A90,Westbound!$A:$N,11,FALSE)),"")</f>
        <v/>
      </c>
      <c r="AX90" s="17" t="str">
        <f t="shared" si="35"/>
        <v/>
      </c>
    </row>
    <row r="91" spans="1:50" x14ac:dyDescent="0.25">
      <c r="A91" s="174" t="s">
        <v>662</v>
      </c>
      <c r="B91" s="4">
        <f>IFERROR(IF(VLOOKUP(B$3&amp;$A91,Northbound!$A:$N,13,FALSE)="","",VLOOKUP(B$3&amp;$A91,Northbound!$A:$N,13,FALSE)),"")</f>
        <v>5</v>
      </c>
      <c r="C91" s="4" t="str">
        <f>IFERROR(IF(VLOOKUP(C$3&amp;$A91,Northbound!$A:$N,13,FALSE)="","",VLOOKUP(C$3&amp;$A91,Northbound!$A:$N,13,FALSE)),"")</f>
        <v/>
      </c>
      <c r="D91" s="4" t="str">
        <f>IFERROR(IF(VLOOKUP(D$3&amp;$A91,Northbound!$A:$N,13,FALSE)="","",VLOOKUP(D$3&amp;$A91,Northbound!$A:$N,13,FALSE)),"")</f>
        <v/>
      </c>
      <c r="E91" s="17">
        <f t="shared" si="24"/>
        <v>5</v>
      </c>
      <c r="F91" s="4">
        <f>IFERROR(IF(VLOOKUP(F$3&amp;$A91,Southbound!$A:$N,13,FALSE)="","",VLOOKUP(F$3&amp;$A91,Southbound!$A:$N,13,FALSE)),"")</f>
        <v>0</v>
      </c>
      <c r="G91" s="4" t="str">
        <f>IFERROR(IF(VLOOKUP(G$3&amp;$A91,Southbound!$A:$N,13,FALSE)="","",VLOOKUP(G$3&amp;$A91,Southbound!$A:$N,13,FALSE)),"")</f>
        <v/>
      </c>
      <c r="H91" s="4" t="str">
        <f>IFERROR(IF(VLOOKUP(H$3&amp;$A91,Southbound!$A:$N,13,FALSE)="","",VLOOKUP(H$3&amp;$A91,Southbound!$A:$N,13,FALSE)),"")</f>
        <v/>
      </c>
      <c r="I91" s="17">
        <f t="shared" si="25"/>
        <v>0</v>
      </c>
      <c r="J91" s="4" t="str">
        <f>IFERROR(IF(VLOOKUP(J$3&amp;$A91,Eastbound!$A:$N,13,FALSE)="","",VLOOKUP(J$3&amp;$A91,Eastbound!$A:$N,13,FALSE)),"")</f>
        <v/>
      </c>
      <c r="K91" s="4" t="str">
        <f>IFERROR(IF(VLOOKUP(K$3&amp;$A91,Eastbound!$A:$N,13,FALSE)="","",VLOOKUP(K$3&amp;$A91,Eastbound!$A:$N,13,FALSE)),"")</f>
        <v/>
      </c>
      <c r="L91" s="4" t="str">
        <f>IFERROR(IF(VLOOKUP(L$3&amp;$A91,Eastbound!$A:$N,13,FALSE)="","",VLOOKUP(L$3&amp;$A91,Eastbound!$A:$N,13,FALSE)),"")</f>
        <v/>
      </c>
      <c r="M91" s="17" t="str">
        <f t="shared" si="26"/>
        <v/>
      </c>
      <c r="N91" s="4" t="str">
        <f>IFERROR(IF(VLOOKUP(N$3&amp;$A91,Westbound!$A:$N,13,FALSE)="","",VLOOKUP(N$3&amp;$A91,Westbound!$A:$N,13,FALSE)),"")</f>
        <v/>
      </c>
      <c r="O91" s="4" t="str">
        <f>IFERROR(IF(VLOOKUP(O$3&amp;$A91,Westbound!$A:$N,13,FALSE)="","",VLOOKUP(O$3&amp;$A91,Westbound!$A:$N,13,FALSE)),"")</f>
        <v/>
      </c>
      <c r="P91" s="4" t="str">
        <f>IFERROR(IF(VLOOKUP(P$3&amp;$A91,Westbound!$A:$N,13,FALSE)="","",VLOOKUP(P$3&amp;$A91,Westbound!$A:$N,13,FALSE)),"")</f>
        <v/>
      </c>
      <c r="Q91" s="17" t="str">
        <f t="shared" si="27"/>
        <v/>
      </c>
      <c r="S91" s="4">
        <f>IFERROR(IF(VLOOKUP(S$3&amp;$A91,Northbound!$A:$N,9,FALSE)="","",VLOOKUP(S$3&amp;$A91,Northbound!$A:$N,9,FALSE)),"")</f>
        <v>5</v>
      </c>
      <c r="T91" s="4" t="str">
        <f>IFERROR(IF(VLOOKUP(T$3&amp;$A91,Northbound!$A:$N,9,FALSE)="","",VLOOKUP(T$3&amp;$A91,Northbound!$A:$N,9,FALSE)),"")</f>
        <v/>
      </c>
      <c r="U91" s="4" t="str">
        <f>IFERROR(IF(VLOOKUP(U$3&amp;$A91,Northbound!$A:$N,9,FALSE)="","",VLOOKUP(U$3&amp;$A91,Northbound!$A:$N,9,FALSE)),"")</f>
        <v/>
      </c>
      <c r="V91" s="17">
        <f t="shared" si="28"/>
        <v>5</v>
      </c>
      <c r="W91" s="4">
        <f>IFERROR(IF(VLOOKUP(W$3&amp;$A91,Southbound!$A:$N,9,FALSE)="","",VLOOKUP(W$3&amp;$A91,Southbound!$A:$N,9,FALSE)),"")</f>
        <v>0</v>
      </c>
      <c r="X91" s="4" t="str">
        <f>IFERROR(IF(VLOOKUP(X$3&amp;$A91,Southbound!$A:$N,9,FALSE)="","",VLOOKUP(X$3&amp;$A91,Southbound!$A:$N,9,FALSE)),"")</f>
        <v/>
      </c>
      <c r="Y91" s="4" t="str">
        <f>IFERROR(IF(VLOOKUP(Y$3&amp;$A91,Southbound!$A:$N,9,FALSE)="","",VLOOKUP(Y$3&amp;$A91,Southbound!$A:$N,9,FALSE)),"")</f>
        <v/>
      </c>
      <c r="Z91" s="17">
        <f t="shared" si="29"/>
        <v>0</v>
      </c>
      <c r="AA91" s="4" t="str">
        <f>IFERROR(IF(VLOOKUP(AA$3&amp;$A91,Eastbound!$A:$N,9,FALSE)="","",VLOOKUP(AA$3&amp;$A91,Eastbound!$A:$N,9,FALSE)),"")</f>
        <v/>
      </c>
      <c r="AB91" s="4" t="str">
        <f>IFERROR(IF(VLOOKUP(AB$3&amp;$A91,Eastbound!$A:$N,9,FALSE)="","",VLOOKUP(AB$3&amp;$A91,Eastbound!$A:$N,9,FALSE)),"")</f>
        <v/>
      </c>
      <c r="AC91" s="4" t="str">
        <f>IFERROR(IF(VLOOKUP(AC$3&amp;$A91,Eastbound!$A:$N,9,FALSE)="","",VLOOKUP(AC$3&amp;$A91,Eastbound!$A:$N,9,FALSE)),"")</f>
        <v/>
      </c>
      <c r="AD91" s="17" t="str">
        <f t="shared" si="30"/>
        <v/>
      </c>
      <c r="AE91" s="4" t="str">
        <f>IFERROR(IF(VLOOKUP(AE$3&amp;$A91,Westbound!$A:$N,9,FALSE)="","",VLOOKUP(AE$3&amp;$A91,Westbound!$A:$N,9,FALSE)),"")</f>
        <v/>
      </c>
      <c r="AF91" s="4" t="str">
        <f>IFERROR(IF(VLOOKUP(AF$3&amp;$A91,Westbound!$A:$N,9,FALSE)="","",VLOOKUP(AF$3&amp;$A91,Westbound!$A:$N,9,FALSE)),"")</f>
        <v/>
      </c>
      <c r="AG91" s="4" t="str">
        <f>IFERROR(IF(VLOOKUP(AG$3&amp;$A91,Westbound!$A:$N,9,FALSE)="","",VLOOKUP(AG$3&amp;$A91,Westbound!$A:$N,9,FALSE)),"")</f>
        <v/>
      </c>
      <c r="AH91" s="17" t="str">
        <f t="shared" si="31"/>
        <v/>
      </c>
      <c r="AI91" s="4">
        <f>IFERROR(IF(VLOOKUP(AI$3&amp;$A91,Northbound!$A:$N,11,FALSE)="","",VLOOKUP(AI$3&amp;$A91,Northbound!$A:$N,11,FALSE)),"")</f>
        <v>0</v>
      </c>
      <c r="AJ91" s="4" t="str">
        <f>IFERROR(IF(VLOOKUP(AJ$3&amp;$A91,Northbound!$A:$N,11,FALSE)="","",VLOOKUP(AJ$3&amp;$A91,Northbound!$A:$N,11,FALSE)),"")</f>
        <v/>
      </c>
      <c r="AK91" s="4" t="str">
        <f>IFERROR(IF(VLOOKUP(AK$3&amp;$A91,Northbound!$A:$N,11,FALSE)="","",VLOOKUP(AK$3&amp;$A91,Northbound!$A:$N,11,FALSE)),"")</f>
        <v/>
      </c>
      <c r="AL91" s="17">
        <f t="shared" si="32"/>
        <v>0</v>
      </c>
      <c r="AM91" s="4">
        <f>IFERROR(IF(VLOOKUP(AM$3&amp;$A91,Southbound!$A:$N,11,FALSE)="","",VLOOKUP(AM$3&amp;$A91,Southbound!$A:$N,11,FALSE)),"")</f>
        <v>0</v>
      </c>
      <c r="AN91" s="4" t="str">
        <f>IFERROR(IF(VLOOKUP(AN$3&amp;$A91,Southbound!$A:$N,11,FALSE)="","",VLOOKUP(AN$3&amp;$A91,Southbound!$A:$N,11,FALSE)),"")</f>
        <v/>
      </c>
      <c r="AO91" s="4" t="str">
        <f>IFERROR(IF(VLOOKUP(AO$3&amp;$A91,Southbound!$A:$N,11,FALSE)="","",VLOOKUP(AO$3&amp;$A91,Southbound!$A:$N,11,FALSE)),"")</f>
        <v/>
      </c>
      <c r="AP91" s="17">
        <f t="shared" si="33"/>
        <v>0</v>
      </c>
      <c r="AQ91" s="4" t="str">
        <f>IFERROR(IF(VLOOKUP(AQ$3&amp;$A91,Eastbound!$A:$N,11,FALSE)="","",VLOOKUP(AQ$3&amp;$A91,Eastbound!$A:$N,11,FALSE)),"")</f>
        <v/>
      </c>
      <c r="AR91" s="4" t="str">
        <f>IFERROR(IF(VLOOKUP(AR$3&amp;$A91,Eastbound!$A:$N,11,FALSE)="","",VLOOKUP(AR$3&amp;$A91,Eastbound!$A:$N,11,FALSE)),"")</f>
        <v/>
      </c>
      <c r="AS91" s="4" t="str">
        <f>IFERROR(IF(VLOOKUP(AS$3&amp;$A91,Eastbound!$A:$N,11,FALSE)="","",VLOOKUP(AS$3&amp;$A91,Eastbound!$A:$N,11,FALSE)),"")</f>
        <v/>
      </c>
      <c r="AT91" s="17" t="str">
        <f t="shared" si="34"/>
        <v/>
      </c>
      <c r="AU91" s="4" t="str">
        <f>IFERROR(IF(VLOOKUP(AU$3&amp;$A91,Westbound!$A:$N,11,FALSE)="","",VLOOKUP(AU$3&amp;$A91,Westbound!$A:$N,11,FALSE)),"")</f>
        <v/>
      </c>
      <c r="AV91" s="4" t="str">
        <f>IFERROR(IF(VLOOKUP(AV$3&amp;$A91,Westbound!$A:$N,11,FALSE)="","",VLOOKUP(AV$3&amp;$A91,Westbound!$A:$N,11,FALSE)),"")</f>
        <v/>
      </c>
      <c r="AW91" s="4" t="str">
        <f>IFERROR(IF(VLOOKUP(AW$3&amp;$A91,Westbound!$A:$N,11,FALSE)="","",VLOOKUP(AW$3&amp;$A91,Westbound!$A:$N,11,FALSE)),"")</f>
        <v/>
      </c>
      <c r="AX91" s="17" t="str">
        <f t="shared" si="35"/>
        <v/>
      </c>
    </row>
    <row r="92" spans="1:50" x14ac:dyDescent="0.25">
      <c r="A92" s="174" t="s">
        <v>663</v>
      </c>
      <c r="B92" s="4">
        <f>IFERROR(IF(VLOOKUP(B$3&amp;$A92,Northbound!$A:$N,13,FALSE)="","",VLOOKUP(B$3&amp;$A92,Northbound!$A:$N,13,FALSE)),"")</f>
        <v>0</v>
      </c>
      <c r="C92" s="4" t="str">
        <f>IFERROR(IF(VLOOKUP(C$3&amp;$A92,Northbound!$A:$N,13,FALSE)="","",VLOOKUP(C$3&amp;$A92,Northbound!$A:$N,13,FALSE)),"")</f>
        <v/>
      </c>
      <c r="D92" s="4" t="str">
        <f>IFERROR(IF(VLOOKUP(D$3&amp;$A92,Northbound!$A:$N,13,FALSE)="","",VLOOKUP(D$3&amp;$A92,Northbound!$A:$N,13,FALSE)),"")</f>
        <v/>
      </c>
      <c r="E92" s="17">
        <f t="shared" si="24"/>
        <v>0</v>
      </c>
      <c r="F92" s="4">
        <f>IFERROR(IF(VLOOKUP(F$3&amp;$A92,Southbound!$A:$N,13,FALSE)="","",VLOOKUP(F$3&amp;$A92,Southbound!$A:$N,13,FALSE)),"")</f>
        <v>0</v>
      </c>
      <c r="G92" s="4" t="str">
        <f>IFERROR(IF(VLOOKUP(G$3&amp;$A92,Southbound!$A:$N,13,FALSE)="","",VLOOKUP(G$3&amp;$A92,Southbound!$A:$N,13,FALSE)),"")</f>
        <v/>
      </c>
      <c r="H92" s="4" t="str">
        <f>IFERROR(IF(VLOOKUP(H$3&amp;$A92,Southbound!$A:$N,13,FALSE)="","",VLOOKUP(H$3&amp;$A92,Southbound!$A:$N,13,FALSE)),"")</f>
        <v/>
      </c>
      <c r="I92" s="17">
        <f t="shared" si="25"/>
        <v>0</v>
      </c>
      <c r="J92" s="4" t="str">
        <f>IFERROR(IF(VLOOKUP(J$3&amp;$A92,Eastbound!$A:$N,13,FALSE)="","",VLOOKUP(J$3&amp;$A92,Eastbound!$A:$N,13,FALSE)),"")</f>
        <v/>
      </c>
      <c r="K92" s="4" t="str">
        <f>IFERROR(IF(VLOOKUP(K$3&amp;$A92,Eastbound!$A:$N,13,FALSE)="","",VLOOKUP(K$3&amp;$A92,Eastbound!$A:$N,13,FALSE)),"")</f>
        <v/>
      </c>
      <c r="L92" s="4" t="str">
        <f>IFERROR(IF(VLOOKUP(L$3&amp;$A92,Eastbound!$A:$N,13,FALSE)="","",VLOOKUP(L$3&amp;$A92,Eastbound!$A:$N,13,FALSE)),"")</f>
        <v/>
      </c>
      <c r="M92" s="17" t="str">
        <f t="shared" si="26"/>
        <v/>
      </c>
      <c r="N92" s="4" t="str">
        <f>IFERROR(IF(VLOOKUP(N$3&amp;$A92,Westbound!$A:$N,13,FALSE)="","",VLOOKUP(N$3&amp;$A92,Westbound!$A:$N,13,FALSE)),"")</f>
        <v/>
      </c>
      <c r="O92" s="4" t="str">
        <f>IFERROR(IF(VLOOKUP(O$3&amp;$A92,Westbound!$A:$N,13,FALSE)="","",VLOOKUP(O$3&amp;$A92,Westbound!$A:$N,13,FALSE)),"")</f>
        <v/>
      </c>
      <c r="P92" s="4" t="str">
        <f>IFERROR(IF(VLOOKUP(P$3&amp;$A92,Westbound!$A:$N,13,FALSE)="","",VLOOKUP(P$3&amp;$A92,Westbound!$A:$N,13,FALSE)),"")</f>
        <v/>
      </c>
      <c r="Q92" s="17" t="str">
        <f t="shared" si="27"/>
        <v/>
      </c>
      <c r="S92" s="4">
        <f>IFERROR(IF(VLOOKUP(S$3&amp;$A92,Northbound!$A:$N,9,FALSE)="","",VLOOKUP(S$3&amp;$A92,Northbound!$A:$N,9,FALSE)),"")</f>
        <v>0</v>
      </c>
      <c r="T92" s="4" t="str">
        <f>IFERROR(IF(VLOOKUP(T$3&amp;$A92,Northbound!$A:$N,9,FALSE)="","",VLOOKUP(T$3&amp;$A92,Northbound!$A:$N,9,FALSE)),"")</f>
        <v/>
      </c>
      <c r="U92" s="4" t="str">
        <f>IFERROR(IF(VLOOKUP(U$3&amp;$A92,Northbound!$A:$N,9,FALSE)="","",VLOOKUP(U$3&amp;$A92,Northbound!$A:$N,9,FALSE)),"")</f>
        <v/>
      </c>
      <c r="V92" s="17">
        <f t="shared" si="28"/>
        <v>0</v>
      </c>
      <c r="W92" s="4">
        <f>IFERROR(IF(VLOOKUP(W$3&amp;$A92,Southbound!$A:$N,9,FALSE)="","",VLOOKUP(W$3&amp;$A92,Southbound!$A:$N,9,FALSE)),"")</f>
        <v>0</v>
      </c>
      <c r="X92" s="4" t="str">
        <f>IFERROR(IF(VLOOKUP(X$3&amp;$A92,Southbound!$A:$N,9,FALSE)="","",VLOOKUP(X$3&amp;$A92,Southbound!$A:$N,9,FALSE)),"")</f>
        <v/>
      </c>
      <c r="Y92" s="4" t="str">
        <f>IFERROR(IF(VLOOKUP(Y$3&amp;$A92,Southbound!$A:$N,9,FALSE)="","",VLOOKUP(Y$3&amp;$A92,Southbound!$A:$N,9,FALSE)),"")</f>
        <v/>
      </c>
      <c r="Z92" s="17">
        <f t="shared" si="29"/>
        <v>0</v>
      </c>
      <c r="AA92" s="4" t="str">
        <f>IFERROR(IF(VLOOKUP(AA$3&amp;$A92,Eastbound!$A:$N,9,FALSE)="","",VLOOKUP(AA$3&amp;$A92,Eastbound!$A:$N,9,FALSE)),"")</f>
        <v/>
      </c>
      <c r="AB92" s="4" t="str">
        <f>IFERROR(IF(VLOOKUP(AB$3&amp;$A92,Eastbound!$A:$N,9,FALSE)="","",VLOOKUP(AB$3&amp;$A92,Eastbound!$A:$N,9,FALSE)),"")</f>
        <v/>
      </c>
      <c r="AC92" s="4" t="str">
        <f>IFERROR(IF(VLOOKUP(AC$3&amp;$A92,Eastbound!$A:$N,9,FALSE)="","",VLOOKUP(AC$3&amp;$A92,Eastbound!$A:$N,9,FALSE)),"")</f>
        <v/>
      </c>
      <c r="AD92" s="17" t="str">
        <f t="shared" si="30"/>
        <v/>
      </c>
      <c r="AE92" s="4" t="str">
        <f>IFERROR(IF(VLOOKUP(AE$3&amp;$A92,Westbound!$A:$N,9,FALSE)="","",VLOOKUP(AE$3&amp;$A92,Westbound!$A:$N,9,FALSE)),"")</f>
        <v/>
      </c>
      <c r="AF92" s="4" t="str">
        <f>IFERROR(IF(VLOOKUP(AF$3&amp;$A92,Westbound!$A:$N,9,FALSE)="","",VLOOKUP(AF$3&amp;$A92,Westbound!$A:$N,9,FALSE)),"")</f>
        <v/>
      </c>
      <c r="AG92" s="4" t="str">
        <f>IFERROR(IF(VLOOKUP(AG$3&amp;$A92,Westbound!$A:$N,9,FALSE)="","",VLOOKUP(AG$3&amp;$A92,Westbound!$A:$N,9,FALSE)),"")</f>
        <v/>
      </c>
      <c r="AH92" s="17" t="str">
        <f t="shared" si="31"/>
        <v/>
      </c>
      <c r="AI92" s="4">
        <f>IFERROR(IF(VLOOKUP(AI$3&amp;$A92,Northbound!$A:$N,11,FALSE)="","",VLOOKUP(AI$3&amp;$A92,Northbound!$A:$N,11,FALSE)),"")</f>
        <v>0</v>
      </c>
      <c r="AJ92" s="4" t="str">
        <f>IFERROR(IF(VLOOKUP(AJ$3&amp;$A92,Northbound!$A:$N,11,FALSE)="","",VLOOKUP(AJ$3&amp;$A92,Northbound!$A:$N,11,FALSE)),"")</f>
        <v/>
      </c>
      <c r="AK92" s="4" t="str">
        <f>IFERROR(IF(VLOOKUP(AK$3&amp;$A92,Northbound!$A:$N,11,FALSE)="","",VLOOKUP(AK$3&amp;$A92,Northbound!$A:$N,11,FALSE)),"")</f>
        <v/>
      </c>
      <c r="AL92" s="17">
        <f t="shared" si="32"/>
        <v>0</v>
      </c>
      <c r="AM92" s="4">
        <f>IFERROR(IF(VLOOKUP(AM$3&amp;$A92,Southbound!$A:$N,11,FALSE)="","",VLOOKUP(AM$3&amp;$A92,Southbound!$A:$N,11,FALSE)),"")</f>
        <v>0</v>
      </c>
      <c r="AN92" s="4" t="str">
        <f>IFERROR(IF(VLOOKUP(AN$3&amp;$A92,Southbound!$A:$N,11,FALSE)="","",VLOOKUP(AN$3&amp;$A92,Southbound!$A:$N,11,FALSE)),"")</f>
        <v/>
      </c>
      <c r="AO92" s="4" t="str">
        <f>IFERROR(IF(VLOOKUP(AO$3&amp;$A92,Southbound!$A:$N,11,FALSE)="","",VLOOKUP(AO$3&amp;$A92,Southbound!$A:$N,11,FALSE)),"")</f>
        <v/>
      </c>
      <c r="AP92" s="17">
        <f t="shared" si="33"/>
        <v>0</v>
      </c>
      <c r="AQ92" s="4" t="str">
        <f>IFERROR(IF(VLOOKUP(AQ$3&amp;$A92,Eastbound!$A:$N,11,FALSE)="","",VLOOKUP(AQ$3&amp;$A92,Eastbound!$A:$N,11,FALSE)),"")</f>
        <v/>
      </c>
      <c r="AR92" s="4" t="str">
        <f>IFERROR(IF(VLOOKUP(AR$3&amp;$A92,Eastbound!$A:$N,11,FALSE)="","",VLOOKUP(AR$3&amp;$A92,Eastbound!$A:$N,11,FALSE)),"")</f>
        <v/>
      </c>
      <c r="AS92" s="4" t="str">
        <f>IFERROR(IF(VLOOKUP(AS$3&amp;$A92,Eastbound!$A:$N,11,FALSE)="","",VLOOKUP(AS$3&amp;$A92,Eastbound!$A:$N,11,FALSE)),"")</f>
        <v/>
      </c>
      <c r="AT92" s="17" t="str">
        <f t="shared" si="34"/>
        <v/>
      </c>
      <c r="AU92" s="4" t="str">
        <f>IFERROR(IF(VLOOKUP(AU$3&amp;$A92,Westbound!$A:$N,11,FALSE)="","",VLOOKUP(AU$3&amp;$A92,Westbound!$A:$N,11,FALSE)),"")</f>
        <v/>
      </c>
      <c r="AV92" s="4" t="str">
        <f>IFERROR(IF(VLOOKUP(AV$3&amp;$A92,Westbound!$A:$N,11,FALSE)="","",VLOOKUP(AV$3&amp;$A92,Westbound!$A:$N,11,FALSE)),"")</f>
        <v/>
      </c>
      <c r="AW92" s="4" t="str">
        <f>IFERROR(IF(VLOOKUP(AW$3&amp;$A92,Westbound!$A:$N,11,FALSE)="","",VLOOKUP(AW$3&amp;$A92,Westbound!$A:$N,11,FALSE)),"")</f>
        <v/>
      </c>
      <c r="AX92" s="17" t="str">
        <f t="shared" si="35"/>
        <v/>
      </c>
    </row>
    <row r="93" spans="1:50" x14ac:dyDescent="0.25">
      <c r="A93" s="174" t="s">
        <v>664</v>
      </c>
      <c r="B93" s="4">
        <f>IFERROR(IF(VLOOKUP(B$3&amp;$A93,Northbound!$A:$N,13,FALSE)="","",VLOOKUP(B$3&amp;$A93,Northbound!$A:$N,13,FALSE)),"")</f>
        <v>0</v>
      </c>
      <c r="C93" s="4" t="str">
        <f>IFERROR(IF(VLOOKUP(C$3&amp;$A93,Northbound!$A:$N,13,FALSE)="","",VLOOKUP(C$3&amp;$A93,Northbound!$A:$N,13,FALSE)),"")</f>
        <v/>
      </c>
      <c r="D93" s="4" t="str">
        <f>IFERROR(IF(VLOOKUP(D$3&amp;$A93,Northbound!$A:$N,13,FALSE)="","",VLOOKUP(D$3&amp;$A93,Northbound!$A:$N,13,FALSE)),"")</f>
        <v/>
      </c>
      <c r="E93" s="17">
        <f t="shared" si="24"/>
        <v>0</v>
      </c>
      <c r="F93" s="4">
        <f>IFERROR(IF(VLOOKUP(F$3&amp;$A93,Southbound!$A:$N,13,FALSE)="","",VLOOKUP(F$3&amp;$A93,Southbound!$A:$N,13,FALSE)),"")</f>
        <v>0</v>
      </c>
      <c r="G93" s="4" t="str">
        <f>IFERROR(IF(VLOOKUP(G$3&amp;$A93,Southbound!$A:$N,13,FALSE)="","",VLOOKUP(G$3&amp;$A93,Southbound!$A:$N,13,FALSE)),"")</f>
        <v/>
      </c>
      <c r="H93" s="4" t="str">
        <f>IFERROR(IF(VLOOKUP(H$3&amp;$A93,Southbound!$A:$N,13,FALSE)="","",VLOOKUP(H$3&amp;$A93,Southbound!$A:$N,13,FALSE)),"")</f>
        <v/>
      </c>
      <c r="I93" s="17">
        <f t="shared" si="25"/>
        <v>0</v>
      </c>
      <c r="J93" s="4" t="str">
        <f>IFERROR(IF(VLOOKUP(J$3&amp;$A93,Eastbound!$A:$N,13,FALSE)="","",VLOOKUP(J$3&amp;$A93,Eastbound!$A:$N,13,FALSE)),"")</f>
        <v/>
      </c>
      <c r="K93" s="4" t="str">
        <f>IFERROR(IF(VLOOKUP(K$3&amp;$A93,Eastbound!$A:$N,13,FALSE)="","",VLOOKUP(K$3&amp;$A93,Eastbound!$A:$N,13,FALSE)),"")</f>
        <v/>
      </c>
      <c r="L93" s="4" t="str">
        <f>IFERROR(IF(VLOOKUP(L$3&amp;$A93,Eastbound!$A:$N,13,FALSE)="","",VLOOKUP(L$3&amp;$A93,Eastbound!$A:$N,13,FALSE)),"")</f>
        <v/>
      </c>
      <c r="M93" s="17" t="str">
        <f t="shared" si="26"/>
        <v/>
      </c>
      <c r="N93" s="4" t="str">
        <f>IFERROR(IF(VLOOKUP(N$3&amp;$A93,Westbound!$A:$N,13,FALSE)="","",VLOOKUP(N$3&amp;$A93,Westbound!$A:$N,13,FALSE)),"")</f>
        <v/>
      </c>
      <c r="O93" s="4" t="str">
        <f>IFERROR(IF(VLOOKUP(O$3&amp;$A93,Westbound!$A:$N,13,FALSE)="","",VLOOKUP(O$3&amp;$A93,Westbound!$A:$N,13,FALSE)),"")</f>
        <v/>
      </c>
      <c r="P93" s="4" t="str">
        <f>IFERROR(IF(VLOOKUP(P$3&amp;$A93,Westbound!$A:$N,13,FALSE)="","",VLOOKUP(P$3&amp;$A93,Westbound!$A:$N,13,FALSE)),"")</f>
        <v/>
      </c>
      <c r="Q93" s="17" t="str">
        <f t="shared" si="27"/>
        <v/>
      </c>
      <c r="S93" s="4">
        <f>IFERROR(IF(VLOOKUP(S$3&amp;$A93,Northbound!$A:$N,9,FALSE)="","",VLOOKUP(S$3&amp;$A93,Northbound!$A:$N,9,FALSE)),"")</f>
        <v>0</v>
      </c>
      <c r="T93" s="4" t="str">
        <f>IFERROR(IF(VLOOKUP(T$3&amp;$A93,Northbound!$A:$N,9,FALSE)="","",VLOOKUP(T$3&amp;$A93,Northbound!$A:$N,9,FALSE)),"")</f>
        <v/>
      </c>
      <c r="U93" s="4" t="str">
        <f>IFERROR(IF(VLOOKUP(U$3&amp;$A93,Northbound!$A:$N,9,FALSE)="","",VLOOKUP(U$3&amp;$A93,Northbound!$A:$N,9,FALSE)),"")</f>
        <v/>
      </c>
      <c r="V93" s="17">
        <f t="shared" si="28"/>
        <v>0</v>
      </c>
      <c r="W93" s="4">
        <f>IFERROR(IF(VLOOKUP(W$3&amp;$A93,Southbound!$A:$N,9,FALSE)="","",VLOOKUP(W$3&amp;$A93,Southbound!$A:$N,9,FALSE)),"")</f>
        <v>0</v>
      </c>
      <c r="X93" s="4" t="str">
        <f>IFERROR(IF(VLOOKUP(X$3&amp;$A93,Southbound!$A:$N,9,FALSE)="","",VLOOKUP(X$3&amp;$A93,Southbound!$A:$N,9,FALSE)),"")</f>
        <v/>
      </c>
      <c r="Y93" s="4" t="str">
        <f>IFERROR(IF(VLOOKUP(Y$3&amp;$A93,Southbound!$A:$N,9,FALSE)="","",VLOOKUP(Y$3&amp;$A93,Southbound!$A:$N,9,FALSE)),"")</f>
        <v/>
      </c>
      <c r="Z93" s="17">
        <f t="shared" si="29"/>
        <v>0</v>
      </c>
      <c r="AA93" s="4" t="str">
        <f>IFERROR(IF(VLOOKUP(AA$3&amp;$A93,Eastbound!$A:$N,9,FALSE)="","",VLOOKUP(AA$3&amp;$A93,Eastbound!$A:$N,9,FALSE)),"")</f>
        <v/>
      </c>
      <c r="AB93" s="4" t="str">
        <f>IFERROR(IF(VLOOKUP(AB$3&amp;$A93,Eastbound!$A:$N,9,FALSE)="","",VLOOKUP(AB$3&amp;$A93,Eastbound!$A:$N,9,FALSE)),"")</f>
        <v/>
      </c>
      <c r="AC93" s="4" t="str">
        <f>IFERROR(IF(VLOOKUP(AC$3&amp;$A93,Eastbound!$A:$N,9,FALSE)="","",VLOOKUP(AC$3&amp;$A93,Eastbound!$A:$N,9,FALSE)),"")</f>
        <v/>
      </c>
      <c r="AD93" s="17" t="str">
        <f t="shared" si="30"/>
        <v/>
      </c>
      <c r="AE93" s="4" t="str">
        <f>IFERROR(IF(VLOOKUP(AE$3&amp;$A93,Westbound!$A:$N,9,FALSE)="","",VLOOKUP(AE$3&amp;$A93,Westbound!$A:$N,9,FALSE)),"")</f>
        <v/>
      </c>
      <c r="AF93" s="4" t="str">
        <f>IFERROR(IF(VLOOKUP(AF$3&amp;$A93,Westbound!$A:$N,9,FALSE)="","",VLOOKUP(AF$3&amp;$A93,Westbound!$A:$N,9,FALSE)),"")</f>
        <v/>
      </c>
      <c r="AG93" s="4" t="str">
        <f>IFERROR(IF(VLOOKUP(AG$3&amp;$A93,Westbound!$A:$N,9,FALSE)="","",VLOOKUP(AG$3&amp;$A93,Westbound!$A:$N,9,FALSE)),"")</f>
        <v/>
      </c>
      <c r="AH93" s="17" t="str">
        <f t="shared" si="31"/>
        <v/>
      </c>
      <c r="AI93" s="4">
        <f>IFERROR(IF(VLOOKUP(AI$3&amp;$A93,Northbound!$A:$N,11,FALSE)="","",VLOOKUP(AI$3&amp;$A93,Northbound!$A:$N,11,FALSE)),"")</f>
        <v>0</v>
      </c>
      <c r="AJ93" s="4" t="str">
        <f>IFERROR(IF(VLOOKUP(AJ$3&amp;$A93,Northbound!$A:$N,11,FALSE)="","",VLOOKUP(AJ$3&amp;$A93,Northbound!$A:$N,11,FALSE)),"")</f>
        <v/>
      </c>
      <c r="AK93" s="4" t="str">
        <f>IFERROR(IF(VLOOKUP(AK$3&amp;$A93,Northbound!$A:$N,11,FALSE)="","",VLOOKUP(AK$3&amp;$A93,Northbound!$A:$N,11,FALSE)),"")</f>
        <v/>
      </c>
      <c r="AL93" s="17">
        <f t="shared" si="32"/>
        <v>0</v>
      </c>
      <c r="AM93" s="4">
        <f>IFERROR(IF(VLOOKUP(AM$3&amp;$A93,Southbound!$A:$N,11,FALSE)="","",VLOOKUP(AM$3&amp;$A93,Southbound!$A:$N,11,FALSE)),"")</f>
        <v>0</v>
      </c>
      <c r="AN93" s="4" t="str">
        <f>IFERROR(IF(VLOOKUP(AN$3&amp;$A93,Southbound!$A:$N,11,FALSE)="","",VLOOKUP(AN$3&amp;$A93,Southbound!$A:$N,11,FALSE)),"")</f>
        <v/>
      </c>
      <c r="AO93" s="4" t="str">
        <f>IFERROR(IF(VLOOKUP(AO$3&amp;$A93,Southbound!$A:$N,11,FALSE)="","",VLOOKUP(AO$3&amp;$A93,Southbound!$A:$N,11,FALSE)),"")</f>
        <v/>
      </c>
      <c r="AP93" s="17">
        <f t="shared" si="33"/>
        <v>0</v>
      </c>
      <c r="AQ93" s="4" t="str">
        <f>IFERROR(IF(VLOOKUP(AQ$3&amp;$A93,Eastbound!$A:$N,11,FALSE)="","",VLOOKUP(AQ$3&amp;$A93,Eastbound!$A:$N,11,FALSE)),"")</f>
        <v/>
      </c>
      <c r="AR93" s="4" t="str">
        <f>IFERROR(IF(VLOOKUP(AR$3&amp;$A93,Eastbound!$A:$N,11,FALSE)="","",VLOOKUP(AR$3&amp;$A93,Eastbound!$A:$N,11,FALSE)),"")</f>
        <v/>
      </c>
      <c r="AS93" s="4" t="str">
        <f>IFERROR(IF(VLOOKUP(AS$3&amp;$A93,Eastbound!$A:$N,11,FALSE)="","",VLOOKUP(AS$3&amp;$A93,Eastbound!$A:$N,11,FALSE)),"")</f>
        <v/>
      </c>
      <c r="AT93" s="17" t="str">
        <f t="shared" si="34"/>
        <v/>
      </c>
      <c r="AU93" s="4" t="str">
        <f>IFERROR(IF(VLOOKUP(AU$3&amp;$A93,Westbound!$A:$N,11,FALSE)="","",VLOOKUP(AU$3&amp;$A93,Westbound!$A:$N,11,FALSE)),"")</f>
        <v/>
      </c>
      <c r="AV93" s="4" t="str">
        <f>IFERROR(IF(VLOOKUP(AV$3&amp;$A93,Westbound!$A:$N,11,FALSE)="","",VLOOKUP(AV$3&amp;$A93,Westbound!$A:$N,11,FALSE)),"")</f>
        <v/>
      </c>
      <c r="AW93" s="4" t="str">
        <f>IFERROR(IF(VLOOKUP(AW$3&amp;$A93,Westbound!$A:$N,11,FALSE)="","",VLOOKUP(AW$3&amp;$A93,Westbound!$A:$N,11,FALSE)),"")</f>
        <v/>
      </c>
      <c r="AX93" s="17" t="str">
        <f t="shared" si="35"/>
        <v/>
      </c>
    </row>
    <row r="94" spans="1:50" x14ac:dyDescent="0.25">
      <c r="A94" s="174" t="s">
        <v>665</v>
      </c>
      <c r="B94" s="4">
        <f>IFERROR(IF(VLOOKUP(B$3&amp;$A94,Northbound!$A:$N,13,FALSE)="","",VLOOKUP(B$3&amp;$A94,Northbound!$A:$N,13,FALSE)),"")</f>
        <v>0</v>
      </c>
      <c r="C94" s="4" t="str">
        <f>IFERROR(IF(VLOOKUP(C$3&amp;$A94,Northbound!$A:$N,13,FALSE)="","",VLOOKUP(C$3&amp;$A94,Northbound!$A:$N,13,FALSE)),"")</f>
        <v/>
      </c>
      <c r="D94" s="4" t="str">
        <f>IFERROR(IF(VLOOKUP(D$3&amp;$A94,Northbound!$A:$N,13,FALSE)="","",VLOOKUP(D$3&amp;$A94,Northbound!$A:$N,13,FALSE)),"")</f>
        <v/>
      </c>
      <c r="E94" s="17">
        <f t="shared" si="24"/>
        <v>0</v>
      </c>
      <c r="F94" s="4">
        <f>IFERROR(IF(VLOOKUP(F$3&amp;$A94,Southbound!$A:$N,13,FALSE)="","",VLOOKUP(F$3&amp;$A94,Southbound!$A:$N,13,FALSE)),"")</f>
        <v>0</v>
      </c>
      <c r="G94" s="4" t="str">
        <f>IFERROR(IF(VLOOKUP(G$3&amp;$A94,Southbound!$A:$N,13,FALSE)="","",VLOOKUP(G$3&amp;$A94,Southbound!$A:$N,13,FALSE)),"")</f>
        <v/>
      </c>
      <c r="H94" s="4" t="str">
        <f>IFERROR(IF(VLOOKUP(H$3&amp;$A94,Southbound!$A:$N,13,FALSE)="","",VLOOKUP(H$3&amp;$A94,Southbound!$A:$N,13,FALSE)),"")</f>
        <v/>
      </c>
      <c r="I94" s="17">
        <f t="shared" si="25"/>
        <v>0</v>
      </c>
      <c r="J94" s="4" t="str">
        <f>IFERROR(IF(VLOOKUP(J$3&amp;$A94,Eastbound!$A:$N,13,FALSE)="","",VLOOKUP(J$3&amp;$A94,Eastbound!$A:$N,13,FALSE)),"")</f>
        <v/>
      </c>
      <c r="K94" s="4" t="str">
        <f>IFERROR(IF(VLOOKUP(K$3&amp;$A94,Eastbound!$A:$N,13,FALSE)="","",VLOOKUP(K$3&amp;$A94,Eastbound!$A:$N,13,FALSE)),"")</f>
        <v/>
      </c>
      <c r="L94" s="4" t="str">
        <f>IFERROR(IF(VLOOKUP(L$3&amp;$A94,Eastbound!$A:$N,13,FALSE)="","",VLOOKUP(L$3&amp;$A94,Eastbound!$A:$N,13,FALSE)),"")</f>
        <v/>
      </c>
      <c r="M94" s="17" t="str">
        <f t="shared" si="26"/>
        <v/>
      </c>
      <c r="N94" s="4" t="str">
        <f>IFERROR(IF(VLOOKUP(N$3&amp;$A94,Westbound!$A:$N,13,FALSE)="","",VLOOKUP(N$3&amp;$A94,Westbound!$A:$N,13,FALSE)),"")</f>
        <v/>
      </c>
      <c r="O94" s="4" t="str">
        <f>IFERROR(IF(VLOOKUP(O$3&amp;$A94,Westbound!$A:$N,13,FALSE)="","",VLOOKUP(O$3&amp;$A94,Westbound!$A:$N,13,FALSE)),"")</f>
        <v/>
      </c>
      <c r="P94" s="4" t="str">
        <f>IFERROR(IF(VLOOKUP(P$3&amp;$A94,Westbound!$A:$N,13,FALSE)="","",VLOOKUP(P$3&amp;$A94,Westbound!$A:$N,13,FALSE)),"")</f>
        <v/>
      </c>
      <c r="Q94" s="17" t="str">
        <f t="shared" si="27"/>
        <v/>
      </c>
      <c r="S94" s="4">
        <f>IFERROR(IF(VLOOKUP(S$3&amp;$A94,Northbound!$A:$N,9,FALSE)="","",VLOOKUP(S$3&amp;$A94,Northbound!$A:$N,9,FALSE)),"")</f>
        <v>0</v>
      </c>
      <c r="T94" s="4" t="str">
        <f>IFERROR(IF(VLOOKUP(T$3&amp;$A94,Northbound!$A:$N,9,FALSE)="","",VLOOKUP(T$3&amp;$A94,Northbound!$A:$N,9,FALSE)),"")</f>
        <v/>
      </c>
      <c r="U94" s="4" t="str">
        <f>IFERROR(IF(VLOOKUP(U$3&amp;$A94,Northbound!$A:$N,9,FALSE)="","",VLOOKUP(U$3&amp;$A94,Northbound!$A:$N,9,FALSE)),"")</f>
        <v/>
      </c>
      <c r="V94" s="17">
        <f t="shared" si="28"/>
        <v>0</v>
      </c>
      <c r="W94" s="4">
        <f>IFERROR(IF(VLOOKUP(W$3&amp;$A94,Southbound!$A:$N,9,FALSE)="","",VLOOKUP(W$3&amp;$A94,Southbound!$A:$N,9,FALSE)),"")</f>
        <v>0</v>
      </c>
      <c r="X94" s="4" t="str">
        <f>IFERROR(IF(VLOOKUP(X$3&amp;$A94,Southbound!$A:$N,9,FALSE)="","",VLOOKUP(X$3&amp;$A94,Southbound!$A:$N,9,FALSE)),"")</f>
        <v/>
      </c>
      <c r="Y94" s="4" t="str">
        <f>IFERROR(IF(VLOOKUP(Y$3&amp;$A94,Southbound!$A:$N,9,FALSE)="","",VLOOKUP(Y$3&amp;$A94,Southbound!$A:$N,9,FALSE)),"")</f>
        <v/>
      </c>
      <c r="Z94" s="17">
        <f t="shared" si="29"/>
        <v>0</v>
      </c>
      <c r="AA94" s="4" t="str">
        <f>IFERROR(IF(VLOOKUP(AA$3&amp;$A94,Eastbound!$A:$N,9,FALSE)="","",VLOOKUP(AA$3&amp;$A94,Eastbound!$A:$N,9,FALSE)),"")</f>
        <v/>
      </c>
      <c r="AB94" s="4" t="str">
        <f>IFERROR(IF(VLOOKUP(AB$3&amp;$A94,Eastbound!$A:$N,9,FALSE)="","",VLOOKUP(AB$3&amp;$A94,Eastbound!$A:$N,9,FALSE)),"")</f>
        <v/>
      </c>
      <c r="AC94" s="4" t="str">
        <f>IFERROR(IF(VLOOKUP(AC$3&amp;$A94,Eastbound!$A:$N,9,FALSE)="","",VLOOKUP(AC$3&amp;$A94,Eastbound!$A:$N,9,FALSE)),"")</f>
        <v/>
      </c>
      <c r="AD94" s="17" t="str">
        <f t="shared" si="30"/>
        <v/>
      </c>
      <c r="AE94" s="4" t="str">
        <f>IFERROR(IF(VLOOKUP(AE$3&amp;$A94,Westbound!$A:$N,9,FALSE)="","",VLOOKUP(AE$3&amp;$A94,Westbound!$A:$N,9,FALSE)),"")</f>
        <v/>
      </c>
      <c r="AF94" s="4" t="str">
        <f>IFERROR(IF(VLOOKUP(AF$3&amp;$A94,Westbound!$A:$N,9,FALSE)="","",VLOOKUP(AF$3&amp;$A94,Westbound!$A:$N,9,FALSE)),"")</f>
        <v/>
      </c>
      <c r="AG94" s="4" t="str">
        <f>IFERROR(IF(VLOOKUP(AG$3&amp;$A94,Westbound!$A:$N,9,FALSE)="","",VLOOKUP(AG$3&amp;$A94,Westbound!$A:$N,9,FALSE)),"")</f>
        <v/>
      </c>
      <c r="AH94" s="17" t="str">
        <f t="shared" si="31"/>
        <v/>
      </c>
      <c r="AI94" s="4">
        <f>IFERROR(IF(VLOOKUP(AI$3&amp;$A94,Northbound!$A:$N,11,FALSE)="","",VLOOKUP(AI$3&amp;$A94,Northbound!$A:$N,11,FALSE)),"")</f>
        <v>0</v>
      </c>
      <c r="AJ94" s="4" t="str">
        <f>IFERROR(IF(VLOOKUP(AJ$3&amp;$A94,Northbound!$A:$N,11,FALSE)="","",VLOOKUP(AJ$3&amp;$A94,Northbound!$A:$N,11,FALSE)),"")</f>
        <v/>
      </c>
      <c r="AK94" s="4" t="str">
        <f>IFERROR(IF(VLOOKUP(AK$3&amp;$A94,Northbound!$A:$N,11,FALSE)="","",VLOOKUP(AK$3&amp;$A94,Northbound!$A:$N,11,FALSE)),"")</f>
        <v/>
      </c>
      <c r="AL94" s="17">
        <f t="shared" si="32"/>
        <v>0</v>
      </c>
      <c r="AM94" s="4">
        <f>IFERROR(IF(VLOOKUP(AM$3&amp;$A94,Southbound!$A:$N,11,FALSE)="","",VLOOKUP(AM$3&amp;$A94,Southbound!$A:$N,11,FALSE)),"")</f>
        <v>0</v>
      </c>
      <c r="AN94" s="4" t="str">
        <f>IFERROR(IF(VLOOKUP(AN$3&amp;$A94,Southbound!$A:$N,11,FALSE)="","",VLOOKUP(AN$3&amp;$A94,Southbound!$A:$N,11,FALSE)),"")</f>
        <v/>
      </c>
      <c r="AO94" s="4" t="str">
        <f>IFERROR(IF(VLOOKUP(AO$3&amp;$A94,Southbound!$A:$N,11,FALSE)="","",VLOOKUP(AO$3&amp;$A94,Southbound!$A:$N,11,FALSE)),"")</f>
        <v/>
      </c>
      <c r="AP94" s="17">
        <f t="shared" si="33"/>
        <v>0</v>
      </c>
      <c r="AQ94" s="4" t="str">
        <f>IFERROR(IF(VLOOKUP(AQ$3&amp;$A94,Eastbound!$A:$N,11,FALSE)="","",VLOOKUP(AQ$3&amp;$A94,Eastbound!$A:$N,11,FALSE)),"")</f>
        <v/>
      </c>
      <c r="AR94" s="4" t="str">
        <f>IFERROR(IF(VLOOKUP(AR$3&amp;$A94,Eastbound!$A:$N,11,FALSE)="","",VLOOKUP(AR$3&amp;$A94,Eastbound!$A:$N,11,FALSE)),"")</f>
        <v/>
      </c>
      <c r="AS94" s="4" t="str">
        <f>IFERROR(IF(VLOOKUP(AS$3&amp;$A94,Eastbound!$A:$N,11,FALSE)="","",VLOOKUP(AS$3&amp;$A94,Eastbound!$A:$N,11,FALSE)),"")</f>
        <v/>
      </c>
      <c r="AT94" s="17" t="str">
        <f t="shared" si="34"/>
        <v/>
      </c>
      <c r="AU94" s="4" t="str">
        <f>IFERROR(IF(VLOOKUP(AU$3&amp;$A94,Westbound!$A:$N,11,FALSE)="","",VLOOKUP(AU$3&amp;$A94,Westbound!$A:$N,11,FALSE)),"")</f>
        <v/>
      </c>
      <c r="AV94" s="4" t="str">
        <f>IFERROR(IF(VLOOKUP(AV$3&amp;$A94,Westbound!$A:$N,11,FALSE)="","",VLOOKUP(AV$3&amp;$A94,Westbound!$A:$N,11,FALSE)),"")</f>
        <v/>
      </c>
      <c r="AW94" s="4" t="str">
        <f>IFERROR(IF(VLOOKUP(AW$3&amp;$A94,Westbound!$A:$N,11,FALSE)="","",VLOOKUP(AW$3&amp;$A94,Westbound!$A:$N,11,FALSE)),"")</f>
        <v/>
      </c>
      <c r="AX94" s="17" t="str">
        <f t="shared" si="35"/>
        <v/>
      </c>
    </row>
    <row r="95" spans="1:50" x14ac:dyDescent="0.25">
      <c r="A95" s="174" t="s">
        <v>666</v>
      </c>
      <c r="B95" s="4">
        <f>IFERROR(IF(VLOOKUP(B$3&amp;$A95,Northbound!$A:$N,13,FALSE)="","",VLOOKUP(B$3&amp;$A95,Northbound!$A:$N,13,FALSE)),"")</f>
        <v>0</v>
      </c>
      <c r="C95" s="4" t="str">
        <f>IFERROR(IF(VLOOKUP(C$3&amp;$A95,Northbound!$A:$N,13,FALSE)="","",VLOOKUP(C$3&amp;$A95,Northbound!$A:$N,13,FALSE)),"")</f>
        <v/>
      </c>
      <c r="D95" s="4" t="str">
        <f>IFERROR(IF(VLOOKUP(D$3&amp;$A95,Northbound!$A:$N,13,FALSE)="","",VLOOKUP(D$3&amp;$A95,Northbound!$A:$N,13,FALSE)),"")</f>
        <v/>
      </c>
      <c r="E95" s="17">
        <f t="shared" si="24"/>
        <v>0</v>
      </c>
      <c r="F95" s="4">
        <f>IFERROR(IF(VLOOKUP(F$3&amp;$A95,Southbound!$A:$N,13,FALSE)="","",VLOOKUP(F$3&amp;$A95,Southbound!$A:$N,13,FALSE)),"")</f>
        <v>1</v>
      </c>
      <c r="G95" s="4" t="str">
        <f>IFERROR(IF(VLOOKUP(G$3&amp;$A95,Southbound!$A:$N,13,FALSE)="","",VLOOKUP(G$3&amp;$A95,Southbound!$A:$N,13,FALSE)),"")</f>
        <v/>
      </c>
      <c r="H95" s="4" t="str">
        <f>IFERROR(IF(VLOOKUP(H$3&amp;$A95,Southbound!$A:$N,13,FALSE)="","",VLOOKUP(H$3&amp;$A95,Southbound!$A:$N,13,FALSE)),"")</f>
        <v/>
      </c>
      <c r="I95" s="17">
        <f t="shared" si="25"/>
        <v>1</v>
      </c>
      <c r="J95" s="4" t="str">
        <f>IFERROR(IF(VLOOKUP(J$3&amp;$A95,Eastbound!$A:$N,13,FALSE)="","",VLOOKUP(J$3&amp;$A95,Eastbound!$A:$N,13,FALSE)),"")</f>
        <v/>
      </c>
      <c r="K95" s="4" t="str">
        <f>IFERROR(IF(VLOOKUP(K$3&amp;$A95,Eastbound!$A:$N,13,FALSE)="","",VLOOKUP(K$3&amp;$A95,Eastbound!$A:$N,13,FALSE)),"")</f>
        <v/>
      </c>
      <c r="L95" s="4" t="str">
        <f>IFERROR(IF(VLOOKUP(L$3&amp;$A95,Eastbound!$A:$N,13,FALSE)="","",VLOOKUP(L$3&amp;$A95,Eastbound!$A:$N,13,FALSE)),"")</f>
        <v/>
      </c>
      <c r="M95" s="17" t="str">
        <f t="shared" si="26"/>
        <v/>
      </c>
      <c r="N95" s="4" t="str">
        <f>IFERROR(IF(VLOOKUP(N$3&amp;$A95,Westbound!$A:$N,13,FALSE)="","",VLOOKUP(N$3&amp;$A95,Westbound!$A:$N,13,FALSE)),"")</f>
        <v/>
      </c>
      <c r="O95" s="4" t="str">
        <f>IFERROR(IF(VLOOKUP(O$3&amp;$A95,Westbound!$A:$N,13,FALSE)="","",VLOOKUP(O$3&amp;$A95,Westbound!$A:$N,13,FALSE)),"")</f>
        <v/>
      </c>
      <c r="P95" s="4" t="str">
        <f>IFERROR(IF(VLOOKUP(P$3&amp;$A95,Westbound!$A:$N,13,FALSE)="","",VLOOKUP(P$3&amp;$A95,Westbound!$A:$N,13,FALSE)),"")</f>
        <v/>
      </c>
      <c r="Q95" s="17" t="str">
        <f t="shared" si="27"/>
        <v/>
      </c>
      <c r="S95" s="4">
        <f>IFERROR(IF(VLOOKUP(S$3&amp;$A95,Northbound!$A:$N,9,FALSE)="","",VLOOKUP(S$3&amp;$A95,Northbound!$A:$N,9,FALSE)),"")</f>
        <v>0</v>
      </c>
      <c r="T95" s="4" t="str">
        <f>IFERROR(IF(VLOOKUP(T$3&amp;$A95,Northbound!$A:$N,9,FALSE)="","",VLOOKUP(T$3&amp;$A95,Northbound!$A:$N,9,FALSE)),"")</f>
        <v/>
      </c>
      <c r="U95" s="4" t="str">
        <f>IFERROR(IF(VLOOKUP(U$3&amp;$A95,Northbound!$A:$N,9,FALSE)="","",VLOOKUP(U$3&amp;$A95,Northbound!$A:$N,9,FALSE)),"")</f>
        <v/>
      </c>
      <c r="V95" s="17">
        <f t="shared" si="28"/>
        <v>0</v>
      </c>
      <c r="W95" s="4">
        <f>IFERROR(IF(VLOOKUP(W$3&amp;$A95,Southbound!$A:$N,9,FALSE)="","",VLOOKUP(W$3&amp;$A95,Southbound!$A:$N,9,FALSE)),"")</f>
        <v>0</v>
      </c>
      <c r="X95" s="4" t="str">
        <f>IFERROR(IF(VLOOKUP(X$3&amp;$A95,Southbound!$A:$N,9,FALSE)="","",VLOOKUP(X$3&amp;$A95,Southbound!$A:$N,9,FALSE)),"")</f>
        <v/>
      </c>
      <c r="Y95" s="4" t="str">
        <f>IFERROR(IF(VLOOKUP(Y$3&amp;$A95,Southbound!$A:$N,9,FALSE)="","",VLOOKUP(Y$3&amp;$A95,Southbound!$A:$N,9,FALSE)),"")</f>
        <v/>
      </c>
      <c r="Z95" s="17">
        <f t="shared" si="29"/>
        <v>0</v>
      </c>
      <c r="AA95" s="4" t="str">
        <f>IFERROR(IF(VLOOKUP(AA$3&amp;$A95,Eastbound!$A:$N,9,FALSE)="","",VLOOKUP(AA$3&amp;$A95,Eastbound!$A:$N,9,FALSE)),"")</f>
        <v/>
      </c>
      <c r="AB95" s="4" t="str">
        <f>IFERROR(IF(VLOOKUP(AB$3&amp;$A95,Eastbound!$A:$N,9,FALSE)="","",VLOOKUP(AB$3&amp;$A95,Eastbound!$A:$N,9,FALSE)),"")</f>
        <v/>
      </c>
      <c r="AC95" s="4" t="str">
        <f>IFERROR(IF(VLOOKUP(AC$3&amp;$A95,Eastbound!$A:$N,9,FALSE)="","",VLOOKUP(AC$3&amp;$A95,Eastbound!$A:$N,9,FALSE)),"")</f>
        <v/>
      </c>
      <c r="AD95" s="17" t="str">
        <f t="shared" si="30"/>
        <v/>
      </c>
      <c r="AE95" s="4" t="str">
        <f>IFERROR(IF(VLOOKUP(AE$3&amp;$A95,Westbound!$A:$N,9,FALSE)="","",VLOOKUP(AE$3&amp;$A95,Westbound!$A:$N,9,FALSE)),"")</f>
        <v/>
      </c>
      <c r="AF95" s="4" t="str">
        <f>IFERROR(IF(VLOOKUP(AF$3&amp;$A95,Westbound!$A:$N,9,FALSE)="","",VLOOKUP(AF$3&amp;$A95,Westbound!$A:$N,9,FALSE)),"")</f>
        <v/>
      </c>
      <c r="AG95" s="4" t="str">
        <f>IFERROR(IF(VLOOKUP(AG$3&amp;$A95,Westbound!$A:$N,9,FALSE)="","",VLOOKUP(AG$3&amp;$A95,Westbound!$A:$N,9,FALSE)),"")</f>
        <v/>
      </c>
      <c r="AH95" s="17" t="str">
        <f t="shared" si="31"/>
        <v/>
      </c>
      <c r="AI95" s="4">
        <f>IFERROR(IF(VLOOKUP(AI$3&amp;$A95,Northbound!$A:$N,11,FALSE)="","",VLOOKUP(AI$3&amp;$A95,Northbound!$A:$N,11,FALSE)),"")</f>
        <v>0</v>
      </c>
      <c r="AJ95" s="4" t="str">
        <f>IFERROR(IF(VLOOKUP(AJ$3&amp;$A95,Northbound!$A:$N,11,FALSE)="","",VLOOKUP(AJ$3&amp;$A95,Northbound!$A:$N,11,FALSE)),"")</f>
        <v/>
      </c>
      <c r="AK95" s="4" t="str">
        <f>IFERROR(IF(VLOOKUP(AK$3&amp;$A95,Northbound!$A:$N,11,FALSE)="","",VLOOKUP(AK$3&amp;$A95,Northbound!$A:$N,11,FALSE)),"")</f>
        <v/>
      </c>
      <c r="AL95" s="17">
        <f t="shared" si="32"/>
        <v>0</v>
      </c>
      <c r="AM95" s="4">
        <f>IFERROR(IF(VLOOKUP(AM$3&amp;$A95,Southbound!$A:$N,11,FALSE)="","",VLOOKUP(AM$3&amp;$A95,Southbound!$A:$N,11,FALSE)),"")</f>
        <v>1</v>
      </c>
      <c r="AN95" s="4" t="str">
        <f>IFERROR(IF(VLOOKUP(AN$3&amp;$A95,Southbound!$A:$N,11,FALSE)="","",VLOOKUP(AN$3&amp;$A95,Southbound!$A:$N,11,FALSE)),"")</f>
        <v/>
      </c>
      <c r="AO95" s="4" t="str">
        <f>IFERROR(IF(VLOOKUP(AO$3&amp;$A95,Southbound!$A:$N,11,FALSE)="","",VLOOKUP(AO$3&amp;$A95,Southbound!$A:$N,11,FALSE)),"")</f>
        <v/>
      </c>
      <c r="AP95" s="17">
        <f t="shared" si="33"/>
        <v>1</v>
      </c>
      <c r="AQ95" s="4" t="str">
        <f>IFERROR(IF(VLOOKUP(AQ$3&amp;$A95,Eastbound!$A:$N,11,FALSE)="","",VLOOKUP(AQ$3&amp;$A95,Eastbound!$A:$N,11,FALSE)),"")</f>
        <v/>
      </c>
      <c r="AR95" s="4" t="str">
        <f>IFERROR(IF(VLOOKUP(AR$3&amp;$A95,Eastbound!$A:$N,11,FALSE)="","",VLOOKUP(AR$3&amp;$A95,Eastbound!$A:$N,11,FALSE)),"")</f>
        <v/>
      </c>
      <c r="AS95" s="4" t="str">
        <f>IFERROR(IF(VLOOKUP(AS$3&amp;$A95,Eastbound!$A:$N,11,FALSE)="","",VLOOKUP(AS$3&amp;$A95,Eastbound!$A:$N,11,FALSE)),"")</f>
        <v/>
      </c>
      <c r="AT95" s="17" t="str">
        <f t="shared" si="34"/>
        <v/>
      </c>
      <c r="AU95" s="4" t="str">
        <f>IFERROR(IF(VLOOKUP(AU$3&amp;$A95,Westbound!$A:$N,11,FALSE)="","",VLOOKUP(AU$3&amp;$A95,Westbound!$A:$N,11,FALSE)),"")</f>
        <v/>
      </c>
      <c r="AV95" s="4" t="str">
        <f>IFERROR(IF(VLOOKUP(AV$3&amp;$A95,Westbound!$A:$N,11,FALSE)="","",VLOOKUP(AV$3&amp;$A95,Westbound!$A:$N,11,FALSE)),"")</f>
        <v/>
      </c>
      <c r="AW95" s="4" t="str">
        <f>IFERROR(IF(VLOOKUP(AW$3&amp;$A95,Westbound!$A:$N,11,FALSE)="","",VLOOKUP(AW$3&amp;$A95,Westbound!$A:$N,11,FALSE)),"")</f>
        <v/>
      </c>
      <c r="AX95" s="17" t="str">
        <f t="shared" si="35"/>
        <v/>
      </c>
    </row>
    <row r="96" spans="1:50" x14ac:dyDescent="0.25">
      <c r="A96" s="174" t="s">
        <v>667</v>
      </c>
      <c r="B96" s="4">
        <f>IFERROR(IF(VLOOKUP(B$3&amp;$A96,Northbound!$A:$N,13,FALSE)="","",VLOOKUP(B$3&amp;$A96,Northbound!$A:$N,13,FALSE)),"")</f>
        <v>2</v>
      </c>
      <c r="C96" s="4" t="str">
        <f>IFERROR(IF(VLOOKUP(C$3&amp;$A96,Northbound!$A:$N,13,FALSE)="","",VLOOKUP(C$3&amp;$A96,Northbound!$A:$N,13,FALSE)),"")</f>
        <v/>
      </c>
      <c r="D96" s="4" t="str">
        <f>IFERROR(IF(VLOOKUP(D$3&amp;$A96,Northbound!$A:$N,13,FALSE)="","",VLOOKUP(D$3&amp;$A96,Northbound!$A:$N,13,FALSE)),"")</f>
        <v/>
      </c>
      <c r="E96" s="17">
        <f t="shared" si="24"/>
        <v>2</v>
      </c>
      <c r="F96" s="4">
        <f>IFERROR(IF(VLOOKUP(F$3&amp;$A96,Southbound!$A:$N,13,FALSE)="","",VLOOKUP(F$3&amp;$A96,Southbound!$A:$N,13,FALSE)),"")</f>
        <v>0</v>
      </c>
      <c r="G96" s="4" t="str">
        <f>IFERROR(IF(VLOOKUP(G$3&amp;$A96,Southbound!$A:$N,13,FALSE)="","",VLOOKUP(G$3&amp;$A96,Southbound!$A:$N,13,FALSE)),"")</f>
        <v/>
      </c>
      <c r="H96" s="4" t="str">
        <f>IFERROR(IF(VLOOKUP(H$3&amp;$A96,Southbound!$A:$N,13,FALSE)="","",VLOOKUP(H$3&amp;$A96,Southbound!$A:$N,13,FALSE)),"")</f>
        <v/>
      </c>
      <c r="I96" s="17">
        <f t="shared" si="25"/>
        <v>0</v>
      </c>
      <c r="J96" s="4" t="str">
        <f>IFERROR(IF(VLOOKUP(J$3&amp;$A96,Eastbound!$A:$N,13,FALSE)="","",VLOOKUP(J$3&amp;$A96,Eastbound!$A:$N,13,FALSE)),"")</f>
        <v/>
      </c>
      <c r="K96" s="4" t="str">
        <f>IFERROR(IF(VLOOKUP(K$3&amp;$A96,Eastbound!$A:$N,13,FALSE)="","",VLOOKUP(K$3&amp;$A96,Eastbound!$A:$N,13,FALSE)),"")</f>
        <v/>
      </c>
      <c r="L96" s="4" t="str">
        <f>IFERROR(IF(VLOOKUP(L$3&amp;$A96,Eastbound!$A:$N,13,FALSE)="","",VLOOKUP(L$3&amp;$A96,Eastbound!$A:$N,13,FALSE)),"")</f>
        <v/>
      </c>
      <c r="M96" s="17" t="str">
        <f t="shared" si="26"/>
        <v/>
      </c>
      <c r="N96" s="4" t="str">
        <f>IFERROR(IF(VLOOKUP(N$3&amp;$A96,Westbound!$A:$N,13,FALSE)="","",VLOOKUP(N$3&amp;$A96,Westbound!$A:$N,13,FALSE)),"")</f>
        <v/>
      </c>
      <c r="O96" s="4" t="str">
        <f>IFERROR(IF(VLOOKUP(O$3&amp;$A96,Westbound!$A:$N,13,FALSE)="","",VLOOKUP(O$3&amp;$A96,Westbound!$A:$N,13,FALSE)),"")</f>
        <v/>
      </c>
      <c r="P96" s="4" t="str">
        <f>IFERROR(IF(VLOOKUP(P$3&amp;$A96,Westbound!$A:$N,13,FALSE)="","",VLOOKUP(P$3&amp;$A96,Westbound!$A:$N,13,FALSE)),"")</f>
        <v/>
      </c>
      <c r="Q96" s="17" t="str">
        <f t="shared" si="27"/>
        <v/>
      </c>
      <c r="S96" s="4">
        <f>IFERROR(IF(VLOOKUP(S$3&amp;$A96,Northbound!$A:$N,9,FALSE)="","",VLOOKUP(S$3&amp;$A96,Northbound!$A:$N,9,FALSE)),"")</f>
        <v>0</v>
      </c>
      <c r="T96" s="4" t="str">
        <f>IFERROR(IF(VLOOKUP(T$3&amp;$A96,Northbound!$A:$N,9,FALSE)="","",VLOOKUP(T$3&amp;$A96,Northbound!$A:$N,9,FALSE)),"")</f>
        <v/>
      </c>
      <c r="U96" s="4" t="str">
        <f>IFERROR(IF(VLOOKUP(U$3&amp;$A96,Northbound!$A:$N,9,FALSE)="","",VLOOKUP(U$3&amp;$A96,Northbound!$A:$N,9,FALSE)),"")</f>
        <v/>
      </c>
      <c r="V96" s="17">
        <f t="shared" si="28"/>
        <v>0</v>
      </c>
      <c r="W96" s="4">
        <f>IFERROR(IF(VLOOKUP(W$3&amp;$A96,Southbound!$A:$N,9,FALSE)="","",VLOOKUP(W$3&amp;$A96,Southbound!$A:$N,9,FALSE)),"")</f>
        <v>0</v>
      </c>
      <c r="X96" s="4" t="str">
        <f>IFERROR(IF(VLOOKUP(X$3&amp;$A96,Southbound!$A:$N,9,FALSE)="","",VLOOKUP(X$3&amp;$A96,Southbound!$A:$N,9,FALSE)),"")</f>
        <v/>
      </c>
      <c r="Y96" s="4" t="str">
        <f>IFERROR(IF(VLOOKUP(Y$3&amp;$A96,Southbound!$A:$N,9,FALSE)="","",VLOOKUP(Y$3&amp;$A96,Southbound!$A:$N,9,FALSE)),"")</f>
        <v/>
      </c>
      <c r="Z96" s="17">
        <f t="shared" si="29"/>
        <v>0</v>
      </c>
      <c r="AA96" s="4" t="str">
        <f>IFERROR(IF(VLOOKUP(AA$3&amp;$A96,Eastbound!$A:$N,9,FALSE)="","",VLOOKUP(AA$3&amp;$A96,Eastbound!$A:$N,9,FALSE)),"")</f>
        <v/>
      </c>
      <c r="AB96" s="4" t="str">
        <f>IFERROR(IF(VLOOKUP(AB$3&amp;$A96,Eastbound!$A:$N,9,FALSE)="","",VLOOKUP(AB$3&amp;$A96,Eastbound!$A:$N,9,FALSE)),"")</f>
        <v/>
      </c>
      <c r="AC96" s="4" t="str">
        <f>IFERROR(IF(VLOOKUP(AC$3&amp;$A96,Eastbound!$A:$N,9,FALSE)="","",VLOOKUP(AC$3&amp;$A96,Eastbound!$A:$N,9,FALSE)),"")</f>
        <v/>
      </c>
      <c r="AD96" s="17" t="str">
        <f t="shared" si="30"/>
        <v/>
      </c>
      <c r="AE96" s="4" t="str">
        <f>IFERROR(IF(VLOOKUP(AE$3&amp;$A96,Westbound!$A:$N,9,FALSE)="","",VLOOKUP(AE$3&amp;$A96,Westbound!$A:$N,9,FALSE)),"")</f>
        <v/>
      </c>
      <c r="AF96" s="4" t="str">
        <f>IFERROR(IF(VLOOKUP(AF$3&amp;$A96,Westbound!$A:$N,9,FALSE)="","",VLOOKUP(AF$3&amp;$A96,Westbound!$A:$N,9,FALSE)),"")</f>
        <v/>
      </c>
      <c r="AG96" s="4" t="str">
        <f>IFERROR(IF(VLOOKUP(AG$3&amp;$A96,Westbound!$A:$N,9,FALSE)="","",VLOOKUP(AG$3&amp;$A96,Westbound!$A:$N,9,FALSE)),"")</f>
        <v/>
      </c>
      <c r="AH96" s="17" t="str">
        <f t="shared" si="31"/>
        <v/>
      </c>
      <c r="AI96" s="4">
        <f>IFERROR(IF(VLOOKUP(AI$3&amp;$A96,Northbound!$A:$N,11,FALSE)="","",VLOOKUP(AI$3&amp;$A96,Northbound!$A:$N,11,FALSE)),"")</f>
        <v>2</v>
      </c>
      <c r="AJ96" s="4" t="str">
        <f>IFERROR(IF(VLOOKUP(AJ$3&amp;$A96,Northbound!$A:$N,11,FALSE)="","",VLOOKUP(AJ$3&amp;$A96,Northbound!$A:$N,11,FALSE)),"")</f>
        <v/>
      </c>
      <c r="AK96" s="4" t="str">
        <f>IFERROR(IF(VLOOKUP(AK$3&amp;$A96,Northbound!$A:$N,11,FALSE)="","",VLOOKUP(AK$3&amp;$A96,Northbound!$A:$N,11,FALSE)),"")</f>
        <v/>
      </c>
      <c r="AL96" s="17">
        <f t="shared" si="32"/>
        <v>2</v>
      </c>
      <c r="AM96" s="4">
        <f>IFERROR(IF(VLOOKUP(AM$3&amp;$A96,Southbound!$A:$N,11,FALSE)="","",VLOOKUP(AM$3&amp;$A96,Southbound!$A:$N,11,FALSE)),"")</f>
        <v>0</v>
      </c>
      <c r="AN96" s="4" t="str">
        <f>IFERROR(IF(VLOOKUP(AN$3&amp;$A96,Southbound!$A:$N,11,FALSE)="","",VLOOKUP(AN$3&amp;$A96,Southbound!$A:$N,11,FALSE)),"")</f>
        <v/>
      </c>
      <c r="AO96" s="4" t="str">
        <f>IFERROR(IF(VLOOKUP(AO$3&amp;$A96,Southbound!$A:$N,11,FALSE)="","",VLOOKUP(AO$3&amp;$A96,Southbound!$A:$N,11,FALSE)),"")</f>
        <v/>
      </c>
      <c r="AP96" s="17">
        <f t="shared" si="33"/>
        <v>0</v>
      </c>
      <c r="AQ96" s="4" t="str">
        <f>IFERROR(IF(VLOOKUP(AQ$3&amp;$A96,Eastbound!$A:$N,11,FALSE)="","",VLOOKUP(AQ$3&amp;$A96,Eastbound!$A:$N,11,FALSE)),"")</f>
        <v/>
      </c>
      <c r="AR96" s="4" t="str">
        <f>IFERROR(IF(VLOOKUP(AR$3&amp;$A96,Eastbound!$A:$N,11,FALSE)="","",VLOOKUP(AR$3&amp;$A96,Eastbound!$A:$N,11,FALSE)),"")</f>
        <v/>
      </c>
      <c r="AS96" s="4" t="str">
        <f>IFERROR(IF(VLOOKUP(AS$3&amp;$A96,Eastbound!$A:$N,11,FALSE)="","",VLOOKUP(AS$3&amp;$A96,Eastbound!$A:$N,11,FALSE)),"")</f>
        <v/>
      </c>
      <c r="AT96" s="17" t="str">
        <f t="shared" si="34"/>
        <v/>
      </c>
      <c r="AU96" s="4" t="str">
        <f>IFERROR(IF(VLOOKUP(AU$3&amp;$A96,Westbound!$A:$N,11,FALSE)="","",VLOOKUP(AU$3&amp;$A96,Westbound!$A:$N,11,FALSE)),"")</f>
        <v/>
      </c>
      <c r="AV96" s="4" t="str">
        <f>IFERROR(IF(VLOOKUP(AV$3&amp;$A96,Westbound!$A:$N,11,FALSE)="","",VLOOKUP(AV$3&amp;$A96,Westbound!$A:$N,11,FALSE)),"")</f>
        <v/>
      </c>
      <c r="AW96" s="4" t="str">
        <f>IFERROR(IF(VLOOKUP(AW$3&amp;$A96,Westbound!$A:$N,11,FALSE)="","",VLOOKUP(AW$3&amp;$A96,Westbound!$A:$N,11,FALSE)),"")</f>
        <v/>
      </c>
      <c r="AX96" s="17" t="str">
        <f t="shared" si="35"/>
        <v/>
      </c>
    </row>
    <row r="97" spans="1:50" x14ac:dyDescent="0.25">
      <c r="A97" s="174" t="s">
        <v>668</v>
      </c>
      <c r="B97" s="4">
        <f>IFERROR(IF(VLOOKUP(B$3&amp;$A97,Northbound!$A:$N,13,FALSE)="","",VLOOKUP(B$3&amp;$A97,Northbound!$A:$N,13,FALSE)),"")</f>
        <v>0</v>
      </c>
      <c r="C97" s="4" t="str">
        <f>IFERROR(IF(VLOOKUP(C$3&amp;$A97,Northbound!$A:$N,13,FALSE)="","",VLOOKUP(C$3&amp;$A97,Northbound!$A:$N,13,FALSE)),"")</f>
        <v/>
      </c>
      <c r="D97" s="4" t="str">
        <f>IFERROR(IF(VLOOKUP(D$3&amp;$A97,Northbound!$A:$N,13,FALSE)="","",VLOOKUP(D$3&amp;$A97,Northbound!$A:$N,13,FALSE)),"")</f>
        <v/>
      </c>
      <c r="E97" s="17">
        <f t="shared" si="24"/>
        <v>0</v>
      </c>
      <c r="F97" s="4">
        <f>IFERROR(IF(VLOOKUP(F$3&amp;$A97,Southbound!$A:$N,13,FALSE)="","",VLOOKUP(F$3&amp;$A97,Southbound!$A:$N,13,FALSE)),"")</f>
        <v>0</v>
      </c>
      <c r="G97" s="4" t="str">
        <f>IFERROR(IF(VLOOKUP(G$3&amp;$A97,Southbound!$A:$N,13,FALSE)="","",VLOOKUP(G$3&amp;$A97,Southbound!$A:$N,13,FALSE)),"")</f>
        <v/>
      </c>
      <c r="H97" s="4" t="str">
        <f>IFERROR(IF(VLOOKUP(H$3&amp;$A97,Southbound!$A:$N,13,FALSE)="","",VLOOKUP(H$3&amp;$A97,Southbound!$A:$N,13,FALSE)),"")</f>
        <v/>
      </c>
      <c r="I97" s="17">
        <f t="shared" si="25"/>
        <v>0</v>
      </c>
      <c r="J97" s="4" t="str">
        <f>IFERROR(IF(VLOOKUP(J$3&amp;$A97,Eastbound!$A:$N,13,FALSE)="","",VLOOKUP(J$3&amp;$A97,Eastbound!$A:$N,13,FALSE)),"")</f>
        <v/>
      </c>
      <c r="K97" s="4" t="str">
        <f>IFERROR(IF(VLOOKUP(K$3&amp;$A97,Eastbound!$A:$N,13,FALSE)="","",VLOOKUP(K$3&amp;$A97,Eastbound!$A:$N,13,FALSE)),"")</f>
        <v/>
      </c>
      <c r="L97" s="4" t="str">
        <f>IFERROR(IF(VLOOKUP(L$3&amp;$A97,Eastbound!$A:$N,13,FALSE)="","",VLOOKUP(L$3&amp;$A97,Eastbound!$A:$N,13,FALSE)),"")</f>
        <v/>
      </c>
      <c r="M97" s="17" t="str">
        <f t="shared" si="26"/>
        <v/>
      </c>
      <c r="N97" s="4" t="str">
        <f>IFERROR(IF(VLOOKUP(N$3&amp;$A97,Westbound!$A:$N,13,FALSE)="","",VLOOKUP(N$3&amp;$A97,Westbound!$A:$N,13,FALSE)),"")</f>
        <v/>
      </c>
      <c r="O97" s="4" t="str">
        <f>IFERROR(IF(VLOOKUP(O$3&amp;$A97,Westbound!$A:$N,13,FALSE)="","",VLOOKUP(O$3&amp;$A97,Westbound!$A:$N,13,FALSE)),"")</f>
        <v/>
      </c>
      <c r="P97" s="4" t="str">
        <f>IFERROR(IF(VLOOKUP(P$3&amp;$A97,Westbound!$A:$N,13,FALSE)="","",VLOOKUP(P$3&amp;$A97,Westbound!$A:$N,13,FALSE)),"")</f>
        <v/>
      </c>
      <c r="Q97" s="17" t="str">
        <f t="shared" si="27"/>
        <v/>
      </c>
      <c r="S97" s="4">
        <f>IFERROR(IF(VLOOKUP(S$3&amp;$A97,Northbound!$A:$N,9,FALSE)="","",VLOOKUP(S$3&amp;$A97,Northbound!$A:$N,9,FALSE)),"")</f>
        <v>0</v>
      </c>
      <c r="T97" s="4" t="str">
        <f>IFERROR(IF(VLOOKUP(T$3&amp;$A97,Northbound!$A:$N,9,FALSE)="","",VLOOKUP(T$3&amp;$A97,Northbound!$A:$N,9,FALSE)),"")</f>
        <v/>
      </c>
      <c r="U97" s="4" t="str">
        <f>IFERROR(IF(VLOOKUP(U$3&amp;$A97,Northbound!$A:$N,9,FALSE)="","",VLOOKUP(U$3&amp;$A97,Northbound!$A:$N,9,FALSE)),"")</f>
        <v/>
      </c>
      <c r="V97" s="17">
        <f t="shared" si="28"/>
        <v>0</v>
      </c>
      <c r="W97" s="4">
        <f>IFERROR(IF(VLOOKUP(W$3&amp;$A97,Southbound!$A:$N,9,FALSE)="","",VLOOKUP(W$3&amp;$A97,Southbound!$A:$N,9,FALSE)),"")</f>
        <v>0</v>
      </c>
      <c r="X97" s="4" t="str">
        <f>IFERROR(IF(VLOOKUP(X$3&amp;$A97,Southbound!$A:$N,9,FALSE)="","",VLOOKUP(X$3&amp;$A97,Southbound!$A:$N,9,FALSE)),"")</f>
        <v/>
      </c>
      <c r="Y97" s="4" t="str">
        <f>IFERROR(IF(VLOOKUP(Y$3&amp;$A97,Southbound!$A:$N,9,FALSE)="","",VLOOKUP(Y$3&amp;$A97,Southbound!$A:$N,9,FALSE)),"")</f>
        <v/>
      </c>
      <c r="Z97" s="17">
        <f t="shared" si="29"/>
        <v>0</v>
      </c>
      <c r="AA97" s="4" t="str">
        <f>IFERROR(IF(VLOOKUP(AA$3&amp;$A97,Eastbound!$A:$N,9,FALSE)="","",VLOOKUP(AA$3&amp;$A97,Eastbound!$A:$N,9,FALSE)),"")</f>
        <v/>
      </c>
      <c r="AB97" s="4" t="str">
        <f>IFERROR(IF(VLOOKUP(AB$3&amp;$A97,Eastbound!$A:$N,9,FALSE)="","",VLOOKUP(AB$3&amp;$A97,Eastbound!$A:$N,9,FALSE)),"")</f>
        <v/>
      </c>
      <c r="AC97" s="4" t="str">
        <f>IFERROR(IF(VLOOKUP(AC$3&amp;$A97,Eastbound!$A:$N,9,FALSE)="","",VLOOKUP(AC$3&amp;$A97,Eastbound!$A:$N,9,FALSE)),"")</f>
        <v/>
      </c>
      <c r="AD97" s="17" t="str">
        <f t="shared" si="30"/>
        <v/>
      </c>
      <c r="AE97" s="4" t="str">
        <f>IFERROR(IF(VLOOKUP(AE$3&amp;$A97,Westbound!$A:$N,9,FALSE)="","",VLOOKUP(AE$3&amp;$A97,Westbound!$A:$N,9,FALSE)),"")</f>
        <v/>
      </c>
      <c r="AF97" s="4" t="str">
        <f>IFERROR(IF(VLOOKUP(AF$3&amp;$A97,Westbound!$A:$N,9,FALSE)="","",VLOOKUP(AF$3&amp;$A97,Westbound!$A:$N,9,FALSE)),"")</f>
        <v/>
      </c>
      <c r="AG97" s="4" t="str">
        <f>IFERROR(IF(VLOOKUP(AG$3&amp;$A97,Westbound!$A:$N,9,FALSE)="","",VLOOKUP(AG$3&amp;$A97,Westbound!$A:$N,9,FALSE)),"")</f>
        <v/>
      </c>
      <c r="AH97" s="17" t="str">
        <f t="shared" si="31"/>
        <v/>
      </c>
      <c r="AI97" s="4">
        <f>IFERROR(IF(VLOOKUP(AI$3&amp;$A97,Northbound!$A:$N,11,FALSE)="","",VLOOKUP(AI$3&amp;$A97,Northbound!$A:$N,11,FALSE)),"")</f>
        <v>0</v>
      </c>
      <c r="AJ97" s="4" t="str">
        <f>IFERROR(IF(VLOOKUP(AJ$3&amp;$A97,Northbound!$A:$N,11,FALSE)="","",VLOOKUP(AJ$3&amp;$A97,Northbound!$A:$N,11,FALSE)),"")</f>
        <v/>
      </c>
      <c r="AK97" s="4" t="str">
        <f>IFERROR(IF(VLOOKUP(AK$3&amp;$A97,Northbound!$A:$N,11,FALSE)="","",VLOOKUP(AK$3&amp;$A97,Northbound!$A:$N,11,FALSE)),"")</f>
        <v/>
      </c>
      <c r="AL97" s="17">
        <f t="shared" si="32"/>
        <v>0</v>
      </c>
      <c r="AM97" s="4">
        <f>IFERROR(IF(VLOOKUP(AM$3&amp;$A97,Southbound!$A:$N,11,FALSE)="","",VLOOKUP(AM$3&amp;$A97,Southbound!$A:$N,11,FALSE)),"")</f>
        <v>0</v>
      </c>
      <c r="AN97" s="4" t="str">
        <f>IFERROR(IF(VLOOKUP(AN$3&amp;$A97,Southbound!$A:$N,11,FALSE)="","",VLOOKUP(AN$3&amp;$A97,Southbound!$A:$N,11,FALSE)),"")</f>
        <v/>
      </c>
      <c r="AO97" s="4" t="str">
        <f>IFERROR(IF(VLOOKUP(AO$3&amp;$A97,Southbound!$A:$N,11,FALSE)="","",VLOOKUP(AO$3&amp;$A97,Southbound!$A:$N,11,FALSE)),"")</f>
        <v/>
      </c>
      <c r="AP97" s="17">
        <f t="shared" si="33"/>
        <v>0</v>
      </c>
      <c r="AQ97" s="4" t="str">
        <f>IFERROR(IF(VLOOKUP(AQ$3&amp;$A97,Eastbound!$A:$N,11,FALSE)="","",VLOOKUP(AQ$3&amp;$A97,Eastbound!$A:$N,11,FALSE)),"")</f>
        <v/>
      </c>
      <c r="AR97" s="4" t="str">
        <f>IFERROR(IF(VLOOKUP(AR$3&amp;$A97,Eastbound!$A:$N,11,FALSE)="","",VLOOKUP(AR$3&amp;$A97,Eastbound!$A:$N,11,FALSE)),"")</f>
        <v/>
      </c>
      <c r="AS97" s="4" t="str">
        <f>IFERROR(IF(VLOOKUP(AS$3&amp;$A97,Eastbound!$A:$N,11,FALSE)="","",VLOOKUP(AS$3&amp;$A97,Eastbound!$A:$N,11,FALSE)),"")</f>
        <v/>
      </c>
      <c r="AT97" s="17" t="str">
        <f t="shared" si="34"/>
        <v/>
      </c>
      <c r="AU97" s="4" t="str">
        <f>IFERROR(IF(VLOOKUP(AU$3&amp;$A97,Westbound!$A:$N,11,FALSE)="","",VLOOKUP(AU$3&amp;$A97,Westbound!$A:$N,11,FALSE)),"")</f>
        <v/>
      </c>
      <c r="AV97" s="4" t="str">
        <f>IFERROR(IF(VLOOKUP(AV$3&amp;$A97,Westbound!$A:$N,11,FALSE)="","",VLOOKUP(AV$3&amp;$A97,Westbound!$A:$N,11,FALSE)),"")</f>
        <v/>
      </c>
      <c r="AW97" s="4" t="str">
        <f>IFERROR(IF(VLOOKUP(AW$3&amp;$A97,Westbound!$A:$N,11,FALSE)="","",VLOOKUP(AW$3&amp;$A97,Westbound!$A:$N,11,FALSE)),"")</f>
        <v/>
      </c>
      <c r="AX97" s="17" t="str">
        <f t="shared" si="35"/>
        <v/>
      </c>
    </row>
    <row r="98" spans="1:50" x14ac:dyDescent="0.25">
      <c r="A98" s="174" t="s">
        <v>669</v>
      </c>
      <c r="B98" s="4">
        <f>IFERROR(IF(VLOOKUP(B$3&amp;$A98,Northbound!$A:$N,13,FALSE)="","",VLOOKUP(B$3&amp;$A98,Northbound!$A:$N,13,FALSE)),"")</f>
        <v>1</v>
      </c>
      <c r="C98" s="4" t="str">
        <f>IFERROR(IF(VLOOKUP(C$3&amp;$A98,Northbound!$A:$N,13,FALSE)="","",VLOOKUP(C$3&amp;$A98,Northbound!$A:$N,13,FALSE)),"")</f>
        <v/>
      </c>
      <c r="D98" s="4" t="str">
        <f>IFERROR(IF(VLOOKUP(D$3&amp;$A98,Northbound!$A:$N,13,FALSE)="","",VLOOKUP(D$3&amp;$A98,Northbound!$A:$N,13,FALSE)),"")</f>
        <v/>
      </c>
      <c r="E98" s="17">
        <f t="shared" si="24"/>
        <v>1</v>
      </c>
      <c r="F98" s="4">
        <f>IFERROR(IF(VLOOKUP(F$3&amp;$A98,Southbound!$A:$N,13,FALSE)="","",VLOOKUP(F$3&amp;$A98,Southbound!$A:$N,13,FALSE)),"")</f>
        <v>0</v>
      </c>
      <c r="G98" s="4" t="str">
        <f>IFERROR(IF(VLOOKUP(G$3&amp;$A98,Southbound!$A:$N,13,FALSE)="","",VLOOKUP(G$3&amp;$A98,Southbound!$A:$N,13,FALSE)),"")</f>
        <v/>
      </c>
      <c r="H98" s="4" t="str">
        <f>IFERROR(IF(VLOOKUP(H$3&amp;$A98,Southbound!$A:$N,13,FALSE)="","",VLOOKUP(H$3&amp;$A98,Southbound!$A:$N,13,FALSE)),"")</f>
        <v/>
      </c>
      <c r="I98" s="17">
        <f t="shared" si="25"/>
        <v>0</v>
      </c>
      <c r="J98" s="4" t="str">
        <f>IFERROR(IF(VLOOKUP(J$3&amp;$A98,Eastbound!$A:$N,13,FALSE)="","",VLOOKUP(J$3&amp;$A98,Eastbound!$A:$N,13,FALSE)),"")</f>
        <v/>
      </c>
      <c r="K98" s="4" t="str">
        <f>IFERROR(IF(VLOOKUP(K$3&amp;$A98,Eastbound!$A:$N,13,FALSE)="","",VLOOKUP(K$3&amp;$A98,Eastbound!$A:$N,13,FALSE)),"")</f>
        <v/>
      </c>
      <c r="L98" s="4" t="str">
        <f>IFERROR(IF(VLOOKUP(L$3&amp;$A98,Eastbound!$A:$N,13,FALSE)="","",VLOOKUP(L$3&amp;$A98,Eastbound!$A:$N,13,FALSE)),"")</f>
        <v/>
      </c>
      <c r="M98" s="17" t="str">
        <f t="shared" si="26"/>
        <v/>
      </c>
      <c r="N98" s="4" t="str">
        <f>IFERROR(IF(VLOOKUP(N$3&amp;$A98,Westbound!$A:$N,13,FALSE)="","",VLOOKUP(N$3&amp;$A98,Westbound!$A:$N,13,FALSE)),"")</f>
        <v/>
      </c>
      <c r="O98" s="4" t="str">
        <f>IFERROR(IF(VLOOKUP(O$3&amp;$A98,Westbound!$A:$N,13,FALSE)="","",VLOOKUP(O$3&amp;$A98,Westbound!$A:$N,13,FALSE)),"")</f>
        <v/>
      </c>
      <c r="P98" s="4" t="str">
        <f>IFERROR(IF(VLOOKUP(P$3&amp;$A98,Westbound!$A:$N,13,FALSE)="","",VLOOKUP(P$3&amp;$A98,Westbound!$A:$N,13,FALSE)),"")</f>
        <v/>
      </c>
      <c r="Q98" s="17" t="str">
        <f t="shared" si="27"/>
        <v/>
      </c>
      <c r="S98" s="4">
        <f>IFERROR(IF(VLOOKUP(S$3&amp;$A98,Northbound!$A:$N,9,FALSE)="","",VLOOKUP(S$3&amp;$A98,Northbound!$A:$N,9,FALSE)),"")</f>
        <v>0</v>
      </c>
      <c r="T98" s="4" t="str">
        <f>IFERROR(IF(VLOOKUP(T$3&amp;$A98,Northbound!$A:$N,9,FALSE)="","",VLOOKUP(T$3&amp;$A98,Northbound!$A:$N,9,FALSE)),"")</f>
        <v/>
      </c>
      <c r="U98" s="4" t="str">
        <f>IFERROR(IF(VLOOKUP(U$3&amp;$A98,Northbound!$A:$N,9,FALSE)="","",VLOOKUP(U$3&amp;$A98,Northbound!$A:$N,9,FALSE)),"")</f>
        <v/>
      </c>
      <c r="V98" s="17">
        <f t="shared" si="28"/>
        <v>0</v>
      </c>
      <c r="W98" s="4">
        <f>IFERROR(IF(VLOOKUP(W$3&amp;$A98,Southbound!$A:$N,9,FALSE)="","",VLOOKUP(W$3&amp;$A98,Southbound!$A:$N,9,FALSE)),"")</f>
        <v>0</v>
      </c>
      <c r="X98" s="4" t="str">
        <f>IFERROR(IF(VLOOKUP(X$3&amp;$A98,Southbound!$A:$N,9,FALSE)="","",VLOOKUP(X$3&amp;$A98,Southbound!$A:$N,9,FALSE)),"")</f>
        <v/>
      </c>
      <c r="Y98" s="4" t="str">
        <f>IFERROR(IF(VLOOKUP(Y$3&amp;$A98,Southbound!$A:$N,9,FALSE)="","",VLOOKUP(Y$3&amp;$A98,Southbound!$A:$N,9,FALSE)),"")</f>
        <v/>
      </c>
      <c r="Z98" s="17">
        <f t="shared" si="29"/>
        <v>0</v>
      </c>
      <c r="AA98" s="4" t="str">
        <f>IFERROR(IF(VLOOKUP(AA$3&amp;$A98,Eastbound!$A:$N,9,FALSE)="","",VLOOKUP(AA$3&amp;$A98,Eastbound!$A:$N,9,FALSE)),"")</f>
        <v/>
      </c>
      <c r="AB98" s="4" t="str">
        <f>IFERROR(IF(VLOOKUP(AB$3&amp;$A98,Eastbound!$A:$N,9,FALSE)="","",VLOOKUP(AB$3&amp;$A98,Eastbound!$A:$N,9,FALSE)),"")</f>
        <v/>
      </c>
      <c r="AC98" s="4" t="str">
        <f>IFERROR(IF(VLOOKUP(AC$3&amp;$A98,Eastbound!$A:$N,9,FALSE)="","",VLOOKUP(AC$3&amp;$A98,Eastbound!$A:$N,9,FALSE)),"")</f>
        <v/>
      </c>
      <c r="AD98" s="17" t="str">
        <f t="shared" si="30"/>
        <v/>
      </c>
      <c r="AE98" s="4" t="str">
        <f>IFERROR(IF(VLOOKUP(AE$3&amp;$A98,Westbound!$A:$N,9,FALSE)="","",VLOOKUP(AE$3&amp;$A98,Westbound!$A:$N,9,FALSE)),"")</f>
        <v/>
      </c>
      <c r="AF98" s="4" t="str">
        <f>IFERROR(IF(VLOOKUP(AF$3&amp;$A98,Westbound!$A:$N,9,FALSE)="","",VLOOKUP(AF$3&amp;$A98,Westbound!$A:$N,9,FALSE)),"")</f>
        <v/>
      </c>
      <c r="AG98" s="4" t="str">
        <f>IFERROR(IF(VLOOKUP(AG$3&amp;$A98,Westbound!$A:$N,9,FALSE)="","",VLOOKUP(AG$3&amp;$A98,Westbound!$A:$N,9,FALSE)),"")</f>
        <v/>
      </c>
      <c r="AH98" s="17" t="str">
        <f t="shared" si="31"/>
        <v/>
      </c>
      <c r="AI98" s="4">
        <f>IFERROR(IF(VLOOKUP(AI$3&amp;$A98,Northbound!$A:$N,11,FALSE)="","",VLOOKUP(AI$3&amp;$A98,Northbound!$A:$N,11,FALSE)),"")</f>
        <v>1</v>
      </c>
      <c r="AJ98" s="4" t="str">
        <f>IFERROR(IF(VLOOKUP(AJ$3&amp;$A98,Northbound!$A:$N,11,FALSE)="","",VLOOKUP(AJ$3&amp;$A98,Northbound!$A:$N,11,FALSE)),"")</f>
        <v/>
      </c>
      <c r="AK98" s="4" t="str">
        <f>IFERROR(IF(VLOOKUP(AK$3&amp;$A98,Northbound!$A:$N,11,FALSE)="","",VLOOKUP(AK$3&amp;$A98,Northbound!$A:$N,11,FALSE)),"")</f>
        <v/>
      </c>
      <c r="AL98" s="17">
        <f t="shared" si="32"/>
        <v>1</v>
      </c>
      <c r="AM98" s="4">
        <f>IFERROR(IF(VLOOKUP(AM$3&amp;$A98,Southbound!$A:$N,11,FALSE)="","",VLOOKUP(AM$3&amp;$A98,Southbound!$A:$N,11,FALSE)),"")</f>
        <v>0</v>
      </c>
      <c r="AN98" s="4" t="str">
        <f>IFERROR(IF(VLOOKUP(AN$3&amp;$A98,Southbound!$A:$N,11,FALSE)="","",VLOOKUP(AN$3&amp;$A98,Southbound!$A:$N,11,FALSE)),"")</f>
        <v/>
      </c>
      <c r="AO98" s="4" t="str">
        <f>IFERROR(IF(VLOOKUP(AO$3&amp;$A98,Southbound!$A:$N,11,FALSE)="","",VLOOKUP(AO$3&amp;$A98,Southbound!$A:$N,11,FALSE)),"")</f>
        <v/>
      </c>
      <c r="AP98" s="17">
        <f t="shared" si="33"/>
        <v>0</v>
      </c>
      <c r="AQ98" s="4" t="str">
        <f>IFERROR(IF(VLOOKUP(AQ$3&amp;$A98,Eastbound!$A:$N,11,FALSE)="","",VLOOKUP(AQ$3&amp;$A98,Eastbound!$A:$N,11,FALSE)),"")</f>
        <v/>
      </c>
      <c r="AR98" s="4" t="str">
        <f>IFERROR(IF(VLOOKUP(AR$3&amp;$A98,Eastbound!$A:$N,11,FALSE)="","",VLOOKUP(AR$3&amp;$A98,Eastbound!$A:$N,11,FALSE)),"")</f>
        <v/>
      </c>
      <c r="AS98" s="4" t="str">
        <f>IFERROR(IF(VLOOKUP(AS$3&amp;$A98,Eastbound!$A:$N,11,FALSE)="","",VLOOKUP(AS$3&amp;$A98,Eastbound!$A:$N,11,FALSE)),"")</f>
        <v/>
      </c>
      <c r="AT98" s="17" t="str">
        <f t="shared" si="34"/>
        <v/>
      </c>
      <c r="AU98" s="4" t="str">
        <f>IFERROR(IF(VLOOKUP(AU$3&amp;$A98,Westbound!$A:$N,11,FALSE)="","",VLOOKUP(AU$3&amp;$A98,Westbound!$A:$N,11,FALSE)),"")</f>
        <v/>
      </c>
      <c r="AV98" s="4" t="str">
        <f>IFERROR(IF(VLOOKUP(AV$3&amp;$A98,Westbound!$A:$N,11,FALSE)="","",VLOOKUP(AV$3&amp;$A98,Westbound!$A:$N,11,FALSE)),"")</f>
        <v/>
      </c>
      <c r="AW98" s="4" t="str">
        <f>IFERROR(IF(VLOOKUP(AW$3&amp;$A98,Westbound!$A:$N,11,FALSE)="","",VLOOKUP(AW$3&amp;$A98,Westbound!$A:$N,11,FALSE)),"")</f>
        <v/>
      </c>
      <c r="AX98" s="17" t="str">
        <f t="shared" si="35"/>
        <v/>
      </c>
    </row>
    <row r="99" spans="1:50" x14ac:dyDescent="0.25">
      <c r="A99" s="174" t="s">
        <v>670</v>
      </c>
      <c r="B99" s="4">
        <f>IFERROR(IF(VLOOKUP(B$3&amp;$A99,Northbound!$A:$N,13,FALSE)="","",VLOOKUP(B$3&amp;$A99,Northbound!$A:$N,13,FALSE)),"")</f>
        <v>0</v>
      </c>
      <c r="C99" s="4" t="str">
        <f>IFERROR(IF(VLOOKUP(C$3&amp;$A99,Northbound!$A:$N,13,FALSE)="","",VLOOKUP(C$3&amp;$A99,Northbound!$A:$N,13,FALSE)),"")</f>
        <v/>
      </c>
      <c r="D99" s="4" t="str">
        <f>IFERROR(IF(VLOOKUP(D$3&amp;$A99,Northbound!$A:$N,13,FALSE)="","",VLOOKUP(D$3&amp;$A99,Northbound!$A:$N,13,FALSE)),"")</f>
        <v/>
      </c>
      <c r="E99" s="17">
        <f t="shared" si="24"/>
        <v>0</v>
      </c>
      <c r="F99" s="4">
        <f>IFERROR(IF(VLOOKUP(F$3&amp;$A99,Southbound!$A:$N,13,FALSE)="","",VLOOKUP(F$3&amp;$A99,Southbound!$A:$N,13,FALSE)),"")</f>
        <v>0</v>
      </c>
      <c r="G99" s="4" t="str">
        <f>IFERROR(IF(VLOOKUP(G$3&amp;$A99,Southbound!$A:$N,13,FALSE)="","",VLOOKUP(G$3&amp;$A99,Southbound!$A:$N,13,FALSE)),"")</f>
        <v/>
      </c>
      <c r="H99" s="4" t="str">
        <f>IFERROR(IF(VLOOKUP(H$3&amp;$A99,Southbound!$A:$N,13,FALSE)="","",VLOOKUP(H$3&amp;$A99,Southbound!$A:$N,13,FALSE)),"")</f>
        <v/>
      </c>
      <c r="I99" s="17">
        <f t="shared" si="25"/>
        <v>0</v>
      </c>
      <c r="J99" s="4" t="str">
        <f>IFERROR(IF(VLOOKUP(J$3&amp;$A99,Eastbound!$A:$N,13,FALSE)="","",VLOOKUP(J$3&amp;$A99,Eastbound!$A:$N,13,FALSE)),"")</f>
        <v/>
      </c>
      <c r="K99" s="4" t="str">
        <f>IFERROR(IF(VLOOKUP(K$3&amp;$A99,Eastbound!$A:$N,13,FALSE)="","",VLOOKUP(K$3&amp;$A99,Eastbound!$A:$N,13,FALSE)),"")</f>
        <v/>
      </c>
      <c r="L99" s="4" t="str">
        <f>IFERROR(IF(VLOOKUP(L$3&amp;$A99,Eastbound!$A:$N,13,FALSE)="","",VLOOKUP(L$3&amp;$A99,Eastbound!$A:$N,13,FALSE)),"")</f>
        <v/>
      </c>
      <c r="M99" s="17" t="str">
        <f t="shared" si="26"/>
        <v/>
      </c>
      <c r="N99" s="4" t="str">
        <f>IFERROR(IF(VLOOKUP(N$3&amp;$A99,Westbound!$A:$N,13,FALSE)="","",VLOOKUP(N$3&amp;$A99,Westbound!$A:$N,13,FALSE)),"")</f>
        <v/>
      </c>
      <c r="O99" s="4" t="str">
        <f>IFERROR(IF(VLOOKUP(O$3&amp;$A99,Westbound!$A:$N,13,FALSE)="","",VLOOKUP(O$3&amp;$A99,Westbound!$A:$N,13,FALSE)),"")</f>
        <v/>
      </c>
      <c r="P99" s="4" t="str">
        <f>IFERROR(IF(VLOOKUP(P$3&amp;$A99,Westbound!$A:$N,13,FALSE)="","",VLOOKUP(P$3&amp;$A99,Westbound!$A:$N,13,FALSE)),"")</f>
        <v/>
      </c>
      <c r="Q99" s="17" t="str">
        <f t="shared" si="27"/>
        <v/>
      </c>
      <c r="S99" s="4">
        <f>IFERROR(IF(VLOOKUP(S$3&amp;$A99,Northbound!$A:$N,9,FALSE)="","",VLOOKUP(S$3&amp;$A99,Northbound!$A:$N,9,FALSE)),"")</f>
        <v>0</v>
      </c>
      <c r="T99" s="4" t="str">
        <f>IFERROR(IF(VLOOKUP(T$3&amp;$A99,Northbound!$A:$N,9,FALSE)="","",VLOOKUP(T$3&amp;$A99,Northbound!$A:$N,9,FALSE)),"")</f>
        <v/>
      </c>
      <c r="U99" s="4" t="str">
        <f>IFERROR(IF(VLOOKUP(U$3&amp;$A99,Northbound!$A:$N,9,FALSE)="","",VLOOKUP(U$3&amp;$A99,Northbound!$A:$N,9,FALSE)),"")</f>
        <v/>
      </c>
      <c r="V99" s="17">
        <f t="shared" si="28"/>
        <v>0</v>
      </c>
      <c r="W99" s="4">
        <f>IFERROR(IF(VLOOKUP(W$3&amp;$A99,Southbound!$A:$N,9,FALSE)="","",VLOOKUP(W$3&amp;$A99,Southbound!$A:$N,9,FALSE)),"")</f>
        <v>0</v>
      </c>
      <c r="X99" s="4" t="str">
        <f>IFERROR(IF(VLOOKUP(X$3&amp;$A99,Southbound!$A:$N,9,FALSE)="","",VLOOKUP(X$3&amp;$A99,Southbound!$A:$N,9,FALSE)),"")</f>
        <v/>
      </c>
      <c r="Y99" s="4" t="str">
        <f>IFERROR(IF(VLOOKUP(Y$3&amp;$A99,Southbound!$A:$N,9,FALSE)="","",VLOOKUP(Y$3&amp;$A99,Southbound!$A:$N,9,FALSE)),"")</f>
        <v/>
      </c>
      <c r="Z99" s="17">
        <f t="shared" si="29"/>
        <v>0</v>
      </c>
      <c r="AA99" s="4" t="str">
        <f>IFERROR(IF(VLOOKUP(AA$3&amp;$A99,Eastbound!$A:$N,9,FALSE)="","",VLOOKUP(AA$3&amp;$A99,Eastbound!$A:$N,9,FALSE)),"")</f>
        <v/>
      </c>
      <c r="AB99" s="4" t="str">
        <f>IFERROR(IF(VLOOKUP(AB$3&amp;$A99,Eastbound!$A:$N,9,FALSE)="","",VLOOKUP(AB$3&amp;$A99,Eastbound!$A:$N,9,FALSE)),"")</f>
        <v/>
      </c>
      <c r="AC99" s="4" t="str">
        <f>IFERROR(IF(VLOOKUP(AC$3&amp;$A99,Eastbound!$A:$N,9,FALSE)="","",VLOOKUP(AC$3&amp;$A99,Eastbound!$A:$N,9,FALSE)),"")</f>
        <v/>
      </c>
      <c r="AD99" s="17" t="str">
        <f t="shared" si="30"/>
        <v/>
      </c>
      <c r="AE99" s="4" t="str">
        <f>IFERROR(IF(VLOOKUP(AE$3&amp;$A99,Westbound!$A:$N,9,FALSE)="","",VLOOKUP(AE$3&amp;$A99,Westbound!$A:$N,9,FALSE)),"")</f>
        <v/>
      </c>
      <c r="AF99" s="4" t="str">
        <f>IFERROR(IF(VLOOKUP(AF$3&amp;$A99,Westbound!$A:$N,9,FALSE)="","",VLOOKUP(AF$3&amp;$A99,Westbound!$A:$N,9,FALSE)),"")</f>
        <v/>
      </c>
      <c r="AG99" s="4" t="str">
        <f>IFERROR(IF(VLOOKUP(AG$3&amp;$A99,Westbound!$A:$N,9,FALSE)="","",VLOOKUP(AG$3&amp;$A99,Westbound!$A:$N,9,FALSE)),"")</f>
        <v/>
      </c>
      <c r="AH99" s="17" t="str">
        <f t="shared" si="31"/>
        <v/>
      </c>
      <c r="AI99" s="4">
        <f>IFERROR(IF(VLOOKUP(AI$3&amp;$A99,Northbound!$A:$N,11,FALSE)="","",VLOOKUP(AI$3&amp;$A99,Northbound!$A:$N,11,FALSE)),"")</f>
        <v>0</v>
      </c>
      <c r="AJ99" s="4" t="str">
        <f>IFERROR(IF(VLOOKUP(AJ$3&amp;$A99,Northbound!$A:$N,11,FALSE)="","",VLOOKUP(AJ$3&amp;$A99,Northbound!$A:$N,11,FALSE)),"")</f>
        <v/>
      </c>
      <c r="AK99" s="4" t="str">
        <f>IFERROR(IF(VLOOKUP(AK$3&amp;$A99,Northbound!$A:$N,11,FALSE)="","",VLOOKUP(AK$3&amp;$A99,Northbound!$A:$N,11,FALSE)),"")</f>
        <v/>
      </c>
      <c r="AL99" s="17">
        <f t="shared" si="32"/>
        <v>0</v>
      </c>
      <c r="AM99" s="4">
        <f>IFERROR(IF(VLOOKUP(AM$3&amp;$A99,Southbound!$A:$N,11,FALSE)="","",VLOOKUP(AM$3&amp;$A99,Southbound!$A:$N,11,FALSE)),"")</f>
        <v>0</v>
      </c>
      <c r="AN99" s="4" t="str">
        <f>IFERROR(IF(VLOOKUP(AN$3&amp;$A99,Southbound!$A:$N,11,FALSE)="","",VLOOKUP(AN$3&amp;$A99,Southbound!$A:$N,11,FALSE)),"")</f>
        <v/>
      </c>
      <c r="AO99" s="4" t="str">
        <f>IFERROR(IF(VLOOKUP(AO$3&amp;$A99,Southbound!$A:$N,11,FALSE)="","",VLOOKUP(AO$3&amp;$A99,Southbound!$A:$N,11,FALSE)),"")</f>
        <v/>
      </c>
      <c r="AP99" s="17">
        <f t="shared" si="33"/>
        <v>0</v>
      </c>
      <c r="AQ99" s="4" t="str">
        <f>IFERROR(IF(VLOOKUP(AQ$3&amp;$A99,Eastbound!$A:$N,11,FALSE)="","",VLOOKUP(AQ$3&amp;$A99,Eastbound!$A:$N,11,FALSE)),"")</f>
        <v/>
      </c>
      <c r="AR99" s="4" t="str">
        <f>IFERROR(IF(VLOOKUP(AR$3&amp;$A99,Eastbound!$A:$N,11,FALSE)="","",VLOOKUP(AR$3&amp;$A99,Eastbound!$A:$N,11,FALSE)),"")</f>
        <v/>
      </c>
      <c r="AS99" s="4" t="str">
        <f>IFERROR(IF(VLOOKUP(AS$3&amp;$A99,Eastbound!$A:$N,11,FALSE)="","",VLOOKUP(AS$3&amp;$A99,Eastbound!$A:$N,11,FALSE)),"")</f>
        <v/>
      </c>
      <c r="AT99" s="17" t="str">
        <f t="shared" si="34"/>
        <v/>
      </c>
      <c r="AU99" s="4" t="str">
        <f>IFERROR(IF(VLOOKUP(AU$3&amp;$A99,Westbound!$A:$N,11,FALSE)="","",VLOOKUP(AU$3&amp;$A99,Westbound!$A:$N,11,FALSE)),"")</f>
        <v/>
      </c>
      <c r="AV99" s="4" t="str">
        <f>IFERROR(IF(VLOOKUP(AV$3&amp;$A99,Westbound!$A:$N,11,FALSE)="","",VLOOKUP(AV$3&amp;$A99,Westbound!$A:$N,11,FALSE)),"")</f>
        <v/>
      </c>
      <c r="AW99" s="4" t="str">
        <f>IFERROR(IF(VLOOKUP(AW$3&amp;$A99,Westbound!$A:$N,11,FALSE)="","",VLOOKUP(AW$3&amp;$A99,Westbound!$A:$N,11,FALSE)),"")</f>
        <v/>
      </c>
      <c r="AX99" s="17" t="str">
        <f t="shared" si="35"/>
        <v/>
      </c>
    </row>
  </sheetData>
  <mergeCells count="12">
    <mergeCell ref="AU1:AX1"/>
    <mergeCell ref="B1:E1"/>
    <mergeCell ref="F1:I1"/>
    <mergeCell ref="J1:M1"/>
    <mergeCell ref="N1:Q1"/>
    <mergeCell ref="S1:V1"/>
    <mergeCell ref="W1:Z1"/>
    <mergeCell ref="AA1:AD1"/>
    <mergeCell ref="AE1:AH1"/>
    <mergeCell ref="AI1:AL1"/>
    <mergeCell ref="AM1:AP1"/>
    <mergeCell ref="AQ1:AT1"/>
  </mergeCells>
  <pageMargins left="0.7" right="0.7" top="0.75" bottom="0.75" header="0.3" footer="0.3"/>
  <ignoredErrors>
    <ignoredError sqref="M4 M5:M99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X99"/>
  <sheetViews>
    <sheetView workbookViewId="0"/>
  </sheetViews>
  <sheetFormatPr defaultRowHeight="15" x14ac:dyDescent="0.25"/>
  <cols>
    <col min="1" max="1" width="10.7109375" style="15" bestFit="1" customWidth="1"/>
    <col min="2" max="2" width="9.140625" style="6" customWidth="1"/>
    <col min="3" max="4" width="9.140625" customWidth="1"/>
    <col min="5" max="5" width="9.140625" style="15" customWidth="1"/>
    <col min="6" max="8" width="9.140625" customWidth="1"/>
    <col min="9" max="9" width="9.140625" style="15" customWidth="1"/>
    <col min="10" max="12" width="9.140625" customWidth="1"/>
    <col min="13" max="13" width="9.140625" style="15" customWidth="1"/>
    <col min="17" max="17" width="9.140625" style="15"/>
  </cols>
  <sheetData>
    <row r="1" spans="1:50" s="1" customFormat="1" x14ac:dyDescent="0.25">
      <c r="A1" s="14" t="s">
        <v>18</v>
      </c>
      <c r="B1" s="305" t="s">
        <v>41</v>
      </c>
      <c r="C1" s="306"/>
      <c r="D1" s="306"/>
      <c r="E1" s="307"/>
      <c r="F1" s="305" t="s">
        <v>42</v>
      </c>
      <c r="G1" s="306"/>
      <c r="H1" s="306"/>
      <c r="I1" s="307"/>
      <c r="J1" s="305" t="s">
        <v>43</v>
      </c>
      <c r="K1" s="306"/>
      <c r="L1" s="306"/>
      <c r="M1" s="307"/>
      <c r="N1" s="305" t="s">
        <v>44</v>
      </c>
      <c r="O1" s="306"/>
      <c r="P1" s="306"/>
      <c r="Q1" s="307"/>
      <c r="S1" s="305" t="s">
        <v>207</v>
      </c>
      <c r="T1" s="306"/>
      <c r="U1" s="306"/>
      <c r="V1" s="307"/>
      <c r="W1" s="305" t="s">
        <v>208</v>
      </c>
      <c r="X1" s="306"/>
      <c r="Y1" s="306"/>
      <c r="Z1" s="307"/>
      <c r="AA1" s="305" t="s">
        <v>209</v>
      </c>
      <c r="AB1" s="306"/>
      <c r="AC1" s="306"/>
      <c r="AD1" s="307"/>
      <c r="AE1" s="305" t="s">
        <v>210</v>
      </c>
      <c r="AF1" s="306"/>
      <c r="AG1" s="306"/>
      <c r="AH1" s="307"/>
      <c r="AI1" s="305" t="s">
        <v>211</v>
      </c>
      <c r="AJ1" s="306"/>
      <c r="AK1" s="306"/>
      <c r="AL1" s="307"/>
      <c r="AM1" s="305" t="s">
        <v>212</v>
      </c>
      <c r="AN1" s="306"/>
      <c r="AO1" s="306"/>
      <c r="AP1" s="307"/>
      <c r="AQ1" s="305" t="s">
        <v>213</v>
      </c>
      <c r="AR1" s="306"/>
      <c r="AS1" s="306"/>
      <c r="AT1" s="307"/>
      <c r="AU1" s="305" t="s">
        <v>214</v>
      </c>
      <c r="AV1" s="306"/>
      <c r="AW1" s="306"/>
      <c r="AX1" s="307"/>
    </row>
    <row r="2" spans="1:50" s="1" customFormat="1" x14ac:dyDescent="0.25">
      <c r="A2" s="19" t="str">
        <f>IF(Northbound!C3=" ",Eastbound!C3,Northbound!C3)</f>
        <v>06/08/2017</v>
      </c>
      <c r="B2" s="20" t="str">
        <f>TEXT(B3,"ddd")</f>
        <v>Thu</v>
      </c>
      <c r="C2" s="20" t="str">
        <f>TEXT(C3,"ddd")</f>
        <v>Fri</v>
      </c>
      <c r="D2" s="20" t="str">
        <f t="shared" ref="D2" si="0">TEXT(D3,"ddd")</f>
        <v>Sat</v>
      </c>
      <c r="E2" s="21" t="s">
        <v>15</v>
      </c>
      <c r="F2" s="20" t="str">
        <f>TEXT(F3,"ddd")</f>
        <v>Thu</v>
      </c>
      <c r="G2" s="20" t="str">
        <f>TEXT(G3,"ddd")</f>
        <v>Fri</v>
      </c>
      <c r="H2" s="20" t="str">
        <f t="shared" ref="H2" si="1">TEXT(H3,"ddd")</f>
        <v>Sat</v>
      </c>
      <c r="I2" s="22" t="s">
        <v>15</v>
      </c>
      <c r="J2" s="20" t="str">
        <f>TEXT(J3,"ddd")</f>
        <v>Thu</v>
      </c>
      <c r="K2" s="20" t="str">
        <f>TEXT(K3,"ddd")</f>
        <v>Fri</v>
      </c>
      <c r="L2" s="20" t="str">
        <f t="shared" ref="L2" si="2">TEXT(L3,"ddd")</f>
        <v>Sat</v>
      </c>
      <c r="M2" s="22" t="s">
        <v>15</v>
      </c>
      <c r="N2" s="20" t="str">
        <f>TEXT(N3,"ddd")</f>
        <v>Thu</v>
      </c>
      <c r="O2" s="20" t="str">
        <f>TEXT(O3,"ddd")</f>
        <v>Fri</v>
      </c>
      <c r="P2" s="20" t="str">
        <f t="shared" ref="P2" si="3">TEXT(P3,"ddd")</f>
        <v>Sat</v>
      </c>
      <c r="Q2" s="22" t="s">
        <v>15</v>
      </c>
      <c r="S2" s="20" t="str">
        <f>TEXT(S3,"ddd")</f>
        <v>Thu</v>
      </c>
      <c r="T2" s="20" t="str">
        <f>TEXT(T3,"ddd")</f>
        <v>Fri</v>
      </c>
      <c r="U2" s="20" t="str">
        <f t="shared" ref="U2" si="4">TEXT(U3,"ddd")</f>
        <v>Sat</v>
      </c>
      <c r="V2" s="21" t="s">
        <v>15</v>
      </c>
      <c r="W2" s="20" t="str">
        <f>TEXT(W3,"ddd")</f>
        <v>Thu</v>
      </c>
      <c r="X2" s="20" t="str">
        <f>TEXT(X3,"ddd")</f>
        <v>Fri</v>
      </c>
      <c r="Y2" s="20" t="str">
        <f t="shared" ref="Y2" si="5">TEXT(Y3,"ddd")</f>
        <v>Sat</v>
      </c>
      <c r="Z2" s="22" t="s">
        <v>15</v>
      </c>
      <c r="AA2" s="20" t="str">
        <f>TEXT(AA3,"ddd")</f>
        <v>Thu</v>
      </c>
      <c r="AB2" s="20" t="str">
        <f>TEXT(AB3,"ddd")</f>
        <v>Fri</v>
      </c>
      <c r="AC2" s="20" t="str">
        <f t="shared" ref="AC2" si="6">TEXT(AC3,"ddd")</f>
        <v>Sat</v>
      </c>
      <c r="AD2" s="22" t="s">
        <v>15</v>
      </c>
      <c r="AE2" s="20" t="str">
        <f>TEXT(AE3,"ddd")</f>
        <v>Thu</v>
      </c>
      <c r="AF2" s="20" t="str">
        <f>TEXT(AF3,"ddd")</f>
        <v>Fri</v>
      </c>
      <c r="AG2" s="20" t="str">
        <f t="shared" ref="AG2" si="7">TEXT(AG3,"ddd")</f>
        <v>Sat</v>
      </c>
      <c r="AH2" s="22" t="s">
        <v>15</v>
      </c>
      <c r="AI2" s="20" t="str">
        <f>TEXT(AI3,"ddd")</f>
        <v>Thu</v>
      </c>
      <c r="AJ2" s="20" t="str">
        <f>TEXT(AJ3,"ddd")</f>
        <v>Fri</v>
      </c>
      <c r="AK2" s="20" t="str">
        <f t="shared" ref="AK2" si="8">TEXT(AK3,"ddd")</f>
        <v>Sat</v>
      </c>
      <c r="AL2" s="21" t="s">
        <v>15</v>
      </c>
      <c r="AM2" s="20" t="str">
        <f>TEXT(AM3,"ddd")</f>
        <v>Thu</v>
      </c>
      <c r="AN2" s="20" t="str">
        <f>TEXT(AN3,"ddd")</f>
        <v>Fri</v>
      </c>
      <c r="AO2" s="20" t="str">
        <f t="shared" ref="AO2" si="9">TEXT(AO3,"ddd")</f>
        <v>Sat</v>
      </c>
      <c r="AP2" s="22" t="s">
        <v>15</v>
      </c>
      <c r="AQ2" s="20" t="str">
        <f>TEXT(AQ3,"ddd")</f>
        <v>Thu</v>
      </c>
      <c r="AR2" s="20" t="str">
        <f>TEXT(AR3,"ddd")</f>
        <v>Fri</v>
      </c>
      <c r="AS2" s="20" t="str">
        <f t="shared" ref="AS2" si="10">TEXT(AS3,"ddd")</f>
        <v>Sat</v>
      </c>
      <c r="AT2" s="22" t="s">
        <v>15</v>
      </c>
      <c r="AU2" s="20" t="str">
        <f>TEXT(AU3,"ddd")</f>
        <v>Thu</v>
      </c>
      <c r="AV2" s="20" t="str">
        <f>TEXT(AV3,"ddd")</f>
        <v>Fri</v>
      </c>
      <c r="AW2" s="20" t="str">
        <f t="shared" ref="AW2" si="11">TEXT(AW3,"ddd")</f>
        <v>Sat</v>
      </c>
      <c r="AX2" s="22" t="s">
        <v>15</v>
      </c>
    </row>
    <row r="3" spans="1:50" s="1" customFormat="1" x14ac:dyDescent="0.25">
      <c r="A3" s="14" t="s">
        <v>23</v>
      </c>
      <c r="B3" s="7">
        <f>DATEVALUE(A2)</f>
        <v>42894</v>
      </c>
      <c r="C3" s="7">
        <f>B3+1</f>
        <v>42895</v>
      </c>
      <c r="D3" s="7">
        <f>C3+1</f>
        <v>42896</v>
      </c>
      <c r="E3" s="16" t="s">
        <v>14</v>
      </c>
      <c r="F3" s="7">
        <f>DATEVALUE(A2)</f>
        <v>42894</v>
      </c>
      <c r="G3" s="7">
        <f>F3+1</f>
        <v>42895</v>
      </c>
      <c r="H3" s="7">
        <f>G3+1</f>
        <v>42896</v>
      </c>
      <c r="I3" s="14" t="s">
        <v>14</v>
      </c>
      <c r="J3" s="7">
        <f>DATEVALUE(A2)</f>
        <v>42894</v>
      </c>
      <c r="K3" s="7">
        <f>J3+1</f>
        <v>42895</v>
      </c>
      <c r="L3" s="7">
        <f>K3+1</f>
        <v>42896</v>
      </c>
      <c r="M3" s="14" t="s">
        <v>14</v>
      </c>
      <c r="N3" s="7">
        <f>DATEVALUE(A2)</f>
        <v>42894</v>
      </c>
      <c r="O3" s="7">
        <f>N3+1</f>
        <v>42895</v>
      </c>
      <c r="P3" s="7">
        <f>O3+1</f>
        <v>42896</v>
      </c>
      <c r="Q3" s="14" t="s">
        <v>14</v>
      </c>
      <c r="S3" s="7">
        <f>DATEVALUE(A2)</f>
        <v>42894</v>
      </c>
      <c r="T3" s="7">
        <f>S3+1</f>
        <v>42895</v>
      </c>
      <c r="U3" s="7">
        <f>T3+1</f>
        <v>42896</v>
      </c>
      <c r="V3" s="16" t="s">
        <v>14</v>
      </c>
      <c r="W3" s="7">
        <f>DATEVALUE(A2)</f>
        <v>42894</v>
      </c>
      <c r="X3" s="7">
        <f>W3+1</f>
        <v>42895</v>
      </c>
      <c r="Y3" s="7">
        <f>X3+1</f>
        <v>42896</v>
      </c>
      <c r="Z3" s="14" t="s">
        <v>14</v>
      </c>
      <c r="AA3" s="7">
        <f>DATEVALUE(A2)</f>
        <v>42894</v>
      </c>
      <c r="AB3" s="7">
        <f>AA3+1</f>
        <v>42895</v>
      </c>
      <c r="AC3" s="7">
        <f>AB3+1</f>
        <v>42896</v>
      </c>
      <c r="AD3" s="14" t="s">
        <v>14</v>
      </c>
      <c r="AE3" s="7">
        <f>DATEVALUE(A2)</f>
        <v>42894</v>
      </c>
      <c r="AF3" s="7">
        <f>AE3+1</f>
        <v>42895</v>
      </c>
      <c r="AG3" s="7">
        <f>AF3+1</f>
        <v>42896</v>
      </c>
      <c r="AH3" s="14" t="s">
        <v>14</v>
      </c>
      <c r="AI3" s="7">
        <f>DATEVALUE(A2)</f>
        <v>42894</v>
      </c>
      <c r="AJ3" s="7">
        <f>AI3+1</f>
        <v>42895</v>
      </c>
      <c r="AK3" s="7">
        <f>AJ3+1</f>
        <v>42896</v>
      </c>
      <c r="AL3" s="16" t="s">
        <v>14</v>
      </c>
      <c r="AM3" s="7">
        <f>DATEVALUE(A2)</f>
        <v>42894</v>
      </c>
      <c r="AN3" s="7">
        <f>AM3+1</f>
        <v>42895</v>
      </c>
      <c r="AO3" s="7">
        <f>AN3+1</f>
        <v>42896</v>
      </c>
      <c r="AP3" s="14" t="s">
        <v>14</v>
      </c>
      <c r="AQ3" s="7">
        <f>DATEVALUE(A2)</f>
        <v>42894</v>
      </c>
      <c r="AR3" s="7">
        <f>AQ3+1</f>
        <v>42895</v>
      </c>
      <c r="AS3" s="7">
        <f>AR3+1</f>
        <v>42896</v>
      </c>
      <c r="AT3" s="14" t="s">
        <v>14</v>
      </c>
      <c r="AU3" s="7">
        <f>DATEVALUE(A2)</f>
        <v>42894</v>
      </c>
      <c r="AV3" s="7">
        <f>AU3+1</f>
        <v>42895</v>
      </c>
      <c r="AW3" s="7">
        <f>AV3+1</f>
        <v>42896</v>
      </c>
      <c r="AX3" s="14" t="s">
        <v>14</v>
      </c>
    </row>
    <row r="4" spans="1:50" x14ac:dyDescent="0.25">
      <c r="A4" s="174" t="s">
        <v>575</v>
      </c>
      <c r="B4" s="4" t="str">
        <f>IFERROR(IF(VLOOKUP(B$3&amp;$A4,Northbound!$A:$N,14,FALSE)="","",VLOOKUP(B$3&amp;$A4,Northbound!$A:$N,14,FALSE)),"")</f>
        <v/>
      </c>
      <c r="C4" s="4">
        <f>IFERROR(IF(VLOOKUP(C$3&amp;$A4,Northbound!$A:$N,14,FALSE)="","",VLOOKUP(C$3&amp;$A4,Northbound!$A:$N,14,FALSE)),"")</f>
        <v>1</v>
      </c>
      <c r="D4" s="4" t="str">
        <f>IFERROR(IF(VLOOKUP(D$3&amp;$A4,Northbound!$A:$N,14,FALSE)="","",VLOOKUP(D$3&amp;$A4,Northbound!$A:$N,14,FALSE)),"")</f>
        <v/>
      </c>
      <c r="E4" s="17">
        <f>IFERROR(AVERAGE(B4:D4),"")</f>
        <v>1</v>
      </c>
      <c r="F4" s="4" t="str">
        <f>IFERROR(IF(VLOOKUP(F$3&amp;$A4,Southbound!$A:$N,14,FALSE)="","",VLOOKUP(F$3&amp;$A4,Southbound!$A:$N,14,FALSE)),"")</f>
        <v/>
      </c>
      <c r="G4" s="4">
        <f>IFERROR(IF(VLOOKUP(G$3&amp;$A4,Southbound!$A:$N,14,FALSE)="","",VLOOKUP(G$3&amp;$A4,Southbound!$A:$N,14,FALSE)),"")</f>
        <v>0</v>
      </c>
      <c r="H4" s="4" t="str">
        <f>IFERROR(IF(VLOOKUP(H$3&amp;$A4,Southbound!$A:$N,14,FALSE)="","",VLOOKUP(H$3&amp;$A4,Southbound!$A:$N,14,FALSE)),"")</f>
        <v/>
      </c>
      <c r="I4" s="17">
        <f>IFERROR(AVERAGE(F4:H4),"")</f>
        <v>0</v>
      </c>
      <c r="J4" s="4" t="str">
        <f>IFERROR(IF(VLOOKUP(J$3&amp;$A4,Eastbound!$A:$N,14,FALSE)="","",VLOOKUP(J$3&amp;$A4,Eastbound!$A:$N,14,FALSE)),"")</f>
        <v/>
      </c>
      <c r="K4" s="4" t="str">
        <f>IFERROR(IF(VLOOKUP(K$3&amp;$A4,Eastbound!$A:$N,14,FALSE)="","",VLOOKUP(K$3&amp;$A4,Eastbound!$A:$N,14,FALSE)),"")</f>
        <v/>
      </c>
      <c r="L4" s="4" t="str">
        <f>IFERROR(IF(VLOOKUP(L$3&amp;$A4,Eastbound!$A:$N,14,FALSE)="","",VLOOKUP(L$3&amp;$A4,Eastbound!$A:$N,14,FALSE)),"")</f>
        <v/>
      </c>
      <c r="M4" s="17" t="str">
        <f>IFERROR(AVERAGE(J4:L4),"")</f>
        <v/>
      </c>
      <c r="N4" s="4" t="str">
        <f>IFERROR(IF(VLOOKUP(N$3&amp;$A4,Westbound!$A:$N,14,FALSE)="","",VLOOKUP(N$3&amp;$A4,Westbound!$A:$N,14,FALSE)),"")</f>
        <v/>
      </c>
      <c r="O4" s="4" t="str">
        <f>IFERROR(IF(VLOOKUP(O$3&amp;$A4,Westbound!$A:$N,14,FALSE)="","",VLOOKUP(O$3&amp;$A4,Westbound!$A:$N,14,FALSE)),"")</f>
        <v/>
      </c>
      <c r="P4" s="4" t="str">
        <f>IFERROR(IF(VLOOKUP(P$3&amp;$A4,Westbound!$A:$N,14,FALSE)="","",VLOOKUP(P$3&amp;$A4,Westbound!$A:$N,14,FALSE)),"")</f>
        <v/>
      </c>
      <c r="Q4" s="17" t="str">
        <f>IFERROR(AVERAGE(N4:P4),"")</f>
        <v/>
      </c>
      <c r="S4" s="4" t="str">
        <f>IFERROR(IF(VLOOKUP(S$3&amp;$A4,Northbound!$A:$N,10,FALSE)="","",VLOOKUP(S$3&amp;$A4,Northbound!$A:$N,10,FALSE)),"")</f>
        <v/>
      </c>
      <c r="T4" s="4">
        <f>IFERROR(IF(VLOOKUP(T$3&amp;$A4,Northbound!$A:$N,10,FALSE)="","",VLOOKUP(T$3&amp;$A4,Northbound!$A:$N,10,FALSE)),"")</f>
        <v>1</v>
      </c>
      <c r="U4" s="4" t="str">
        <f>IFERROR(IF(VLOOKUP(U$3&amp;$A4,Northbound!$A:$N,10,FALSE)="","",VLOOKUP(U$3&amp;$A4,Northbound!$A:$N,10,FALSE)),"")</f>
        <v/>
      </c>
      <c r="V4" s="17">
        <f>IFERROR(AVERAGE(S4:U4),"")</f>
        <v>1</v>
      </c>
      <c r="W4" s="4" t="str">
        <f>IFERROR(IF(VLOOKUP(W$3&amp;$A4,Southbound!$A:$N,10,FALSE)="","",VLOOKUP(W$3&amp;$A4,Southbound!$A:$N,10,FALSE)),"")</f>
        <v/>
      </c>
      <c r="X4" s="4">
        <f>IFERROR(IF(VLOOKUP(X$3&amp;$A4,Southbound!$A:$N,10,FALSE)="","",VLOOKUP(X$3&amp;$A4,Southbound!$A:$N,10,FALSE)),"")</f>
        <v>0</v>
      </c>
      <c r="Y4" s="4" t="str">
        <f>IFERROR(IF(VLOOKUP(Y$3&amp;$A4,Southbound!$A:$N,10,FALSE)="","",VLOOKUP(Y$3&amp;$A4,Southbound!$A:$N,10,FALSE)),"")</f>
        <v/>
      </c>
      <c r="Z4" s="17">
        <f>IFERROR(AVERAGE(W4:Y4),"")</f>
        <v>0</v>
      </c>
      <c r="AA4" s="4" t="str">
        <f>IFERROR(IF(VLOOKUP(AA$3&amp;$A4,Eastbound!$A:$N,10,FALSE)="","",VLOOKUP(AA$3&amp;$A4,Eastbound!$A:$N,10,FALSE)),"")</f>
        <v/>
      </c>
      <c r="AB4" s="4" t="str">
        <f>IFERROR(IF(VLOOKUP(AB$3&amp;$A4,Eastbound!$A:$N,10,FALSE)="","",VLOOKUP(AB$3&amp;$A4,Eastbound!$A:$N,10,FALSE)),"")</f>
        <v/>
      </c>
      <c r="AC4" s="4" t="str">
        <f>IFERROR(IF(VLOOKUP(AC$3&amp;$A4,Eastbound!$A:$N,10,FALSE)="","",VLOOKUP(AC$3&amp;$A4,Eastbound!$A:$N,10,FALSE)),"")</f>
        <v/>
      </c>
      <c r="AD4" s="17" t="str">
        <f>IFERROR(AVERAGE(AA4:AC4),"")</f>
        <v/>
      </c>
      <c r="AE4" s="4" t="str">
        <f>IFERROR(IF(VLOOKUP(AE$3&amp;$A4,Westbound!$A:$N,10,FALSE)="","",VLOOKUP(AE$3&amp;$A4,Westbound!$A:$N,10,FALSE)),"")</f>
        <v/>
      </c>
      <c r="AF4" s="4" t="str">
        <f>IFERROR(IF(VLOOKUP(AF$3&amp;$A4,Westbound!$A:$N,10,FALSE)="","",VLOOKUP(AF$3&amp;$A4,Westbound!$A:$N,10,FALSE)),"")</f>
        <v/>
      </c>
      <c r="AG4" s="4" t="str">
        <f>IFERROR(IF(VLOOKUP(AG$3&amp;$A4,Westbound!$A:$N,10,FALSE)="","",VLOOKUP(AG$3&amp;$A4,Westbound!$A:$N,10,FALSE)),"")</f>
        <v/>
      </c>
      <c r="AH4" s="17" t="str">
        <f>IFERROR(AVERAGE(AE4:AG4),"")</f>
        <v/>
      </c>
      <c r="AI4" s="4" t="str">
        <f>IFERROR(IF(VLOOKUP(AI$3&amp;$A4,Northbound!$A:$N,12,FALSE)="","",VLOOKUP(AI$3&amp;$A4,Northbound!$A:$N,12,FALSE)),"")</f>
        <v/>
      </c>
      <c r="AJ4" s="4">
        <f>IFERROR(IF(VLOOKUP(AJ$3&amp;$A4,Northbound!$A:$N,12,FALSE)="","",VLOOKUP(AJ$3&amp;$A4,Northbound!$A:$N,12,FALSE)),"")</f>
        <v>0</v>
      </c>
      <c r="AK4" s="4" t="str">
        <f>IFERROR(IF(VLOOKUP(AK$3&amp;$A4,Northbound!$A:$N,12,FALSE)="","",VLOOKUP(AK$3&amp;$A4,Northbound!$A:$N,12,FALSE)),"")</f>
        <v/>
      </c>
      <c r="AL4" s="17">
        <f>IFERROR(AVERAGE(AI4:AK4),"")</f>
        <v>0</v>
      </c>
      <c r="AM4" s="4" t="str">
        <f>IFERROR(IF(VLOOKUP(AM$3&amp;$A4,Southbound!$A:$N,12,FALSE)="","",VLOOKUP(AM$3&amp;$A4,Southbound!$A:$N,12,FALSE)),"")</f>
        <v/>
      </c>
      <c r="AN4" s="4">
        <f>IFERROR(IF(VLOOKUP(AN$3&amp;$A4,Southbound!$A:$N,12,FALSE)="","",VLOOKUP(AN$3&amp;$A4,Southbound!$A:$N,12,FALSE)),"")</f>
        <v>0</v>
      </c>
      <c r="AO4" s="4" t="str">
        <f>IFERROR(IF(VLOOKUP(AO$3&amp;$A4,Southbound!$A:$N,12,FALSE)="","",VLOOKUP(AO$3&amp;$A4,Southbound!$A:$N,12,FALSE)),"")</f>
        <v/>
      </c>
      <c r="AP4" s="17">
        <f>IFERROR(AVERAGE(AM4:AO4),"")</f>
        <v>0</v>
      </c>
      <c r="AQ4" s="4" t="str">
        <f>IFERROR(IF(VLOOKUP(AQ$3&amp;$A4,Eastbound!$A:$N,12,FALSE)="","",VLOOKUP(AQ$3&amp;$A4,Eastbound!$A:$N,12,FALSE)),"")</f>
        <v/>
      </c>
      <c r="AR4" s="4" t="str">
        <f>IFERROR(IF(VLOOKUP(AR$3&amp;$A4,Eastbound!$A:$N,12,FALSE)="","",VLOOKUP(AR$3&amp;$A4,Eastbound!$A:$N,12,FALSE)),"")</f>
        <v/>
      </c>
      <c r="AS4" s="4" t="str">
        <f>IFERROR(IF(VLOOKUP(AS$3&amp;$A4,Eastbound!$A:$N,12,FALSE)="","",VLOOKUP(AS$3&amp;$A4,Eastbound!$A:$N,12,FALSE)),"")</f>
        <v/>
      </c>
      <c r="AT4" s="17" t="str">
        <f>IFERROR(AVERAGE(AQ4:AS4),"")</f>
        <v/>
      </c>
      <c r="AU4" s="4" t="str">
        <f>IFERROR(IF(VLOOKUP(AU$3&amp;$A4,Westbound!$A:$N,12,FALSE)="","",VLOOKUP(AU$3&amp;$A4,Westbound!$A:$N,12,FALSE)),"")</f>
        <v/>
      </c>
      <c r="AV4" s="4" t="str">
        <f>IFERROR(IF(VLOOKUP(AV$3&amp;$A4,Westbound!$A:$N,12,FALSE)="","",VLOOKUP(AV$3&amp;$A4,Westbound!$A:$N,12,FALSE)),"")</f>
        <v/>
      </c>
      <c r="AW4" s="4" t="str">
        <f>IFERROR(IF(VLOOKUP(AW$3&amp;$A4,Westbound!$A:$N,12,FALSE)="","",VLOOKUP(AW$3&amp;$A4,Westbound!$A:$N,12,FALSE)),"")</f>
        <v/>
      </c>
      <c r="AX4" s="17" t="str">
        <f>IFERROR(AVERAGE(AU4:AW4),"")</f>
        <v/>
      </c>
    </row>
    <row r="5" spans="1:50" x14ac:dyDescent="0.25">
      <c r="A5" s="174" t="s">
        <v>576</v>
      </c>
      <c r="B5" s="4" t="str">
        <f>IFERROR(IF(VLOOKUP(B$3&amp;$A5,Northbound!$A:$N,14,FALSE)="","",VLOOKUP(B$3&amp;$A5,Northbound!$A:$N,14,FALSE)),"")</f>
        <v/>
      </c>
      <c r="C5" s="4">
        <f>IFERROR(IF(VLOOKUP(C$3&amp;$A5,Northbound!$A:$N,14,FALSE)="","",VLOOKUP(C$3&amp;$A5,Northbound!$A:$N,14,FALSE)),"")</f>
        <v>0</v>
      </c>
      <c r="D5" s="4" t="str">
        <f>IFERROR(IF(VLOOKUP(D$3&amp;$A5,Northbound!$A:$N,14,FALSE)="","",VLOOKUP(D$3&amp;$A5,Northbound!$A:$N,14,FALSE)),"")</f>
        <v/>
      </c>
      <c r="E5" s="17">
        <f t="shared" ref="E5:E68" si="12">IFERROR(AVERAGE(B5:D5),"")</f>
        <v>0</v>
      </c>
      <c r="F5" s="4" t="str">
        <f>IFERROR(IF(VLOOKUP(F$3&amp;$A5,Southbound!$A:$N,14,FALSE)="","",VLOOKUP(F$3&amp;$A5,Southbound!$A:$N,14,FALSE)),"")</f>
        <v/>
      </c>
      <c r="G5" s="4">
        <f>IFERROR(IF(VLOOKUP(G$3&amp;$A5,Southbound!$A:$N,14,FALSE)="","",VLOOKUP(G$3&amp;$A5,Southbound!$A:$N,14,FALSE)),"")</f>
        <v>1</v>
      </c>
      <c r="H5" s="4" t="str">
        <f>IFERROR(IF(VLOOKUP(H$3&amp;$A5,Southbound!$A:$N,14,FALSE)="","",VLOOKUP(H$3&amp;$A5,Southbound!$A:$N,14,FALSE)),"")</f>
        <v/>
      </c>
      <c r="I5" s="17">
        <f t="shared" ref="I5:I68" si="13">IFERROR(AVERAGE(F5:H5),"")</f>
        <v>1</v>
      </c>
      <c r="J5" s="4" t="str">
        <f>IFERROR(IF(VLOOKUP(J$3&amp;$A5,Eastbound!$A:$N,14,FALSE)="","",VLOOKUP(J$3&amp;$A5,Eastbound!$A:$N,14,FALSE)),"")</f>
        <v/>
      </c>
      <c r="K5" s="4" t="str">
        <f>IFERROR(IF(VLOOKUP(K$3&amp;$A5,Eastbound!$A:$N,14,FALSE)="","",VLOOKUP(K$3&amp;$A5,Eastbound!$A:$N,14,FALSE)),"")</f>
        <v/>
      </c>
      <c r="L5" s="4" t="str">
        <f>IFERROR(IF(VLOOKUP(L$3&amp;$A5,Eastbound!$A:$N,14,FALSE)="","",VLOOKUP(L$3&amp;$A5,Eastbound!$A:$N,14,FALSE)),"")</f>
        <v/>
      </c>
      <c r="M5" s="17" t="str">
        <f t="shared" ref="M5:M68" si="14">IFERROR(AVERAGE(J5:L5),"")</f>
        <v/>
      </c>
      <c r="N5" s="4" t="str">
        <f>IFERROR(IF(VLOOKUP(N$3&amp;$A5,Westbound!$A:$N,14,FALSE)="","",VLOOKUP(N$3&amp;$A5,Westbound!$A:$N,14,FALSE)),"")</f>
        <v/>
      </c>
      <c r="O5" s="4" t="str">
        <f>IFERROR(IF(VLOOKUP(O$3&amp;$A5,Westbound!$A:$N,14,FALSE)="","",VLOOKUP(O$3&amp;$A5,Westbound!$A:$N,14,FALSE)),"")</f>
        <v/>
      </c>
      <c r="P5" s="4" t="str">
        <f>IFERROR(IF(VLOOKUP(P$3&amp;$A5,Westbound!$A:$N,14,FALSE)="","",VLOOKUP(P$3&amp;$A5,Westbound!$A:$N,14,FALSE)),"")</f>
        <v/>
      </c>
      <c r="Q5" s="17" t="str">
        <f t="shared" ref="Q5:Q68" si="15">IFERROR(AVERAGE(N5:P5),"")</f>
        <v/>
      </c>
      <c r="S5" s="4" t="str">
        <f>IFERROR(IF(VLOOKUP(S$3&amp;$A5,Northbound!$A:$N,10,FALSE)="","",VLOOKUP(S$3&amp;$A5,Northbound!$A:$N,10,FALSE)),"")</f>
        <v/>
      </c>
      <c r="T5" s="4">
        <f>IFERROR(IF(VLOOKUP(T$3&amp;$A5,Northbound!$A:$N,10,FALSE)="","",VLOOKUP(T$3&amp;$A5,Northbound!$A:$N,10,FALSE)),"")</f>
        <v>0</v>
      </c>
      <c r="U5" s="4" t="str">
        <f>IFERROR(IF(VLOOKUP(U$3&amp;$A5,Northbound!$A:$N,10,FALSE)="","",VLOOKUP(U$3&amp;$A5,Northbound!$A:$N,10,FALSE)),"")</f>
        <v/>
      </c>
      <c r="V5" s="17">
        <f t="shared" ref="V5:V68" si="16">IFERROR(AVERAGE(S5:U5),"")</f>
        <v>0</v>
      </c>
      <c r="W5" s="4" t="str">
        <f>IFERROR(IF(VLOOKUP(W$3&amp;$A5,Southbound!$A:$N,10,FALSE)="","",VLOOKUP(W$3&amp;$A5,Southbound!$A:$N,10,FALSE)),"")</f>
        <v/>
      </c>
      <c r="X5" s="4">
        <f>IFERROR(IF(VLOOKUP(X$3&amp;$A5,Southbound!$A:$N,10,FALSE)="","",VLOOKUP(X$3&amp;$A5,Southbound!$A:$N,10,FALSE)),"")</f>
        <v>0</v>
      </c>
      <c r="Y5" s="4" t="str">
        <f>IFERROR(IF(VLOOKUP(Y$3&amp;$A5,Southbound!$A:$N,10,FALSE)="","",VLOOKUP(Y$3&amp;$A5,Southbound!$A:$N,10,FALSE)),"")</f>
        <v/>
      </c>
      <c r="Z5" s="17">
        <f t="shared" ref="Z5:Z68" si="17">IFERROR(AVERAGE(W5:Y5),"")</f>
        <v>0</v>
      </c>
      <c r="AA5" s="4" t="str">
        <f>IFERROR(IF(VLOOKUP(AA$3&amp;$A5,Eastbound!$A:$N,10,FALSE)="","",VLOOKUP(AA$3&amp;$A5,Eastbound!$A:$N,10,FALSE)),"")</f>
        <v/>
      </c>
      <c r="AB5" s="4" t="str">
        <f>IFERROR(IF(VLOOKUP(AB$3&amp;$A5,Eastbound!$A:$N,10,FALSE)="","",VLOOKUP(AB$3&amp;$A5,Eastbound!$A:$N,10,FALSE)),"")</f>
        <v/>
      </c>
      <c r="AC5" s="4" t="str">
        <f>IFERROR(IF(VLOOKUP(AC$3&amp;$A5,Eastbound!$A:$N,10,FALSE)="","",VLOOKUP(AC$3&amp;$A5,Eastbound!$A:$N,10,FALSE)),"")</f>
        <v/>
      </c>
      <c r="AD5" s="17" t="str">
        <f t="shared" ref="AD5:AD68" si="18">IFERROR(AVERAGE(AA5:AC5),"")</f>
        <v/>
      </c>
      <c r="AE5" s="4" t="str">
        <f>IFERROR(IF(VLOOKUP(AE$3&amp;$A5,Westbound!$A:$N,10,FALSE)="","",VLOOKUP(AE$3&amp;$A5,Westbound!$A:$N,10,FALSE)),"")</f>
        <v/>
      </c>
      <c r="AF5" s="4" t="str">
        <f>IFERROR(IF(VLOOKUP(AF$3&amp;$A5,Westbound!$A:$N,10,FALSE)="","",VLOOKUP(AF$3&amp;$A5,Westbound!$A:$N,10,FALSE)),"")</f>
        <v/>
      </c>
      <c r="AG5" s="4" t="str">
        <f>IFERROR(IF(VLOOKUP(AG$3&amp;$A5,Westbound!$A:$N,10,FALSE)="","",VLOOKUP(AG$3&amp;$A5,Westbound!$A:$N,10,FALSE)),"")</f>
        <v/>
      </c>
      <c r="AH5" s="17" t="str">
        <f t="shared" ref="AH5:AH68" si="19">IFERROR(AVERAGE(AE5:AG5),"")</f>
        <v/>
      </c>
      <c r="AI5" s="4" t="str">
        <f>IFERROR(IF(VLOOKUP(AI$3&amp;$A5,Northbound!$A:$N,12,FALSE)="","",VLOOKUP(AI$3&amp;$A5,Northbound!$A:$N,12,FALSE)),"")</f>
        <v/>
      </c>
      <c r="AJ5" s="4">
        <f>IFERROR(IF(VLOOKUP(AJ$3&amp;$A5,Northbound!$A:$N,12,FALSE)="","",VLOOKUP(AJ$3&amp;$A5,Northbound!$A:$N,12,FALSE)),"")</f>
        <v>0</v>
      </c>
      <c r="AK5" s="4" t="str">
        <f>IFERROR(IF(VLOOKUP(AK$3&amp;$A5,Northbound!$A:$N,12,FALSE)="","",VLOOKUP(AK$3&amp;$A5,Northbound!$A:$N,12,FALSE)),"")</f>
        <v/>
      </c>
      <c r="AL5" s="17">
        <f t="shared" ref="AL5:AL68" si="20">IFERROR(AVERAGE(AI5:AK5),"")</f>
        <v>0</v>
      </c>
      <c r="AM5" s="4" t="str">
        <f>IFERROR(IF(VLOOKUP(AM$3&amp;$A5,Southbound!$A:$N,12,FALSE)="","",VLOOKUP(AM$3&amp;$A5,Southbound!$A:$N,12,FALSE)),"")</f>
        <v/>
      </c>
      <c r="AN5" s="4">
        <f>IFERROR(IF(VLOOKUP(AN$3&amp;$A5,Southbound!$A:$N,12,FALSE)="","",VLOOKUP(AN$3&amp;$A5,Southbound!$A:$N,12,FALSE)),"")</f>
        <v>1</v>
      </c>
      <c r="AO5" s="4" t="str">
        <f>IFERROR(IF(VLOOKUP(AO$3&amp;$A5,Southbound!$A:$N,12,FALSE)="","",VLOOKUP(AO$3&amp;$A5,Southbound!$A:$N,12,FALSE)),"")</f>
        <v/>
      </c>
      <c r="AP5" s="17">
        <f t="shared" ref="AP5:AP68" si="21">IFERROR(AVERAGE(AM5:AO5),"")</f>
        <v>1</v>
      </c>
      <c r="AQ5" s="4" t="str">
        <f>IFERROR(IF(VLOOKUP(AQ$3&amp;$A5,Eastbound!$A:$N,12,FALSE)="","",VLOOKUP(AQ$3&amp;$A5,Eastbound!$A:$N,12,FALSE)),"")</f>
        <v/>
      </c>
      <c r="AR5" s="4" t="str">
        <f>IFERROR(IF(VLOOKUP(AR$3&amp;$A5,Eastbound!$A:$N,12,FALSE)="","",VLOOKUP(AR$3&amp;$A5,Eastbound!$A:$N,12,FALSE)),"")</f>
        <v/>
      </c>
      <c r="AS5" s="4" t="str">
        <f>IFERROR(IF(VLOOKUP(AS$3&amp;$A5,Eastbound!$A:$N,12,FALSE)="","",VLOOKUP(AS$3&amp;$A5,Eastbound!$A:$N,12,FALSE)),"")</f>
        <v/>
      </c>
      <c r="AT5" s="17" t="str">
        <f t="shared" ref="AT5:AT68" si="22">IFERROR(AVERAGE(AQ5:AS5),"")</f>
        <v/>
      </c>
      <c r="AU5" s="4" t="str">
        <f>IFERROR(IF(VLOOKUP(AU$3&amp;$A5,Westbound!$A:$N,12,FALSE)="","",VLOOKUP(AU$3&amp;$A5,Westbound!$A:$N,12,FALSE)),"")</f>
        <v/>
      </c>
      <c r="AV5" s="4" t="str">
        <f>IFERROR(IF(VLOOKUP(AV$3&amp;$A5,Westbound!$A:$N,12,FALSE)="","",VLOOKUP(AV$3&amp;$A5,Westbound!$A:$N,12,FALSE)),"")</f>
        <v/>
      </c>
      <c r="AW5" s="4" t="str">
        <f>IFERROR(IF(VLOOKUP(AW$3&amp;$A5,Westbound!$A:$N,12,FALSE)="","",VLOOKUP(AW$3&amp;$A5,Westbound!$A:$N,12,FALSE)),"")</f>
        <v/>
      </c>
      <c r="AX5" s="17" t="str">
        <f t="shared" ref="AX5:AX68" si="23">IFERROR(AVERAGE(AU5:AW5),"")</f>
        <v/>
      </c>
    </row>
    <row r="6" spans="1:50" x14ac:dyDescent="0.25">
      <c r="A6" s="174" t="s">
        <v>577</v>
      </c>
      <c r="B6" s="4" t="str">
        <f>IFERROR(IF(VLOOKUP(B$3&amp;$A6,Northbound!$A:$N,14,FALSE)="","",VLOOKUP(B$3&amp;$A6,Northbound!$A:$N,14,FALSE)),"")</f>
        <v/>
      </c>
      <c r="C6" s="4">
        <f>IFERROR(IF(VLOOKUP(C$3&amp;$A6,Northbound!$A:$N,14,FALSE)="","",VLOOKUP(C$3&amp;$A6,Northbound!$A:$N,14,FALSE)),"")</f>
        <v>0</v>
      </c>
      <c r="D6" s="4" t="str">
        <f>IFERROR(IF(VLOOKUP(D$3&amp;$A6,Northbound!$A:$N,14,FALSE)="","",VLOOKUP(D$3&amp;$A6,Northbound!$A:$N,14,FALSE)),"")</f>
        <v/>
      </c>
      <c r="E6" s="17">
        <f t="shared" si="12"/>
        <v>0</v>
      </c>
      <c r="F6" s="4" t="str">
        <f>IFERROR(IF(VLOOKUP(F$3&amp;$A6,Southbound!$A:$N,14,FALSE)="","",VLOOKUP(F$3&amp;$A6,Southbound!$A:$N,14,FALSE)),"")</f>
        <v/>
      </c>
      <c r="G6" s="4">
        <f>IFERROR(IF(VLOOKUP(G$3&amp;$A6,Southbound!$A:$N,14,FALSE)="","",VLOOKUP(G$3&amp;$A6,Southbound!$A:$N,14,FALSE)),"")</f>
        <v>2</v>
      </c>
      <c r="H6" s="4" t="str">
        <f>IFERROR(IF(VLOOKUP(H$3&amp;$A6,Southbound!$A:$N,14,FALSE)="","",VLOOKUP(H$3&amp;$A6,Southbound!$A:$N,14,FALSE)),"")</f>
        <v/>
      </c>
      <c r="I6" s="17">
        <f t="shared" si="13"/>
        <v>2</v>
      </c>
      <c r="J6" s="4" t="str">
        <f>IFERROR(IF(VLOOKUP(J$3&amp;$A6,Eastbound!$A:$N,14,FALSE)="","",VLOOKUP(J$3&amp;$A6,Eastbound!$A:$N,14,FALSE)),"")</f>
        <v/>
      </c>
      <c r="K6" s="4" t="str">
        <f>IFERROR(IF(VLOOKUP(K$3&amp;$A6,Eastbound!$A:$N,14,FALSE)="","",VLOOKUP(K$3&amp;$A6,Eastbound!$A:$N,14,FALSE)),"")</f>
        <v/>
      </c>
      <c r="L6" s="4" t="str">
        <f>IFERROR(IF(VLOOKUP(L$3&amp;$A6,Eastbound!$A:$N,14,FALSE)="","",VLOOKUP(L$3&amp;$A6,Eastbound!$A:$N,14,FALSE)),"")</f>
        <v/>
      </c>
      <c r="M6" s="17" t="str">
        <f t="shared" si="14"/>
        <v/>
      </c>
      <c r="N6" s="4" t="str">
        <f>IFERROR(IF(VLOOKUP(N$3&amp;$A6,Westbound!$A:$N,14,FALSE)="","",VLOOKUP(N$3&amp;$A6,Westbound!$A:$N,14,FALSE)),"")</f>
        <v/>
      </c>
      <c r="O6" s="4" t="str">
        <f>IFERROR(IF(VLOOKUP(O$3&amp;$A6,Westbound!$A:$N,14,FALSE)="","",VLOOKUP(O$3&amp;$A6,Westbound!$A:$N,14,FALSE)),"")</f>
        <v/>
      </c>
      <c r="P6" s="4" t="str">
        <f>IFERROR(IF(VLOOKUP(P$3&amp;$A6,Westbound!$A:$N,14,FALSE)="","",VLOOKUP(P$3&amp;$A6,Westbound!$A:$N,14,FALSE)),"")</f>
        <v/>
      </c>
      <c r="Q6" s="17" t="str">
        <f t="shared" si="15"/>
        <v/>
      </c>
      <c r="S6" s="4" t="str">
        <f>IFERROR(IF(VLOOKUP(S$3&amp;$A6,Northbound!$A:$N,10,FALSE)="","",VLOOKUP(S$3&amp;$A6,Northbound!$A:$N,10,FALSE)),"")</f>
        <v/>
      </c>
      <c r="T6" s="4">
        <f>IFERROR(IF(VLOOKUP(T$3&amp;$A6,Northbound!$A:$N,10,FALSE)="","",VLOOKUP(T$3&amp;$A6,Northbound!$A:$N,10,FALSE)),"")</f>
        <v>0</v>
      </c>
      <c r="U6" s="4" t="str">
        <f>IFERROR(IF(VLOOKUP(U$3&amp;$A6,Northbound!$A:$N,10,FALSE)="","",VLOOKUP(U$3&amp;$A6,Northbound!$A:$N,10,FALSE)),"")</f>
        <v/>
      </c>
      <c r="V6" s="17">
        <f t="shared" si="16"/>
        <v>0</v>
      </c>
      <c r="W6" s="4" t="str">
        <f>IFERROR(IF(VLOOKUP(W$3&amp;$A6,Southbound!$A:$N,10,FALSE)="","",VLOOKUP(W$3&amp;$A6,Southbound!$A:$N,10,FALSE)),"")</f>
        <v/>
      </c>
      <c r="X6" s="4">
        <f>IFERROR(IF(VLOOKUP(X$3&amp;$A6,Southbound!$A:$N,10,FALSE)="","",VLOOKUP(X$3&amp;$A6,Southbound!$A:$N,10,FALSE)),"")</f>
        <v>0</v>
      </c>
      <c r="Y6" s="4" t="str">
        <f>IFERROR(IF(VLOOKUP(Y$3&amp;$A6,Southbound!$A:$N,10,FALSE)="","",VLOOKUP(Y$3&amp;$A6,Southbound!$A:$N,10,FALSE)),"")</f>
        <v/>
      </c>
      <c r="Z6" s="17">
        <f t="shared" si="17"/>
        <v>0</v>
      </c>
      <c r="AA6" s="4" t="str">
        <f>IFERROR(IF(VLOOKUP(AA$3&amp;$A6,Eastbound!$A:$N,10,FALSE)="","",VLOOKUP(AA$3&amp;$A6,Eastbound!$A:$N,10,FALSE)),"")</f>
        <v/>
      </c>
      <c r="AB6" s="4" t="str">
        <f>IFERROR(IF(VLOOKUP(AB$3&amp;$A6,Eastbound!$A:$N,10,FALSE)="","",VLOOKUP(AB$3&amp;$A6,Eastbound!$A:$N,10,FALSE)),"")</f>
        <v/>
      </c>
      <c r="AC6" s="4" t="str">
        <f>IFERROR(IF(VLOOKUP(AC$3&amp;$A6,Eastbound!$A:$N,10,FALSE)="","",VLOOKUP(AC$3&amp;$A6,Eastbound!$A:$N,10,FALSE)),"")</f>
        <v/>
      </c>
      <c r="AD6" s="17" t="str">
        <f t="shared" si="18"/>
        <v/>
      </c>
      <c r="AE6" s="4" t="str">
        <f>IFERROR(IF(VLOOKUP(AE$3&amp;$A6,Westbound!$A:$N,10,FALSE)="","",VLOOKUP(AE$3&amp;$A6,Westbound!$A:$N,10,FALSE)),"")</f>
        <v/>
      </c>
      <c r="AF6" s="4" t="str">
        <f>IFERROR(IF(VLOOKUP(AF$3&amp;$A6,Westbound!$A:$N,10,FALSE)="","",VLOOKUP(AF$3&amp;$A6,Westbound!$A:$N,10,FALSE)),"")</f>
        <v/>
      </c>
      <c r="AG6" s="4" t="str">
        <f>IFERROR(IF(VLOOKUP(AG$3&amp;$A6,Westbound!$A:$N,10,FALSE)="","",VLOOKUP(AG$3&amp;$A6,Westbound!$A:$N,10,FALSE)),"")</f>
        <v/>
      </c>
      <c r="AH6" s="17" t="str">
        <f t="shared" si="19"/>
        <v/>
      </c>
      <c r="AI6" s="4" t="str">
        <f>IFERROR(IF(VLOOKUP(AI$3&amp;$A6,Northbound!$A:$N,12,FALSE)="","",VLOOKUP(AI$3&amp;$A6,Northbound!$A:$N,12,FALSE)),"")</f>
        <v/>
      </c>
      <c r="AJ6" s="4">
        <f>IFERROR(IF(VLOOKUP(AJ$3&amp;$A6,Northbound!$A:$N,12,FALSE)="","",VLOOKUP(AJ$3&amp;$A6,Northbound!$A:$N,12,FALSE)),"")</f>
        <v>0</v>
      </c>
      <c r="AK6" s="4" t="str">
        <f>IFERROR(IF(VLOOKUP(AK$3&amp;$A6,Northbound!$A:$N,12,FALSE)="","",VLOOKUP(AK$3&amp;$A6,Northbound!$A:$N,12,FALSE)),"")</f>
        <v/>
      </c>
      <c r="AL6" s="17">
        <f t="shared" si="20"/>
        <v>0</v>
      </c>
      <c r="AM6" s="4" t="str">
        <f>IFERROR(IF(VLOOKUP(AM$3&amp;$A6,Southbound!$A:$N,12,FALSE)="","",VLOOKUP(AM$3&amp;$A6,Southbound!$A:$N,12,FALSE)),"")</f>
        <v/>
      </c>
      <c r="AN6" s="4">
        <f>IFERROR(IF(VLOOKUP(AN$3&amp;$A6,Southbound!$A:$N,12,FALSE)="","",VLOOKUP(AN$3&amp;$A6,Southbound!$A:$N,12,FALSE)),"")</f>
        <v>2</v>
      </c>
      <c r="AO6" s="4" t="str">
        <f>IFERROR(IF(VLOOKUP(AO$3&amp;$A6,Southbound!$A:$N,12,FALSE)="","",VLOOKUP(AO$3&amp;$A6,Southbound!$A:$N,12,FALSE)),"")</f>
        <v/>
      </c>
      <c r="AP6" s="17">
        <f t="shared" si="21"/>
        <v>2</v>
      </c>
      <c r="AQ6" s="4" t="str">
        <f>IFERROR(IF(VLOOKUP(AQ$3&amp;$A6,Eastbound!$A:$N,12,FALSE)="","",VLOOKUP(AQ$3&amp;$A6,Eastbound!$A:$N,12,FALSE)),"")</f>
        <v/>
      </c>
      <c r="AR6" s="4" t="str">
        <f>IFERROR(IF(VLOOKUP(AR$3&amp;$A6,Eastbound!$A:$N,12,FALSE)="","",VLOOKUP(AR$3&amp;$A6,Eastbound!$A:$N,12,FALSE)),"")</f>
        <v/>
      </c>
      <c r="AS6" s="4" t="str">
        <f>IFERROR(IF(VLOOKUP(AS$3&amp;$A6,Eastbound!$A:$N,12,FALSE)="","",VLOOKUP(AS$3&amp;$A6,Eastbound!$A:$N,12,FALSE)),"")</f>
        <v/>
      </c>
      <c r="AT6" s="17" t="str">
        <f t="shared" si="22"/>
        <v/>
      </c>
      <c r="AU6" s="4" t="str">
        <f>IFERROR(IF(VLOOKUP(AU$3&amp;$A6,Westbound!$A:$N,12,FALSE)="","",VLOOKUP(AU$3&amp;$A6,Westbound!$A:$N,12,FALSE)),"")</f>
        <v/>
      </c>
      <c r="AV6" s="4" t="str">
        <f>IFERROR(IF(VLOOKUP(AV$3&amp;$A6,Westbound!$A:$N,12,FALSE)="","",VLOOKUP(AV$3&amp;$A6,Westbound!$A:$N,12,FALSE)),"")</f>
        <v/>
      </c>
      <c r="AW6" s="4" t="str">
        <f>IFERROR(IF(VLOOKUP(AW$3&amp;$A6,Westbound!$A:$N,12,FALSE)="","",VLOOKUP(AW$3&amp;$A6,Westbound!$A:$N,12,FALSE)),"")</f>
        <v/>
      </c>
      <c r="AX6" s="17" t="str">
        <f t="shared" si="23"/>
        <v/>
      </c>
    </row>
    <row r="7" spans="1:50" x14ac:dyDescent="0.25">
      <c r="A7" s="174" t="s">
        <v>578</v>
      </c>
      <c r="B7" s="4" t="str">
        <f>IFERROR(IF(VLOOKUP(B$3&amp;$A7,Northbound!$A:$N,14,FALSE)="","",VLOOKUP(B$3&amp;$A7,Northbound!$A:$N,14,FALSE)),"")</f>
        <v/>
      </c>
      <c r="C7" s="4">
        <f>IFERROR(IF(VLOOKUP(C$3&amp;$A7,Northbound!$A:$N,14,FALSE)="","",VLOOKUP(C$3&amp;$A7,Northbound!$A:$N,14,FALSE)),"")</f>
        <v>0</v>
      </c>
      <c r="D7" s="4" t="str">
        <f>IFERROR(IF(VLOOKUP(D$3&amp;$A7,Northbound!$A:$N,14,FALSE)="","",VLOOKUP(D$3&amp;$A7,Northbound!$A:$N,14,FALSE)),"")</f>
        <v/>
      </c>
      <c r="E7" s="17">
        <f t="shared" si="12"/>
        <v>0</v>
      </c>
      <c r="F7" s="4" t="str">
        <f>IFERROR(IF(VLOOKUP(F$3&amp;$A7,Southbound!$A:$N,14,FALSE)="","",VLOOKUP(F$3&amp;$A7,Southbound!$A:$N,14,FALSE)),"")</f>
        <v/>
      </c>
      <c r="G7" s="4">
        <f>IFERROR(IF(VLOOKUP(G$3&amp;$A7,Southbound!$A:$N,14,FALSE)="","",VLOOKUP(G$3&amp;$A7,Southbound!$A:$N,14,FALSE)),"")</f>
        <v>0</v>
      </c>
      <c r="H7" s="4" t="str">
        <f>IFERROR(IF(VLOOKUP(H$3&amp;$A7,Southbound!$A:$N,14,FALSE)="","",VLOOKUP(H$3&amp;$A7,Southbound!$A:$N,14,FALSE)),"")</f>
        <v/>
      </c>
      <c r="I7" s="17">
        <f t="shared" si="13"/>
        <v>0</v>
      </c>
      <c r="J7" s="4" t="str">
        <f>IFERROR(IF(VLOOKUP(J$3&amp;$A7,Eastbound!$A:$N,14,FALSE)="","",VLOOKUP(J$3&amp;$A7,Eastbound!$A:$N,14,FALSE)),"")</f>
        <v/>
      </c>
      <c r="K7" s="4" t="str">
        <f>IFERROR(IF(VLOOKUP(K$3&amp;$A7,Eastbound!$A:$N,14,FALSE)="","",VLOOKUP(K$3&amp;$A7,Eastbound!$A:$N,14,FALSE)),"")</f>
        <v/>
      </c>
      <c r="L7" s="4" t="str">
        <f>IFERROR(IF(VLOOKUP(L$3&amp;$A7,Eastbound!$A:$N,14,FALSE)="","",VLOOKUP(L$3&amp;$A7,Eastbound!$A:$N,14,FALSE)),"")</f>
        <v/>
      </c>
      <c r="M7" s="17" t="str">
        <f t="shared" si="14"/>
        <v/>
      </c>
      <c r="N7" s="4" t="str">
        <f>IFERROR(IF(VLOOKUP(N$3&amp;$A7,Westbound!$A:$N,14,FALSE)="","",VLOOKUP(N$3&amp;$A7,Westbound!$A:$N,14,FALSE)),"")</f>
        <v/>
      </c>
      <c r="O7" s="4" t="str">
        <f>IFERROR(IF(VLOOKUP(O$3&amp;$A7,Westbound!$A:$N,14,FALSE)="","",VLOOKUP(O$3&amp;$A7,Westbound!$A:$N,14,FALSE)),"")</f>
        <v/>
      </c>
      <c r="P7" s="4" t="str">
        <f>IFERROR(IF(VLOOKUP(P$3&amp;$A7,Westbound!$A:$N,14,FALSE)="","",VLOOKUP(P$3&amp;$A7,Westbound!$A:$N,14,FALSE)),"")</f>
        <v/>
      </c>
      <c r="Q7" s="17" t="str">
        <f t="shared" si="15"/>
        <v/>
      </c>
      <c r="S7" s="4" t="str">
        <f>IFERROR(IF(VLOOKUP(S$3&amp;$A7,Northbound!$A:$N,10,FALSE)="","",VLOOKUP(S$3&amp;$A7,Northbound!$A:$N,10,FALSE)),"")</f>
        <v/>
      </c>
      <c r="T7" s="4">
        <f>IFERROR(IF(VLOOKUP(T$3&amp;$A7,Northbound!$A:$N,10,FALSE)="","",VLOOKUP(T$3&amp;$A7,Northbound!$A:$N,10,FALSE)),"")</f>
        <v>0</v>
      </c>
      <c r="U7" s="4" t="str">
        <f>IFERROR(IF(VLOOKUP(U$3&amp;$A7,Northbound!$A:$N,10,FALSE)="","",VLOOKUP(U$3&amp;$A7,Northbound!$A:$N,10,FALSE)),"")</f>
        <v/>
      </c>
      <c r="V7" s="17">
        <f t="shared" si="16"/>
        <v>0</v>
      </c>
      <c r="W7" s="4" t="str">
        <f>IFERROR(IF(VLOOKUP(W$3&amp;$A7,Southbound!$A:$N,10,FALSE)="","",VLOOKUP(W$3&amp;$A7,Southbound!$A:$N,10,FALSE)),"")</f>
        <v/>
      </c>
      <c r="X7" s="4">
        <f>IFERROR(IF(VLOOKUP(X$3&amp;$A7,Southbound!$A:$N,10,FALSE)="","",VLOOKUP(X$3&amp;$A7,Southbound!$A:$N,10,FALSE)),"")</f>
        <v>0</v>
      </c>
      <c r="Y7" s="4" t="str">
        <f>IFERROR(IF(VLOOKUP(Y$3&amp;$A7,Southbound!$A:$N,10,FALSE)="","",VLOOKUP(Y$3&amp;$A7,Southbound!$A:$N,10,FALSE)),"")</f>
        <v/>
      </c>
      <c r="Z7" s="17">
        <f t="shared" si="17"/>
        <v>0</v>
      </c>
      <c r="AA7" s="4" t="str">
        <f>IFERROR(IF(VLOOKUP(AA$3&amp;$A7,Eastbound!$A:$N,10,FALSE)="","",VLOOKUP(AA$3&amp;$A7,Eastbound!$A:$N,10,FALSE)),"")</f>
        <v/>
      </c>
      <c r="AB7" s="4" t="str">
        <f>IFERROR(IF(VLOOKUP(AB$3&amp;$A7,Eastbound!$A:$N,10,FALSE)="","",VLOOKUP(AB$3&amp;$A7,Eastbound!$A:$N,10,FALSE)),"")</f>
        <v/>
      </c>
      <c r="AC7" s="4" t="str">
        <f>IFERROR(IF(VLOOKUP(AC$3&amp;$A7,Eastbound!$A:$N,10,FALSE)="","",VLOOKUP(AC$3&amp;$A7,Eastbound!$A:$N,10,FALSE)),"")</f>
        <v/>
      </c>
      <c r="AD7" s="17" t="str">
        <f t="shared" si="18"/>
        <v/>
      </c>
      <c r="AE7" s="4" t="str">
        <f>IFERROR(IF(VLOOKUP(AE$3&amp;$A7,Westbound!$A:$N,10,FALSE)="","",VLOOKUP(AE$3&amp;$A7,Westbound!$A:$N,10,FALSE)),"")</f>
        <v/>
      </c>
      <c r="AF7" s="4" t="str">
        <f>IFERROR(IF(VLOOKUP(AF$3&amp;$A7,Westbound!$A:$N,10,FALSE)="","",VLOOKUP(AF$3&amp;$A7,Westbound!$A:$N,10,FALSE)),"")</f>
        <v/>
      </c>
      <c r="AG7" s="4" t="str">
        <f>IFERROR(IF(VLOOKUP(AG$3&amp;$A7,Westbound!$A:$N,10,FALSE)="","",VLOOKUP(AG$3&amp;$A7,Westbound!$A:$N,10,FALSE)),"")</f>
        <v/>
      </c>
      <c r="AH7" s="17" t="str">
        <f t="shared" si="19"/>
        <v/>
      </c>
      <c r="AI7" s="4" t="str">
        <f>IFERROR(IF(VLOOKUP(AI$3&amp;$A7,Northbound!$A:$N,12,FALSE)="","",VLOOKUP(AI$3&amp;$A7,Northbound!$A:$N,12,FALSE)),"")</f>
        <v/>
      </c>
      <c r="AJ7" s="4">
        <f>IFERROR(IF(VLOOKUP(AJ$3&amp;$A7,Northbound!$A:$N,12,FALSE)="","",VLOOKUP(AJ$3&amp;$A7,Northbound!$A:$N,12,FALSE)),"")</f>
        <v>0</v>
      </c>
      <c r="AK7" s="4" t="str">
        <f>IFERROR(IF(VLOOKUP(AK$3&amp;$A7,Northbound!$A:$N,12,FALSE)="","",VLOOKUP(AK$3&amp;$A7,Northbound!$A:$N,12,FALSE)),"")</f>
        <v/>
      </c>
      <c r="AL7" s="17">
        <f t="shared" si="20"/>
        <v>0</v>
      </c>
      <c r="AM7" s="4" t="str">
        <f>IFERROR(IF(VLOOKUP(AM$3&amp;$A7,Southbound!$A:$N,12,FALSE)="","",VLOOKUP(AM$3&amp;$A7,Southbound!$A:$N,12,FALSE)),"")</f>
        <v/>
      </c>
      <c r="AN7" s="4">
        <f>IFERROR(IF(VLOOKUP(AN$3&amp;$A7,Southbound!$A:$N,12,FALSE)="","",VLOOKUP(AN$3&amp;$A7,Southbound!$A:$N,12,FALSE)),"")</f>
        <v>0</v>
      </c>
      <c r="AO7" s="4" t="str">
        <f>IFERROR(IF(VLOOKUP(AO$3&amp;$A7,Southbound!$A:$N,12,FALSE)="","",VLOOKUP(AO$3&amp;$A7,Southbound!$A:$N,12,FALSE)),"")</f>
        <v/>
      </c>
      <c r="AP7" s="17">
        <f t="shared" si="21"/>
        <v>0</v>
      </c>
      <c r="AQ7" s="4" t="str">
        <f>IFERROR(IF(VLOOKUP(AQ$3&amp;$A7,Eastbound!$A:$N,12,FALSE)="","",VLOOKUP(AQ$3&amp;$A7,Eastbound!$A:$N,12,FALSE)),"")</f>
        <v/>
      </c>
      <c r="AR7" s="4" t="str">
        <f>IFERROR(IF(VLOOKUP(AR$3&amp;$A7,Eastbound!$A:$N,12,FALSE)="","",VLOOKUP(AR$3&amp;$A7,Eastbound!$A:$N,12,FALSE)),"")</f>
        <v/>
      </c>
      <c r="AS7" s="4" t="str">
        <f>IFERROR(IF(VLOOKUP(AS$3&amp;$A7,Eastbound!$A:$N,12,FALSE)="","",VLOOKUP(AS$3&amp;$A7,Eastbound!$A:$N,12,FALSE)),"")</f>
        <v/>
      </c>
      <c r="AT7" s="17" t="str">
        <f t="shared" si="22"/>
        <v/>
      </c>
      <c r="AU7" s="4" t="str">
        <f>IFERROR(IF(VLOOKUP(AU$3&amp;$A7,Westbound!$A:$N,12,FALSE)="","",VLOOKUP(AU$3&amp;$A7,Westbound!$A:$N,12,FALSE)),"")</f>
        <v/>
      </c>
      <c r="AV7" s="4" t="str">
        <f>IFERROR(IF(VLOOKUP(AV$3&amp;$A7,Westbound!$A:$N,12,FALSE)="","",VLOOKUP(AV$3&amp;$A7,Westbound!$A:$N,12,FALSE)),"")</f>
        <v/>
      </c>
      <c r="AW7" s="4" t="str">
        <f>IFERROR(IF(VLOOKUP(AW$3&amp;$A7,Westbound!$A:$N,12,FALSE)="","",VLOOKUP(AW$3&amp;$A7,Westbound!$A:$N,12,FALSE)),"")</f>
        <v/>
      </c>
      <c r="AX7" s="17" t="str">
        <f t="shared" si="23"/>
        <v/>
      </c>
    </row>
    <row r="8" spans="1:50" x14ac:dyDescent="0.25">
      <c r="A8" s="174" t="s">
        <v>579</v>
      </c>
      <c r="B8" s="4" t="str">
        <f>IFERROR(IF(VLOOKUP(B$3&amp;$A8,Northbound!$A:$N,14,FALSE)="","",VLOOKUP(B$3&amp;$A8,Northbound!$A:$N,14,FALSE)),"")</f>
        <v/>
      </c>
      <c r="C8" s="4">
        <f>IFERROR(IF(VLOOKUP(C$3&amp;$A8,Northbound!$A:$N,14,FALSE)="","",VLOOKUP(C$3&amp;$A8,Northbound!$A:$N,14,FALSE)),"")</f>
        <v>0</v>
      </c>
      <c r="D8" s="4" t="str">
        <f>IFERROR(IF(VLOOKUP(D$3&amp;$A8,Northbound!$A:$N,14,FALSE)="","",VLOOKUP(D$3&amp;$A8,Northbound!$A:$N,14,FALSE)),"")</f>
        <v/>
      </c>
      <c r="E8" s="17">
        <f t="shared" si="12"/>
        <v>0</v>
      </c>
      <c r="F8" s="4" t="str">
        <f>IFERROR(IF(VLOOKUP(F$3&amp;$A8,Southbound!$A:$N,14,FALSE)="","",VLOOKUP(F$3&amp;$A8,Southbound!$A:$N,14,FALSE)),"")</f>
        <v/>
      </c>
      <c r="G8" s="4">
        <f>IFERROR(IF(VLOOKUP(G$3&amp;$A8,Southbound!$A:$N,14,FALSE)="","",VLOOKUP(G$3&amp;$A8,Southbound!$A:$N,14,FALSE)),"")</f>
        <v>0</v>
      </c>
      <c r="H8" s="4" t="str">
        <f>IFERROR(IF(VLOOKUP(H$3&amp;$A8,Southbound!$A:$N,14,FALSE)="","",VLOOKUP(H$3&amp;$A8,Southbound!$A:$N,14,FALSE)),"")</f>
        <v/>
      </c>
      <c r="I8" s="17">
        <f t="shared" si="13"/>
        <v>0</v>
      </c>
      <c r="J8" s="4" t="str">
        <f>IFERROR(IF(VLOOKUP(J$3&amp;$A8,Eastbound!$A:$N,14,FALSE)="","",VLOOKUP(J$3&amp;$A8,Eastbound!$A:$N,14,FALSE)),"")</f>
        <v/>
      </c>
      <c r="K8" s="4" t="str">
        <f>IFERROR(IF(VLOOKUP(K$3&amp;$A8,Eastbound!$A:$N,14,FALSE)="","",VLOOKUP(K$3&amp;$A8,Eastbound!$A:$N,14,FALSE)),"")</f>
        <v/>
      </c>
      <c r="L8" s="4" t="str">
        <f>IFERROR(IF(VLOOKUP(L$3&amp;$A8,Eastbound!$A:$N,14,FALSE)="","",VLOOKUP(L$3&amp;$A8,Eastbound!$A:$N,14,FALSE)),"")</f>
        <v/>
      </c>
      <c r="M8" s="17" t="str">
        <f t="shared" si="14"/>
        <v/>
      </c>
      <c r="N8" s="4" t="str">
        <f>IFERROR(IF(VLOOKUP(N$3&amp;$A8,Westbound!$A:$N,14,FALSE)="","",VLOOKUP(N$3&amp;$A8,Westbound!$A:$N,14,FALSE)),"")</f>
        <v/>
      </c>
      <c r="O8" s="4" t="str">
        <f>IFERROR(IF(VLOOKUP(O$3&amp;$A8,Westbound!$A:$N,14,FALSE)="","",VLOOKUP(O$3&amp;$A8,Westbound!$A:$N,14,FALSE)),"")</f>
        <v/>
      </c>
      <c r="P8" s="4" t="str">
        <f>IFERROR(IF(VLOOKUP(P$3&amp;$A8,Westbound!$A:$N,14,FALSE)="","",VLOOKUP(P$3&amp;$A8,Westbound!$A:$N,14,FALSE)),"")</f>
        <v/>
      </c>
      <c r="Q8" s="17" t="str">
        <f t="shared" si="15"/>
        <v/>
      </c>
      <c r="S8" s="4" t="str">
        <f>IFERROR(IF(VLOOKUP(S$3&amp;$A8,Northbound!$A:$N,10,FALSE)="","",VLOOKUP(S$3&amp;$A8,Northbound!$A:$N,10,FALSE)),"")</f>
        <v/>
      </c>
      <c r="T8" s="4">
        <f>IFERROR(IF(VLOOKUP(T$3&amp;$A8,Northbound!$A:$N,10,FALSE)="","",VLOOKUP(T$3&amp;$A8,Northbound!$A:$N,10,FALSE)),"")</f>
        <v>0</v>
      </c>
      <c r="U8" s="4" t="str">
        <f>IFERROR(IF(VLOOKUP(U$3&amp;$A8,Northbound!$A:$N,10,FALSE)="","",VLOOKUP(U$3&amp;$A8,Northbound!$A:$N,10,FALSE)),"")</f>
        <v/>
      </c>
      <c r="V8" s="17">
        <f t="shared" si="16"/>
        <v>0</v>
      </c>
      <c r="W8" s="4" t="str">
        <f>IFERROR(IF(VLOOKUP(W$3&amp;$A8,Southbound!$A:$N,10,FALSE)="","",VLOOKUP(W$3&amp;$A8,Southbound!$A:$N,10,FALSE)),"")</f>
        <v/>
      </c>
      <c r="X8" s="4">
        <f>IFERROR(IF(VLOOKUP(X$3&amp;$A8,Southbound!$A:$N,10,FALSE)="","",VLOOKUP(X$3&amp;$A8,Southbound!$A:$N,10,FALSE)),"")</f>
        <v>0</v>
      </c>
      <c r="Y8" s="4" t="str">
        <f>IFERROR(IF(VLOOKUP(Y$3&amp;$A8,Southbound!$A:$N,10,FALSE)="","",VLOOKUP(Y$3&amp;$A8,Southbound!$A:$N,10,FALSE)),"")</f>
        <v/>
      </c>
      <c r="Z8" s="17">
        <f t="shared" si="17"/>
        <v>0</v>
      </c>
      <c r="AA8" s="4" t="str">
        <f>IFERROR(IF(VLOOKUP(AA$3&amp;$A8,Eastbound!$A:$N,10,FALSE)="","",VLOOKUP(AA$3&amp;$A8,Eastbound!$A:$N,10,FALSE)),"")</f>
        <v/>
      </c>
      <c r="AB8" s="4" t="str">
        <f>IFERROR(IF(VLOOKUP(AB$3&amp;$A8,Eastbound!$A:$N,10,FALSE)="","",VLOOKUP(AB$3&amp;$A8,Eastbound!$A:$N,10,FALSE)),"")</f>
        <v/>
      </c>
      <c r="AC8" s="4" t="str">
        <f>IFERROR(IF(VLOOKUP(AC$3&amp;$A8,Eastbound!$A:$N,10,FALSE)="","",VLOOKUP(AC$3&amp;$A8,Eastbound!$A:$N,10,FALSE)),"")</f>
        <v/>
      </c>
      <c r="AD8" s="17" t="str">
        <f t="shared" si="18"/>
        <v/>
      </c>
      <c r="AE8" s="4" t="str">
        <f>IFERROR(IF(VLOOKUP(AE$3&amp;$A8,Westbound!$A:$N,10,FALSE)="","",VLOOKUP(AE$3&amp;$A8,Westbound!$A:$N,10,FALSE)),"")</f>
        <v/>
      </c>
      <c r="AF8" s="4" t="str">
        <f>IFERROR(IF(VLOOKUP(AF$3&amp;$A8,Westbound!$A:$N,10,FALSE)="","",VLOOKUP(AF$3&amp;$A8,Westbound!$A:$N,10,FALSE)),"")</f>
        <v/>
      </c>
      <c r="AG8" s="4" t="str">
        <f>IFERROR(IF(VLOOKUP(AG$3&amp;$A8,Westbound!$A:$N,10,FALSE)="","",VLOOKUP(AG$3&amp;$A8,Westbound!$A:$N,10,FALSE)),"")</f>
        <v/>
      </c>
      <c r="AH8" s="17" t="str">
        <f t="shared" si="19"/>
        <v/>
      </c>
      <c r="AI8" s="4" t="str">
        <f>IFERROR(IF(VLOOKUP(AI$3&amp;$A8,Northbound!$A:$N,12,FALSE)="","",VLOOKUP(AI$3&amp;$A8,Northbound!$A:$N,12,FALSE)),"")</f>
        <v/>
      </c>
      <c r="AJ8" s="4">
        <f>IFERROR(IF(VLOOKUP(AJ$3&amp;$A8,Northbound!$A:$N,12,FALSE)="","",VLOOKUP(AJ$3&amp;$A8,Northbound!$A:$N,12,FALSE)),"")</f>
        <v>0</v>
      </c>
      <c r="AK8" s="4" t="str">
        <f>IFERROR(IF(VLOOKUP(AK$3&amp;$A8,Northbound!$A:$N,12,FALSE)="","",VLOOKUP(AK$3&amp;$A8,Northbound!$A:$N,12,FALSE)),"")</f>
        <v/>
      </c>
      <c r="AL8" s="17">
        <f t="shared" si="20"/>
        <v>0</v>
      </c>
      <c r="AM8" s="4" t="str">
        <f>IFERROR(IF(VLOOKUP(AM$3&amp;$A8,Southbound!$A:$N,12,FALSE)="","",VLOOKUP(AM$3&amp;$A8,Southbound!$A:$N,12,FALSE)),"")</f>
        <v/>
      </c>
      <c r="AN8" s="4">
        <f>IFERROR(IF(VLOOKUP(AN$3&amp;$A8,Southbound!$A:$N,12,FALSE)="","",VLOOKUP(AN$3&amp;$A8,Southbound!$A:$N,12,FALSE)),"")</f>
        <v>0</v>
      </c>
      <c r="AO8" s="4" t="str">
        <f>IFERROR(IF(VLOOKUP(AO$3&amp;$A8,Southbound!$A:$N,12,FALSE)="","",VLOOKUP(AO$3&amp;$A8,Southbound!$A:$N,12,FALSE)),"")</f>
        <v/>
      </c>
      <c r="AP8" s="17">
        <f t="shared" si="21"/>
        <v>0</v>
      </c>
      <c r="AQ8" s="4" t="str">
        <f>IFERROR(IF(VLOOKUP(AQ$3&amp;$A8,Eastbound!$A:$N,12,FALSE)="","",VLOOKUP(AQ$3&amp;$A8,Eastbound!$A:$N,12,FALSE)),"")</f>
        <v/>
      </c>
      <c r="AR8" s="4" t="str">
        <f>IFERROR(IF(VLOOKUP(AR$3&amp;$A8,Eastbound!$A:$N,12,FALSE)="","",VLOOKUP(AR$3&amp;$A8,Eastbound!$A:$N,12,FALSE)),"")</f>
        <v/>
      </c>
      <c r="AS8" s="4" t="str">
        <f>IFERROR(IF(VLOOKUP(AS$3&amp;$A8,Eastbound!$A:$N,12,FALSE)="","",VLOOKUP(AS$3&amp;$A8,Eastbound!$A:$N,12,FALSE)),"")</f>
        <v/>
      </c>
      <c r="AT8" s="17" t="str">
        <f t="shared" si="22"/>
        <v/>
      </c>
      <c r="AU8" s="4" t="str">
        <f>IFERROR(IF(VLOOKUP(AU$3&amp;$A8,Westbound!$A:$N,12,FALSE)="","",VLOOKUP(AU$3&amp;$A8,Westbound!$A:$N,12,FALSE)),"")</f>
        <v/>
      </c>
      <c r="AV8" s="4" t="str">
        <f>IFERROR(IF(VLOOKUP(AV$3&amp;$A8,Westbound!$A:$N,12,FALSE)="","",VLOOKUP(AV$3&amp;$A8,Westbound!$A:$N,12,FALSE)),"")</f>
        <v/>
      </c>
      <c r="AW8" s="4" t="str">
        <f>IFERROR(IF(VLOOKUP(AW$3&amp;$A8,Westbound!$A:$N,12,FALSE)="","",VLOOKUP(AW$3&amp;$A8,Westbound!$A:$N,12,FALSE)),"")</f>
        <v/>
      </c>
      <c r="AX8" s="17" t="str">
        <f t="shared" si="23"/>
        <v/>
      </c>
    </row>
    <row r="9" spans="1:50" x14ac:dyDescent="0.25">
      <c r="A9" s="174" t="s">
        <v>580</v>
      </c>
      <c r="B9" s="4" t="str">
        <f>IFERROR(IF(VLOOKUP(B$3&amp;$A9,Northbound!$A:$N,14,FALSE)="","",VLOOKUP(B$3&amp;$A9,Northbound!$A:$N,14,FALSE)),"")</f>
        <v/>
      </c>
      <c r="C9" s="4">
        <f>IFERROR(IF(VLOOKUP(C$3&amp;$A9,Northbound!$A:$N,14,FALSE)="","",VLOOKUP(C$3&amp;$A9,Northbound!$A:$N,14,FALSE)),"")</f>
        <v>0</v>
      </c>
      <c r="D9" s="4" t="str">
        <f>IFERROR(IF(VLOOKUP(D$3&amp;$A9,Northbound!$A:$N,14,FALSE)="","",VLOOKUP(D$3&amp;$A9,Northbound!$A:$N,14,FALSE)),"")</f>
        <v/>
      </c>
      <c r="E9" s="17">
        <f t="shared" si="12"/>
        <v>0</v>
      </c>
      <c r="F9" s="4" t="str">
        <f>IFERROR(IF(VLOOKUP(F$3&amp;$A9,Southbound!$A:$N,14,FALSE)="","",VLOOKUP(F$3&amp;$A9,Southbound!$A:$N,14,FALSE)),"")</f>
        <v/>
      </c>
      <c r="G9" s="4">
        <f>IFERROR(IF(VLOOKUP(G$3&amp;$A9,Southbound!$A:$N,14,FALSE)="","",VLOOKUP(G$3&amp;$A9,Southbound!$A:$N,14,FALSE)),"")</f>
        <v>0</v>
      </c>
      <c r="H9" s="4" t="str">
        <f>IFERROR(IF(VLOOKUP(H$3&amp;$A9,Southbound!$A:$N,14,FALSE)="","",VLOOKUP(H$3&amp;$A9,Southbound!$A:$N,14,FALSE)),"")</f>
        <v/>
      </c>
      <c r="I9" s="17">
        <f t="shared" si="13"/>
        <v>0</v>
      </c>
      <c r="J9" s="4" t="str">
        <f>IFERROR(IF(VLOOKUP(J$3&amp;$A9,Eastbound!$A:$N,14,FALSE)="","",VLOOKUP(J$3&amp;$A9,Eastbound!$A:$N,14,FALSE)),"")</f>
        <v/>
      </c>
      <c r="K9" s="4" t="str">
        <f>IFERROR(IF(VLOOKUP(K$3&amp;$A9,Eastbound!$A:$N,14,FALSE)="","",VLOOKUP(K$3&amp;$A9,Eastbound!$A:$N,14,FALSE)),"")</f>
        <v/>
      </c>
      <c r="L9" s="4" t="str">
        <f>IFERROR(IF(VLOOKUP(L$3&amp;$A9,Eastbound!$A:$N,14,FALSE)="","",VLOOKUP(L$3&amp;$A9,Eastbound!$A:$N,14,FALSE)),"")</f>
        <v/>
      </c>
      <c r="M9" s="17" t="str">
        <f t="shared" si="14"/>
        <v/>
      </c>
      <c r="N9" s="4" t="str">
        <f>IFERROR(IF(VLOOKUP(N$3&amp;$A9,Westbound!$A:$N,14,FALSE)="","",VLOOKUP(N$3&amp;$A9,Westbound!$A:$N,14,FALSE)),"")</f>
        <v/>
      </c>
      <c r="O9" s="4" t="str">
        <f>IFERROR(IF(VLOOKUP(O$3&amp;$A9,Westbound!$A:$N,14,FALSE)="","",VLOOKUP(O$3&amp;$A9,Westbound!$A:$N,14,FALSE)),"")</f>
        <v/>
      </c>
      <c r="P9" s="4" t="str">
        <f>IFERROR(IF(VLOOKUP(P$3&amp;$A9,Westbound!$A:$N,14,FALSE)="","",VLOOKUP(P$3&amp;$A9,Westbound!$A:$N,14,FALSE)),"")</f>
        <v/>
      </c>
      <c r="Q9" s="17" t="str">
        <f t="shared" si="15"/>
        <v/>
      </c>
      <c r="S9" s="4" t="str">
        <f>IFERROR(IF(VLOOKUP(S$3&amp;$A9,Northbound!$A:$N,10,FALSE)="","",VLOOKUP(S$3&amp;$A9,Northbound!$A:$N,10,FALSE)),"")</f>
        <v/>
      </c>
      <c r="T9" s="4">
        <f>IFERROR(IF(VLOOKUP(T$3&amp;$A9,Northbound!$A:$N,10,FALSE)="","",VLOOKUP(T$3&amp;$A9,Northbound!$A:$N,10,FALSE)),"")</f>
        <v>0</v>
      </c>
      <c r="U9" s="4" t="str">
        <f>IFERROR(IF(VLOOKUP(U$3&amp;$A9,Northbound!$A:$N,10,FALSE)="","",VLOOKUP(U$3&amp;$A9,Northbound!$A:$N,10,FALSE)),"")</f>
        <v/>
      </c>
      <c r="V9" s="17">
        <f t="shared" si="16"/>
        <v>0</v>
      </c>
      <c r="W9" s="4" t="str">
        <f>IFERROR(IF(VLOOKUP(W$3&amp;$A9,Southbound!$A:$N,10,FALSE)="","",VLOOKUP(W$3&amp;$A9,Southbound!$A:$N,10,FALSE)),"")</f>
        <v/>
      </c>
      <c r="X9" s="4">
        <f>IFERROR(IF(VLOOKUP(X$3&amp;$A9,Southbound!$A:$N,10,FALSE)="","",VLOOKUP(X$3&amp;$A9,Southbound!$A:$N,10,FALSE)),"")</f>
        <v>0</v>
      </c>
      <c r="Y9" s="4" t="str">
        <f>IFERROR(IF(VLOOKUP(Y$3&amp;$A9,Southbound!$A:$N,10,FALSE)="","",VLOOKUP(Y$3&amp;$A9,Southbound!$A:$N,10,FALSE)),"")</f>
        <v/>
      </c>
      <c r="Z9" s="17">
        <f t="shared" si="17"/>
        <v>0</v>
      </c>
      <c r="AA9" s="4" t="str">
        <f>IFERROR(IF(VLOOKUP(AA$3&amp;$A9,Eastbound!$A:$N,10,FALSE)="","",VLOOKUP(AA$3&amp;$A9,Eastbound!$A:$N,10,FALSE)),"")</f>
        <v/>
      </c>
      <c r="AB9" s="4" t="str">
        <f>IFERROR(IF(VLOOKUP(AB$3&amp;$A9,Eastbound!$A:$N,10,FALSE)="","",VLOOKUP(AB$3&amp;$A9,Eastbound!$A:$N,10,FALSE)),"")</f>
        <v/>
      </c>
      <c r="AC9" s="4" t="str">
        <f>IFERROR(IF(VLOOKUP(AC$3&amp;$A9,Eastbound!$A:$N,10,FALSE)="","",VLOOKUP(AC$3&amp;$A9,Eastbound!$A:$N,10,FALSE)),"")</f>
        <v/>
      </c>
      <c r="AD9" s="17" t="str">
        <f t="shared" si="18"/>
        <v/>
      </c>
      <c r="AE9" s="4" t="str">
        <f>IFERROR(IF(VLOOKUP(AE$3&amp;$A9,Westbound!$A:$N,10,FALSE)="","",VLOOKUP(AE$3&amp;$A9,Westbound!$A:$N,10,FALSE)),"")</f>
        <v/>
      </c>
      <c r="AF9" s="4" t="str">
        <f>IFERROR(IF(VLOOKUP(AF$3&amp;$A9,Westbound!$A:$N,10,FALSE)="","",VLOOKUP(AF$3&amp;$A9,Westbound!$A:$N,10,FALSE)),"")</f>
        <v/>
      </c>
      <c r="AG9" s="4" t="str">
        <f>IFERROR(IF(VLOOKUP(AG$3&amp;$A9,Westbound!$A:$N,10,FALSE)="","",VLOOKUP(AG$3&amp;$A9,Westbound!$A:$N,10,FALSE)),"")</f>
        <v/>
      </c>
      <c r="AH9" s="17" t="str">
        <f t="shared" si="19"/>
        <v/>
      </c>
      <c r="AI9" s="4" t="str">
        <f>IFERROR(IF(VLOOKUP(AI$3&amp;$A9,Northbound!$A:$N,12,FALSE)="","",VLOOKUP(AI$3&amp;$A9,Northbound!$A:$N,12,FALSE)),"")</f>
        <v/>
      </c>
      <c r="AJ9" s="4">
        <f>IFERROR(IF(VLOOKUP(AJ$3&amp;$A9,Northbound!$A:$N,12,FALSE)="","",VLOOKUP(AJ$3&amp;$A9,Northbound!$A:$N,12,FALSE)),"")</f>
        <v>0</v>
      </c>
      <c r="AK9" s="4" t="str">
        <f>IFERROR(IF(VLOOKUP(AK$3&amp;$A9,Northbound!$A:$N,12,FALSE)="","",VLOOKUP(AK$3&amp;$A9,Northbound!$A:$N,12,FALSE)),"")</f>
        <v/>
      </c>
      <c r="AL9" s="17">
        <f t="shared" si="20"/>
        <v>0</v>
      </c>
      <c r="AM9" s="4" t="str">
        <f>IFERROR(IF(VLOOKUP(AM$3&amp;$A9,Southbound!$A:$N,12,FALSE)="","",VLOOKUP(AM$3&amp;$A9,Southbound!$A:$N,12,FALSE)),"")</f>
        <v/>
      </c>
      <c r="AN9" s="4">
        <f>IFERROR(IF(VLOOKUP(AN$3&amp;$A9,Southbound!$A:$N,12,FALSE)="","",VLOOKUP(AN$3&amp;$A9,Southbound!$A:$N,12,FALSE)),"")</f>
        <v>0</v>
      </c>
      <c r="AO9" s="4" t="str">
        <f>IFERROR(IF(VLOOKUP(AO$3&amp;$A9,Southbound!$A:$N,12,FALSE)="","",VLOOKUP(AO$3&amp;$A9,Southbound!$A:$N,12,FALSE)),"")</f>
        <v/>
      </c>
      <c r="AP9" s="17">
        <f t="shared" si="21"/>
        <v>0</v>
      </c>
      <c r="AQ9" s="4" t="str">
        <f>IFERROR(IF(VLOOKUP(AQ$3&amp;$A9,Eastbound!$A:$N,12,FALSE)="","",VLOOKUP(AQ$3&amp;$A9,Eastbound!$A:$N,12,FALSE)),"")</f>
        <v/>
      </c>
      <c r="AR9" s="4" t="str">
        <f>IFERROR(IF(VLOOKUP(AR$3&amp;$A9,Eastbound!$A:$N,12,FALSE)="","",VLOOKUP(AR$3&amp;$A9,Eastbound!$A:$N,12,FALSE)),"")</f>
        <v/>
      </c>
      <c r="AS9" s="4" t="str">
        <f>IFERROR(IF(VLOOKUP(AS$3&amp;$A9,Eastbound!$A:$N,12,FALSE)="","",VLOOKUP(AS$3&amp;$A9,Eastbound!$A:$N,12,FALSE)),"")</f>
        <v/>
      </c>
      <c r="AT9" s="17" t="str">
        <f t="shared" si="22"/>
        <v/>
      </c>
      <c r="AU9" s="4" t="str">
        <f>IFERROR(IF(VLOOKUP(AU$3&amp;$A9,Westbound!$A:$N,12,FALSE)="","",VLOOKUP(AU$3&amp;$A9,Westbound!$A:$N,12,FALSE)),"")</f>
        <v/>
      </c>
      <c r="AV9" s="4" t="str">
        <f>IFERROR(IF(VLOOKUP(AV$3&amp;$A9,Westbound!$A:$N,12,FALSE)="","",VLOOKUP(AV$3&amp;$A9,Westbound!$A:$N,12,FALSE)),"")</f>
        <v/>
      </c>
      <c r="AW9" s="4" t="str">
        <f>IFERROR(IF(VLOOKUP(AW$3&amp;$A9,Westbound!$A:$N,12,FALSE)="","",VLOOKUP(AW$3&amp;$A9,Westbound!$A:$N,12,FALSE)),"")</f>
        <v/>
      </c>
      <c r="AX9" s="17" t="str">
        <f t="shared" si="23"/>
        <v/>
      </c>
    </row>
    <row r="10" spans="1:50" x14ac:dyDescent="0.25">
      <c r="A10" s="174" t="s">
        <v>581</v>
      </c>
      <c r="B10" s="4" t="str">
        <f>IFERROR(IF(VLOOKUP(B$3&amp;$A10,Northbound!$A:$N,14,FALSE)="","",VLOOKUP(B$3&amp;$A10,Northbound!$A:$N,14,FALSE)),"")</f>
        <v/>
      </c>
      <c r="C10" s="4">
        <f>IFERROR(IF(VLOOKUP(C$3&amp;$A10,Northbound!$A:$N,14,FALSE)="","",VLOOKUP(C$3&amp;$A10,Northbound!$A:$N,14,FALSE)),"")</f>
        <v>0</v>
      </c>
      <c r="D10" s="4" t="str">
        <f>IFERROR(IF(VLOOKUP(D$3&amp;$A10,Northbound!$A:$N,14,FALSE)="","",VLOOKUP(D$3&amp;$A10,Northbound!$A:$N,14,FALSE)),"")</f>
        <v/>
      </c>
      <c r="E10" s="17">
        <f t="shared" si="12"/>
        <v>0</v>
      </c>
      <c r="F10" s="4" t="str">
        <f>IFERROR(IF(VLOOKUP(F$3&amp;$A10,Southbound!$A:$N,14,FALSE)="","",VLOOKUP(F$3&amp;$A10,Southbound!$A:$N,14,FALSE)),"")</f>
        <v/>
      </c>
      <c r="G10" s="4">
        <f>IFERROR(IF(VLOOKUP(G$3&amp;$A10,Southbound!$A:$N,14,FALSE)="","",VLOOKUP(G$3&amp;$A10,Southbound!$A:$N,14,FALSE)),"")</f>
        <v>0</v>
      </c>
      <c r="H10" s="4" t="str">
        <f>IFERROR(IF(VLOOKUP(H$3&amp;$A10,Southbound!$A:$N,14,FALSE)="","",VLOOKUP(H$3&amp;$A10,Southbound!$A:$N,14,FALSE)),"")</f>
        <v/>
      </c>
      <c r="I10" s="17">
        <f t="shared" si="13"/>
        <v>0</v>
      </c>
      <c r="J10" s="4" t="str">
        <f>IFERROR(IF(VLOOKUP(J$3&amp;$A10,Eastbound!$A:$N,14,FALSE)="","",VLOOKUP(J$3&amp;$A10,Eastbound!$A:$N,14,FALSE)),"")</f>
        <v/>
      </c>
      <c r="K10" s="4" t="str">
        <f>IFERROR(IF(VLOOKUP(K$3&amp;$A10,Eastbound!$A:$N,14,FALSE)="","",VLOOKUP(K$3&amp;$A10,Eastbound!$A:$N,14,FALSE)),"")</f>
        <v/>
      </c>
      <c r="L10" s="4" t="str">
        <f>IFERROR(IF(VLOOKUP(L$3&amp;$A10,Eastbound!$A:$N,14,FALSE)="","",VLOOKUP(L$3&amp;$A10,Eastbound!$A:$N,14,FALSE)),"")</f>
        <v/>
      </c>
      <c r="M10" s="17" t="str">
        <f t="shared" si="14"/>
        <v/>
      </c>
      <c r="N10" s="4" t="str">
        <f>IFERROR(IF(VLOOKUP(N$3&amp;$A10,Westbound!$A:$N,14,FALSE)="","",VLOOKUP(N$3&amp;$A10,Westbound!$A:$N,14,FALSE)),"")</f>
        <v/>
      </c>
      <c r="O10" s="4" t="str">
        <f>IFERROR(IF(VLOOKUP(O$3&amp;$A10,Westbound!$A:$N,14,FALSE)="","",VLOOKUP(O$3&amp;$A10,Westbound!$A:$N,14,FALSE)),"")</f>
        <v/>
      </c>
      <c r="P10" s="4" t="str">
        <f>IFERROR(IF(VLOOKUP(P$3&amp;$A10,Westbound!$A:$N,14,FALSE)="","",VLOOKUP(P$3&amp;$A10,Westbound!$A:$N,14,FALSE)),"")</f>
        <v/>
      </c>
      <c r="Q10" s="17" t="str">
        <f t="shared" si="15"/>
        <v/>
      </c>
      <c r="S10" s="4" t="str">
        <f>IFERROR(IF(VLOOKUP(S$3&amp;$A10,Northbound!$A:$N,10,FALSE)="","",VLOOKUP(S$3&amp;$A10,Northbound!$A:$N,10,FALSE)),"")</f>
        <v/>
      </c>
      <c r="T10" s="4">
        <f>IFERROR(IF(VLOOKUP(T$3&amp;$A10,Northbound!$A:$N,10,FALSE)="","",VLOOKUP(T$3&amp;$A10,Northbound!$A:$N,10,FALSE)),"")</f>
        <v>0</v>
      </c>
      <c r="U10" s="4" t="str">
        <f>IFERROR(IF(VLOOKUP(U$3&amp;$A10,Northbound!$A:$N,10,FALSE)="","",VLOOKUP(U$3&amp;$A10,Northbound!$A:$N,10,FALSE)),"")</f>
        <v/>
      </c>
      <c r="V10" s="17">
        <f t="shared" si="16"/>
        <v>0</v>
      </c>
      <c r="W10" s="4" t="str">
        <f>IFERROR(IF(VLOOKUP(W$3&amp;$A10,Southbound!$A:$N,10,FALSE)="","",VLOOKUP(W$3&amp;$A10,Southbound!$A:$N,10,FALSE)),"")</f>
        <v/>
      </c>
      <c r="X10" s="4">
        <f>IFERROR(IF(VLOOKUP(X$3&amp;$A10,Southbound!$A:$N,10,FALSE)="","",VLOOKUP(X$3&amp;$A10,Southbound!$A:$N,10,FALSE)),"")</f>
        <v>0</v>
      </c>
      <c r="Y10" s="4" t="str">
        <f>IFERROR(IF(VLOOKUP(Y$3&amp;$A10,Southbound!$A:$N,10,FALSE)="","",VLOOKUP(Y$3&amp;$A10,Southbound!$A:$N,10,FALSE)),"")</f>
        <v/>
      </c>
      <c r="Z10" s="17">
        <f t="shared" si="17"/>
        <v>0</v>
      </c>
      <c r="AA10" s="4" t="str">
        <f>IFERROR(IF(VLOOKUP(AA$3&amp;$A10,Eastbound!$A:$N,10,FALSE)="","",VLOOKUP(AA$3&amp;$A10,Eastbound!$A:$N,10,FALSE)),"")</f>
        <v/>
      </c>
      <c r="AB10" s="4" t="str">
        <f>IFERROR(IF(VLOOKUP(AB$3&amp;$A10,Eastbound!$A:$N,10,FALSE)="","",VLOOKUP(AB$3&amp;$A10,Eastbound!$A:$N,10,FALSE)),"")</f>
        <v/>
      </c>
      <c r="AC10" s="4" t="str">
        <f>IFERROR(IF(VLOOKUP(AC$3&amp;$A10,Eastbound!$A:$N,10,FALSE)="","",VLOOKUP(AC$3&amp;$A10,Eastbound!$A:$N,10,FALSE)),"")</f>
        <v/>
      </c>
      <c r="AD10" s="17" t="str">
        <f t="shared" si="18"/>
        <v/>
      </c>
      <c r="AE10" s="4" t="str">
        <f>IFERROR(IF(VLOOKUP(AE$3&amp;$A10,Westbound!$A:$N,10,FALSE)="","",VLOOKUP(AE$3&amp;$A10,Westbound!$A:$N,10,FALSE)),"")</f>
        <v/>
      </c>
      <c r="AF10" s="4" t="str">
        <f>IFERROR(IF(VLOOKUP(AF$3&amp;$A10,Westbound!$A:$N,10,FALSE)="","",VLOOKUP(AF$3&amp;$A10,Westbound!$A:$N,10,FALSE)),"")</f>
        <v/>
      </c>
      <c r="AG10" s="4" t="str">
        <f>IFERROR(IF(VLOOKUP(AG$3&amp;$A10,Westbound!$A:$N,10,FALSE)="","",VLOOKUP(AG$3&amp;$A10,Westbound!$A:$N,10,FALSE)),"")</f>
        <v/>
      </c>
      <c r="AH10" s="17" t="str">
        <f t="shared" si="19"/>
        <v/>
      </c>
      <c r="AI10" s="4" t="str">
        <f>IFERROR(IF(VLOOKUP(AI$3&amp;$A10,Northbound!$A:$N,12,FALSE)="","",VLOOKUP(AI$3&amp;$A10,Northbound!$A:$N,12,FALSE)),"")</f>
        <v/>
      </c>
      <c r="AJ10" s="4">
        <f>IFERROR(IF(VLOOKUP(AJ$3&amp;$A10,Northbound!$A:$N,12,FALSE)="","",VLOOKUP(AJ$3&amp;$A10,Northbound!$A:$N,12,FALSE)),"")</f>
        <v>0</v>
      </c>
      <c r="AK10" s="4" t="str">
        <f>IFERROR(IF(VLOOKUP(AK$3&amp;$A10,Northbound!$A:$N,12,FALSE)="","",VLOOKUP(AK$3&amp;$A10,Northbound!$A:$N,12,FALSE)),"")</f>
        <v/>
      </c>
      <c r="AL10" s="17">
        <f t="shared" si="20"/>
        <v>0</v>
      </c>
      <c r="AM10" s="4" t="str">
        <f>IFERROR(IF(VLOOKUP(AM$3&amp;$A10,Southbound!$A:$N,12,FALSE)="","",VLOOKUP(AM$3&amp;$A10,Southbound!$A:$N,12,FALSE)),"")</f>
        <v/>
      </c>
      <c r="AN10" s="4">
        <f>IFERROR(IF(VLOOKUP(AN$3&amp;$A10,Southbound!$A:$N,12,FALSE)="","",VLOOKUP(AN$3&amp;$A10,Southbound!$A:$N,12,FALSE)),"")</f>
        <v>0</v>
      </c>
      <c r="AO10" s="4" t="str">
        <f>IFERROR(IF(VLOOKUP(AO$3&amp;$A10,Southbound!$A:$N,12,FALSE)="","",VLOOKUP(AO$3&amp;$A10,Southbound!$A:$N,12,FALSE)),"")</f>
        <v/>
      </c>
      <c r="AP10" s="17">
        <f t="shared" si="21"/>
        <v>0</v>
      </c>
      <c r="AQ10" s="4" t="str">
        <f>IFERROR(IF(VLOOKUP(AQ$3&amp;$A10,Eastbound!$A:$N,12,FALSE)="","",VLOOKUP(AQ$3&amp;$A10,Eastbound!$A:$N,12,FALSE)),"")</f>
        <v/>
      </c>
      <c r="AR10" s="4" t="str">
        <f>IFERROR(IF(VLOOKUP(AR$3&amp;$A10,Eastbound!$A:$N,12,FALSE)="","",VLOOKUP(AR$3&amp;$A10,Eastbound!$A:$N,12,FALSE)),"")</f>
        <v/>
      </c>
      <c r="AS10" s="4" t="str">
        <f>IFERROR(IF(VLOOKUP(AS$3&amp;$A10,Eastbound!$A:$N,12,FALSE)="","",VLOOKUP(AS$3&amp;$A10,Eastbound!$A:$N,12,FALSE)),"")</f>
        <v/>
      </c>
      <c r="AT10" s="17" t="str">
        <f t="shared" si="22"/>
        <v/>
      </c>
      <c r="AU10" s="4" t="str">
        <f>IFERROR(IF(VLOOKUP(AU$3&amp;$A10,Westbound!$A:$N,12,FALSE)="","",VLOOKUP(AU$3&amp;$A10,Westbound!$A:$N,12,FALSE)),"")</f>
        <v/>
      </c>
      <c r="AV10" s="4" t="str">
        <f>IFERROR(IF(VLOOKUP(AV$3&amp;$A10,Westbound!$A:$N,12,FALSE)="","",VLOOKUP(AV$3&amp;$A10,Westbound!$A:$N,12,FALSE)),"")</f>
        <v/>
      </c>
      <c r="AW10" s="4" t="str">
        <f>IFERROR(IF(VLOOKUP(AW$3&amp;$A10,Westbound!$A:$N,12,FALSE)="","",VLOOKUP(AW$3&amp;$A10,Westbound!$A:$N,12,FALSE)),"")</f>
        <v/>
      </c>
      <c r="AX10" s="17" t="str">
        <f t="shared" si="23"/>
        <v/>
      </c>
    </row>
    <row r="11" spans="1:50" x14ac:dyDescent="0.25">
      <c r="A11" s="174" t="s">
        <v>582</v>
      </c>
      <c r="B11" s="4" t="str">
        <f>IFERROR(IF(VLOOKUP(B$3&amp;$A11,Northbound!$A:$N,14,FALSE)="","",VLOOKUP(B$3&amp;$A11,Northbound!$A:$N,14,FALSE)),"")</f>
        <v/>
      </c>
      <c r="C11" s="4">
        <f>IFERROR(IF(VLOOKUP(C$3&amp;$A11,Northbound!$A:$N,14,FALSE)="","",VLOOKUP(C$3&amp;$A11,Northbound!$A:$N,14,FALSE)),"")</f>
        <v>0</v>
      </c>
      <c r="D11" s="4" t="str">
        <f>IFERROR(IF(VLOOKUP(D$3&amp;$A11,Northbound!$A:$N,14,FALSE)="","",VLOOKUP(D$3&amp;$A11,Northbound!$A:$N,14,FALSE)),"")</f>
        <v/>
      </c>
      <c r="E11" s="17">
        <f t="shared" si="12"/>
        <v>0</v>
      </c>
      <c r="F11" s="4" t="str">
        <f>IFERROR(IF(VLOOKUP(F$3&amp;$A11,Southbound!$A:$N,14,FALSE)="","",VLOOKUP(F$3&amp;$A11,Southbound!$A:$N,14,FALSE)),"")</f>
        <v/>
      </c>
      <c r="G11" s="4">
        <f>IFERROR(IF(VLOOKUP(G$3&amp;$A11,Southbound!$A:$N,14,FALSE)="","",VLOOKUP(G$3&amp;$A11,Southbound!$A:$N,14,FALSE)),"")</f>
        <v>0</v>
      </c>
      <c r="H11" s="4" t="str">
        <f>IFERROR(IF(VLOOKUP(H$3&amp;$A11,Southbound!$A:$N,14,FALSE)="","",VLOOKUP(H$3&amp;$A11,Southbound!$A:$N,14,FALSE)),"")</f>
        <v/>
      </c>
      <c r="I11" s="17">
        <f t="shared" si="13"/>
        <v>0</v>
      </c>
      <c r="J11" s="4" t="str">
        <f>IFERROR(IF(VLOOKUP(J$3&amp;$A11,Eastbound!$A:$N,14,FALSE)="","",VLOOKUP(J$3&amp;$A11,Eastbound!$A:$N,14,FALSE)),"")</f>
        <v/>
      </c>
      <c r="K11" s="4" t="str">
        <f>IFERROR(IF(VLOOKUP(K$3&amp;$A11,Eastbound!$A:$N,14,FALSE)="","",VLOOKUP(K$3&amp;$A11,Eastbound!$A:$N,14,FALSE)),"")</f>
        <v/>
      </c>
      <c r="L11" s="4" t="str">
        <f>IFERROR(IF(VLOOKUP(L$3&amp;$A11,Eastbound!$A:$N,14,FALSE)="","",VLOOKUP(L$3&amp;$A11,Eastbound!$A:$N,14,FALSE)),"")</f>
        <v/>
      </c>
      <c r="M11" s="17" t="str">
        <f t="shared" si="14"/>
        <v/>
      </c>
      <c r="N11" s="4" t="str">
        <f>IFERROR(IF(VLOOKUP(N$3&amp;$A11,Westbound!$A:$N,14,FALSE)="","",VLOOKUP(N$3&amp;$A11,Westbound!$A:$N,14,FALSE)),"")</f>
        <v/>
      </c>
      <c r="O11" s="4" t="str">
        <f>IFERROR(IF(VLOOKUP(O$3&amp;$A11,Westbound!$A:$N,14,FALSE)="","",VLOOKUP(O$3&amp;$A11,Westbound!$A:$N,14,FALSE)),"")</f>
        <v/>
      </c>
      <c r="P11" s="4" t="str">
        <f>IFERROR(IF(VLOOKUP(P$3&amp;$A11,Westbound!$A:$N,14,FALSE)="","",VLOOKUP(P$3&amp;$A11,Westbound!$A:$N,14,FALSE)),"")</f>
        <v/>
      </c>
      <c r="Q11" s="17" t="str">
        <f t="shared" si="15"/>
        <v/>
      </c>
      <c r="S11" s="4" t="str">
        <f>IFERROR(IF(VLOOKUP(S$3&amp;$A11,Northbound!$A:$N,10,FALSE)="","",VLOOKUP(S$3&amp;$A11,Northbound!$A:$N,10,FALSE)),"")</f>
        <v/>
      </c>
      <c r="T11" s="4">
        <f>IFERROR(IF(VLOOKUP(T$3&amp;$A11,Northbound!$A:$N,10,FALSE)="","",VLOOKUP(T$3&amp;$A11,Northbound!$A:$N,10,FALSE)),"")</f>
        <v>0</v>
      </c>
      <c r="U11" s="4" t="str">
        <f>IFERROR(IF(VLOOKUP(U$3&amp;$A11,Northbound!$A:$N,10,FALSE)="","",VLOOKUP(U$3&amp;$A11,Northbound!$A:$N,10,FALSE)),"")</f>
        <v/>
      </c>
      <c r="V11" s="17">
        <f t="shared" si="16"/>
        <v>0</v>
      </c>
      <c r="W11" s="4" t="str">
        <f>IFERROR(IF(VLOOKUP(W$3&amp;$A11,Southbound!$A:$N,10,FALSE)="","",VLOOKUP(W$3&amp;$A11,Southbound!$A:$N,10,FALSE)),"")</f>
        <v/>
      </c>
      <c r="X11" s="4">
        <f>IFERROR(IF(VLOOKUP(X$3&amp;$A11,Southbound!$A:$N,10,FALSE)="","",VLOOKUP(X$3&amp;$A11,Southbound!$A:$N,10,FALSE)),"")</f>
        <v>0</v>
      </c>
      <c r="Y11" s="4" t="str">
        <f>IFERROR(IF(VLOOKUP(Y$3&amp;$A11,Southbound!$A:$N,10,FALSE)="","",VLOOKUP(Y$3&amp;$A11,Southbound!$A:$N,10,FALSE)),"")</f>
        <v/>
      </c>
      <c r="Z11" s="17">
        <f t="shared" si="17"/>
        <v>0</v>
      </c>
      <c r="AA11" s="4" t="str">
        <f>IFERROR(IF(VLOOKUP(AA$3&amp;$A11,Eastbound!$A:$N,10,FALSE)="","",VLOOKUP(AA$3&amp;$A11,Eastbound!$A:$N,10,FALSE)),"")</f>
        <v/>
      </c>
      <c r="AB11" s="4" t="str">
        <f>IFERROR(IF(VLOOKUP(AB$3&amp;$A11,Eastbound!$A:$N,10,FALSE)="","",VLOOKUP(AB$3&amp;$A11,Eastbound!$A:$N,10,FALSE)),"")</f>
        <v/>
      </c>
      <c r="AC11" s="4" t="str">
        <f>IFERROR(IF(VLOOKUP(AC$3&amp;$A11,Eastbound!$A:$N,10,FALSE)="","",VLOOKUP(AC$3&amp;$A11,Eastbound!$A:$N,10,FALSE)),"")</f>
        <v/>
      </c>
      <c r="AD11" s="17" t="str">
        <f t="shared" si="18"/>
        <v/>
      </c>
      <c r="AE11" s="4" t="str">
        <f>IFERROR(IF(VLOOKUP(AE$3&amp;$A11,Westbound!$A:$N,10,FALSE)="","",VLOOKUP(AE$3&amp;$A11,Westbound!$A:$N,10,FALSE)),"")</f>
        <v/>
      </c>
      <c r="AF11" s="4" t="str">
        <f>IFERROR(IF(VLOOKUP(AF$3&amp;$A11,Westbound!$A:$N,10,FALSE)="","",VLOOKUP(AF$3&amp;$A11,Westbound!$A:$N,10,FALSE)),"")</f>
        <v/>
      </c>
      <c r="AG11" s="4" t="str">
        <f>IFERROR(IF(VLOOKUP(AG$3&amp;$A11,Westbound!$A:$N,10,FALSE)="","",VLOOKUP(AG$3&amp;$A11,Westbound!$A:$N,10,FALSE)),"")</f>
        <v/>
      </c>
      <c r="AH11" s="17" t="str">
        <f t="shared" si="19"/>
        <v/>
      </c>
      <c r="AI11" s="4" t="str">
        <f>IFERROR(IF(VLOOKUP(AI$3&amp;$A11,Northbound!$A:$N,12,FALSE)="","",VLOOKUP(AI$3&amp;$A11,Northbound!$A:$N,12,FALSE)),"")</f>
        <v/>
      </c>
      <c r="AJ11" s="4">
        <f>IFERROR(IF(VLOOKUP(AJ$3&amp;$A11,Northbound!$A:$N,12,FALSE)="","",VLOOKUP(AJ$3&amp;$A11,Northbound!$A:$N,12,FALSE)),"")</f>
        <v>0</v>
      </c>
      <c r="AK11" s="4" t="str">
        <f>IFERROR(IF(VLOOKUP(AK$3&amp;$A11,Northbound!$A:$N,12,FALSE)="","",VLOOKUP(AK$3&amp;$A11,Northbound!$A:$N,12,FALSE)),"")</f>
        <v/>
      </c>
      <c r="AL11" s="17">
        <f t="shared" si="20"/>
        <v>0</v>
      </c>
      <c r="AM11" s="4" t="str">
        <f>IFERROR(IF(VLOOKUP(AM$3&amp;$A11,Southbound!$A:$N,12,FALSE)="","",VLOOKUP(AM$3&amp;$A11,Southbound!$A:$N,12,FALSE)),"")</f>
        <v/>
      </c>
      <c r="AN11" s="4">
        <f>IFERROR(IF(VLOOKUP(AN$3&amp;$A11,Southbound!$A:$N,12,FALSE)="","",VLOOKUP(AN$3&amp;$A11,Southbound!$A:$N,12,FALSE)),"")</f>
        <v>0</v>
      </c>
      <c r="AO11" s="4" t="str">
        <f>IFERROR(IF(VLOOKUP(AO$3&amp;$A11,Southbound!$A:$N,12,FALSE)="","",VLOOKUP(AO$3&amp;$A11,Southbound!$A:$N,12,FALSE)),"")</f>
        <v/>
      </c>
      <c r="AP11" s="17">
        <f t="shared" si="21"/>
        <v>0</v>
      </c>
      <c r="AQ11" s="4" t="str">
        <f>IFERROR(IF(VLOOKUP(AQ$3&amp;$A11,Eastbound!$A:$N,12,FALSE)="","",VLOOKUP(AQ$3&amp;$A11,Eastbound!$A:$N,12,FALSE)),"")</f>
        <v/>
      </c>
      <c r="AR11" s="4" t="str">
        <f>IFERROR(IF(VLOOKUP(AR$3&amp;$A11,Eastbound!$A:$N,12,FALSE)="","",VLOOKUP(AR$3&amp;$A11,Eastbound!$A:$N,12,FALSE)),"")</f>
        <v/>
      </c>
      <c r="AS11" s="4" t="str">
        <f>IFERROR(IF(VLOOKUP(AS$3&amp;$A11,Eastbound!$A:$N,12,FALSE)="","",VLOOKUP(AS$3&amp;$A11,Eastbound!$A:$N,12,FALSE)),"")</f>
        <v/>
      </c>
      <c r="AT11" s="17" t="str">
        <f t="shared" si="22"/>
        <v/>
      </c>
      <c r="AU11" s="4" t="str">
        <f>IFERROR(IF(VLOOKUP(AU$3&amp;$A11,Westbound!$A:$N,12,FALSE)="","",VLOOKUP(AU$3&amp;$A11,Westbound!$A:$N,12,FALSE)),"")</f>
        <v/>
      </c>
      <c r="AV11" s="4" t="str">
        <f>IFERROR(IF(VLOOKUP(AV$3&amp;$A11,Westbound!$A:$N,12,FALSE)="","",VLOOKUP(AV$3&amp;$A11,Westbound!$A:$N,12,FALSE)),"")</f>
        <v/>
      </c>
      <c r="AW11" s="4" t="str">
        <f>IFERROR(IF(VLOOKUP(AW$3&amp;$A11,Westbound!$A:$N,12,FALSE)="","",VLOOKUP(AW$3&amp;$A11,Westbound!$A:$N,12,FALSE)),"")</f>
        <v/>
      </c>
      <c r="AX11" s="17" t="str">
        <f t="shared" si="23"/>
        <v/>
      </c>
    </row>
    <row r="12" spans="1:50" x14ac:dyDescent="0.25">
      <c r="A12" s="174" t="s">
        <v>583</v>
      </c>
      <c r="B12" s="4" t="str">
        <f>IFERROR(IF(VLOOKUP(B$3&amp;$A12,Northbound!$A:$N,14,FALSE)="","",VLOOKUP(B$3&amp;$A12,Northbound!$A:$N,14,FALSE)),"")</f>
        <v/>
      </c>
      <c r="C12" s="4">
        <f>IFERROR(IF(VLOOKUP(C$3&amp;$A12,Northbound!$A:$N,14,FALSE)="","",VLOOKUP(C$3&amp;$A12,Northbound!$A:$N,14,FALSE)),"")</f>
        <v>0</v>
      </c>
      <c r="D12" s="4" t="str">
        <f>IFERROR(IF(VLOOKUP(D$3&amp;$A12,Northbound!$A:$N,14,FALSE)="","",VLOOKUP(D$3&amp;$A12,Northbound!$A:$N,14,FALSE)),"")</f>
        <v/>
      </c>
      <c r="E12" s="17">
        <f t="shared" si="12"/>
        <v>0</v>
      </c>
      <c r="F12" s="4" t="str">
        <f>IFERROR(IF(VLOOKUP(F$3&amp;$A12,Southbound!$A:$N,14,FALSE)="","",VLOOKUP(F$3&amp;$A12,Southbound!$A:$N,14,FALSE)),"")</f>
        <v/>
      </c>
      <c r="G12" s="4">
        <f>IFERROR(IF(VLOOKUP(G$3&amp;$A12,Southbound!$A:$N,14,FALSE)="","",VLOOKUP(G$3&amp;$A12,Southbound!$A:$N,14,FALSE)),"")</f>
        <v>0</v>
      </c>
      <c r="H12" s="4" t="str">
        <f>IFERROR(IF(VLOOKUP(H$3&amp;$A12,Southbound!$A:$N,14,FALSE)="","",VLOOKUP(H$3&amp;$A12,Southbound!$A:$N,14,FALSE)),"")</f>
        <v/>
      </c>
      <c r="I12" s="17">
        <f t="shared" si="13"/>
        <v>0</v>
      </c>
      <c r="J12" s="4" t="str">
        <f>IFERROR(IF(VLOOKUP(J$3&amp;$A12,Eastbound!$A:$N,14,FALSE)="","",VLOOKUP(J$3&amp;$A12,Eastbound!$A:$N,14,FALSE)),"")</f>
        <v/>
      </c>
      <c r="K12" s="4" t="str">
        <f>IFERROR(IF(VLOOKUP(K$3&amp;$A12,Eastbound!$A:$N,14,FALSE)="","",VLOOKUP(K$3&amp;$A12,Eastbound!$A:$N,14,FALSE)),"")</f>
        <v/>
      </c>
      <c r="L12" s="4" t="str">
        <f>IFERROR(IF(VLOOKUP(L$3&amp;$A12,Eastbound!$A:$N,14,FALSE)="","",VLOOKUP(L$3&amp;$A12,Eastbound!$A:$N,14,FALSE)),"")</f>
        <v/>
      </c>
      <c r="M12" s="17" t="str">
        <f t="shared" si="14"/>
        <v/>
      </c>
      <c r="N12" s="4" t="str">
        <f>IFERROR(IF(VLOOKUP(N$3&amp;$A12,Westbound!$A:$N,14,FALSE)="","",VLOOKUP(N$3&amp;$A12,Westbound!$A:$N,14,FALSE)),"")</f>
        <v/>
      </c>
      <c r="O12" s="4" t="str">
        <f>IFERROR(IF(VLOOKUP(O$3&amp;$A12,Westbound!$A:$N,14,FALSE)="","",VLOOKUP(O$3&amp;$A12,Westbound!$A:$N,14,FALSE)),"")</f>
        <v/>
      </c>
      <c r="P12" s="4" t="str">
        <f>IFERROR(IF(VLOOKUP(P$3&amp;$A12,Westbound!$A:$N,14,FALSE)="","",VLOOKUP(P$3&amp;$A12,Westbound!$A:$N,14,FALSE)),"")</f>
        <v/>
      </c>
      <c r="Q12" s="17" t="str">
        <f t="shared" si="15"/>
        <v/>
      </c>
      <c r="S12" s="4" t="str">
        <f>IFERROR(IF(VLOOKUP(S$3&amp;$A12,Northbound!$A:$N,10,FALSE)="","",VLOOKUP(S$3&amp;$A12,Northbound!$A:$N,10,FALSE)),"")</f>
        <v/>
      </c>
      <c r="T12" s="4">
        <f>IFERROR(IF(VLOOKUP(T$3&amp;$A12,Northbound!$A:$N,10,FALSE)="","",VLOOKUP(T$3&amp;$A12,Northbound!$A:$N,10,FALSE)),"")</f>
        <v>0</v>
      </c>
      <c r="U12" s="4" t="str">
        <f>IFERROR(IF(VLOOKUP(U$3&amp;$A12,Northbound!$A:$N,10,FALSE)="","",VLOOKUP(U$3&amp;$A12,Northbound!$A:$N,10,FALSE)),"")</f>
        <v/>
      </c>
      <c r="V12" s="17">
        <f t="shared" si="16"/>
        <v>0</v>
      </c>
      <c r="W12" s="4" t="str">
        <f>IFERROR(IF(VLOOKUP(W$3&amp;$A12,Southbound!$A:$N,10,FALSE)="","",VLOOKUP(W$3&amp;$A12,Southbound!$A:$N,10,FALSE)),"")</f>
        <v/>
      </c>
      <c r="X12" s="4">
        <f>IFERROR(IF(VLOOKUP(X$3&amp;$A12,Southbound!$A:$N,10,FALSE)="","",VLOOKUP(X$3&amp;$A12,Southbound!$A:$N,10,FALSE)),"")</f>
        <v>0</v>
      </c>
      <c r="Y12" s="4" t="str">
        <f>IFERROR(IF(VLOOKUP(Y$3&amp;$A12,Southbound!$A:$N,10,FALSE)="","",VLOOKUP(Y$3&amp;$A12,Southbound!$A:$N,10,FALSE)),"")</f>
        <v/>
      </c>
      <c r="Z12" s="17">
        <f t="shared" si="17"/>
        <v>0</v>
      </c>
      <c r="AA12" s="4" t="str">
        <f>IFERROR(IF(VLOOKUP(AA$3&amp;$A12,Eastbound!$A:$N,10,FALSE)="","",VLOOKUP(AA$3&amp;$A12,Eastbound!$A:$N,10,FALSE)),"")</f>
        <v/>
      </c>
      <c r="AB12" s="4" t="str">
        <f>IFERROR(IF(VLOOKUP(AB$3&amp;$A12,Eastbound!$A:$N,10,FALSE)="","",VLOOKUP(AB$3&amp;$A12,Eastbound!$A:$N,10,FALSE)),"")</f>
        <v/>
      </c>
      <c r="AC12" s="4" t="str">
        <f>IFERROR(IF(VLOOKUP(AC$3&amp;$A12,Eastbound!$A:$N,10,FALSE)="","",VLOOKUP(AC$3&amp;$A12,Eastbound!$A:$N,10,FALSE)),"")</f>
        <v/>
      </c>
      <c r="AD12" s="17" t="str">
        <f t="shared" si="18"/>
        <v/>
      </c>
      <c r="AE12" s="4" t="str">
        <f>IFERROR(IF(VLOOKUP(AE$3&amp;$A12,Westbound!$A:$N,10,FALSE)="","",VLOOKUP(AE$3&amp;$A12,Westbound!$A:$N,10,FALSE)),"")</f>
        <v/>
      </c>
      <c r="AF12" s="4" t="str">
        <f>IFERROR(IF(VLOOKUP(AF$3&amp;$A12,Westbound!$A:$N,10,FALSE)="","",VLOOKUP(AF$3&amp;$A12,Westbound!$A:$N,10,FALSE)),"")</f>
        <v/>
      </c>
      <c r="AG12" s="4" t="str">
        <f>IFERROR(IF(VLOOKUP(AG$3&amp;$A12,Westbound!$A:$N,10,FALSE)="","",VLOOKUP(AG$3&amp;$A12,Westbound!$A:$N,10,FALSE)),"")</f>
        <v/>
      </c>
      <c r="AH12" s="17" t="str">
        <f t="shared" si="19"/>
        <v/>
      </c>
      <c r="AI12" s="4" t="str">
        <f>IFERROR(IF(VLOOKUP(AI$3&amp;$A12,Northbound!$A:$N,12,FALSE)="","",VLOOKUP(AI$3&amp;$A12,Northbound!$A:$N,12,FALSE)),"")</f>
        <v/>
      </c>
      <c r="AJ12" s="4">
        <f>IFERROR(IF(VLOOKUP(AJ$3&amp;$A12,Northbound!$A:$N,12,FALSE)="","",VLOOKUP(AJ$3&amp;$A12,Northbound!$A:$N,12,FALSE)),"")</f>
        <v>0</v>
      </c>
      <c r="AK12" s="4" t="str">
        <f>IFERROR(IF(VLOOKUP(AK$3&amp;$A12,Northbound!$A:$N,12,FALSE)="","",VLOOKUP(AK$3&amp;$A12,Northbound!$A:$N,12,FALSE)),"")</f>
        <v/>
      </c>
      <c r="AL12" s="17">
        <f t="shared" si="20"/>
        <v>0</v>
      </c>
      <c r="AM12" s="4" t="str">
        <f>IFERROR(IF(VLOOKUP(AM$3&amp;$A12,Southbound!$A:$N,12,FALSE)="","",VLOOKUP(AM$3&amp;$A12,Southbound!$A:$N,12,FALSE)),"")</f>
        <v/>
      </c>
      <c r="AN12" s="4">
        <f>IFERROR(IF(VLOOKUP(AN$3&amp;$A12,Southbound!$A:$N,12,FALSE)="","",VLOOKUP(AN$3&amp;$A12,Southbound!$A:$N,12,FALSE)),"")</f>
        <v>0</v>
      </c>
      <c r="AO12" s="4" t="str">
        <f>IFERROR(IF(VLOOKUP(AO$3&amp;$A12,Southbound!$A:$N,12,FALSE)="","",VLOOKUP(AO$3&amp;$A12,Southbound!$A:$N,12,FALSE)),"")</f>
        <v/>
      </c>
      <c r="AP12" s="17">
        <f t="shared" si="21"/>
        <v>0</v>
      </c>
      <c r="AQ12" s="4" t="str">
        <f>IFERROR(IF(VLOOKUP(AQ$3&amp;$A12,Eastbound!$A:$N,12,FALSE)="","",VLOOKUP(AQ$3&amp;$A12,Eastbound!$A:$N,12,FALSE)),"")</f>
        <v/>
      </c>
      <c r="AR12" s="4" t="str">
        <f>IFERROR(IF(VLOOKUP(AR$3&amp;$A12,Eastbound!$A:$N,12,FALSE)="","",VLOOKUP(AR$3&amp;$A12,Eastbound!$A:$N,12,FALSE)),"")</f>
        <v/>
      </c>
      <c r="AS12" s="4" t="str">
        <f>IFERROR(IF(VLOOKUP(AS$3&amp;$A12,Eastbound!$A:$N,12,FALSE)="","",VLOOKUP(AS$3&amp;$A12,Eastbound!$A:$N,12,FALSE)),"")</f>
        <v/>
      </c>
      <c r="AT12" s="17" t="str">
        <f t="shared" si="22"/>
        <v/>
      </c>
      <c r="AU12" s="4" t="str">
        <f>IFERROR(IF(VLOOKUP(AU$3&amp;$A12,Westbound!$A:$N,12,FALSE)="","",VLOOKUP(AU$3&amp;$A12,Westbound!$A:$N,12,FALSE)),"")</f>
        <v/>
      </c>
      <c r="AV12" s="4" t="str">
        <f>IFERROR(IF(VLOOKUP(AV$3&amp;$A12,Westbound!$A:$N,12,FALSE)="","",VLOOKUP(AV$3&amp;$A12,Westbound!$A:$N,12,FALSE)),"")</f>
        <v/>
      </c>
      <c r="AW12" s="4" t="str">
        <f>IFERROR(IF(VLOOKUP(AW$3&amp;$A12,Westbound!$A:$N,12,FALSE)="","",VLOOKUP(AW$3&amp;$A12,Westbound!$A:$N,12,FALSE)),"")</f>
        <v/>
      </c>
      <c r="AX12" s="17" t="str">
        <f t="shared" si="23"/>
        <v/>
      </c>
    </row>
    <row r="13" spans="1:50" x14ac:dyDescent="0.25">
      <c r="A13" s="174" t="s">
        <v>584</v>
      </c>
      <c r="B13" s="4" t="str">
        <f>IFERROR(IF(VLOOKUP(B$3&amp;$A13,Northbound!$A:$N,14,FALSE)="","",VLOOKUP(B$3&amp;$A13,Northbound!$A:$N,14,FALSE)),"")</f>
        <v/>
      </c>
      <c r="C13" s="4">
        <f>IFERROR(IF(VLOOKUP(C$3&amp;$A13,Northbound!$A:$N,14,FALSE)="","",VLOOKUP(C$3&amp;$A13,Northbound!$A:$N,14,FALSE)),"")</f>
        <v>0</v>
      </c>
      <c r="D13" s="4" t="str">
        <f>IFERROR(IF(VLOOKUP(D$3&amp;$A13,Northbound!$A:$N,14,FALSE)="","",VLOOKUP(D$3&amp;$A13,Northbound!$A:$N,14,FALSE)),"")</f>
        <v/>
      </c>
      <c r="E13" s="17">
        <f t="shared" si="12"/>
        <v>0</v>
      </c>
      <c r="F13" s="4" t="str">
        <f>IFERROR(IF(VLOOKUP(F$3&amp;$A13,Southbound!$A:$N,14,FALSE)="","",VLOOKUP(F$3&amp;$A13,Southbound!$A:$N,14,FALSE)),"")</f>
        <v/>
      </c>
      <c r="G13" s="4">
        <f>IFERROR(IF(VLOOKUP(G$3&amp;$A13,Southbound!$A:$N,14,FALSE)="","",VLOOKUP(G$3&amp;$A13,Southbound!$A:$N,14,FALSE)),"")</f>
        <v>0</v>
      </c>
      <c r="H13" s="4" t="str">
        <f>IFERROR(IF(VLOOKUP(H$3&amp;$A13,Southbound!$A:$N,14,FALSE)="","",VLOOKUP(H$3&amp;$A13,Southbound!$A:$N,14,FALSE)),"")</f>
        <v/>
      </c>
      <c r="I13" s="17">
        <f t="shared" si="13"/>
        <v>0</v>
      </c>
      <c r="J13" s="4" t="str">
        <f>IFERROR(IF(VLOOKUP(J$3&amp;$A13,Eastbound!$A:$N,14,FALSE)="","",VLOOKUP(J$3&amp;$A13,Eastbound!$A:$N,14,FALSE)),"")</f>
        <v/>
      </c>
      <c r="K13" s="4" t="str">
        <f>IFERROR(IF(VLOOKUP(K$3&amp;$A13,Eastbound!$A:$N,14,FALSE)="","",VLOOKUP(K$3&amp;$A13,Eastbound!$A:$N,14,FALSE)),"")</f>
        <v/>
      </c>
      <c r="L13" s="4" t="str">
        <f>IFERROR(IF(VLOOKUP(L$3&amp;$A13,Eastbound!$A:$N,14,FALSE)="","",VLOOKUP(L$3&amp;$A13,Eastbound!$A:$N,14,FALSE)),"")</f>
        <v/>
      </c>
      <c r="M13" s="17" t="str">
        <f t="shared" si="14"/>
        <v/>
      </c>
      <c r="N13" s="4" t="str">
        <f>IFERROR(IF(VLOOKUP(N$3&amp;$A13,Westbound!$A:$N,14,FALSE)="","",VLOOKUP(N$3&amp;$A13,Westbound!$A:$N,14,FALSE)),"")</f>
        <v/>
      </c>
      <c r="O13" s="4" t="str">
        <f>IFERROR(IF(VLOOKUP(O$3&amp;$A13,Westbound!$A:$N,14,FALSE)="","",VLOOKUP(O$3&amp;$A13,Westbound!$A:$N,14,FALSE)),"")</f>
        <v/>
      </c>
      <c r="P13" s="4" t="str">
        <f>IFERROR(IF(VLOOKUP(P$3&amp;$A13,Westbound!$A:$N,14,FALSE)="","",VLOOKUP(P$3&amp;$A13,Westbound!$A:$N,14,FALSE)),"")</f>
        <v/>
      </c>
      <c r="Q13" s="17" t="str">
        <f t="shared" si="15"/>
        <v/>
      </c>
      <c r="S13" s="4" t="str">
        <f>IFERROR(IF(VLOOKUP(S$3&amp;$A13,Northbound!$A:$N,10,FALSE)="","",VLOOKUP(S$3&amp;$A13,Northbound!$A:$N,10,FALSE)),"")</f>
        <v/>
      </c>
      <c r="T13" s="4">
        <f>IFERROR(IF(VLOOKUP(T$3&amp;$A13,Northbound!$A:$N,10,FALSE)="","",VLOOKUP(T$3&amp;$A13,Northbound!$A:$N,10,FALSE)),"")</f>
        <v>0</v>
      </c>
      <c r="U13" s="4" t="str">
        <f>IFERROR(IF(VLOOKUP(U$3&amp;$A13,Northbound!$A:$N,10,FALSE)="","",VLOOKUP(U$3&amp;$A13,Northbound!$A:$N,10,FALSE)),"")</f>
        <v/>
      </c>
      <c r="V13" s="17">
        <f t="shared" si="16"/>
        <v>0</v>
      </c>
      <c r="W13" s="4" t="str">
        <f>IFERROR(IF(VLOOKUP(W$3&amp;$A13,Southbound!$A:$N,10,FALSE)="","",VLOOKUP(W$3&amp;$A13,Southbound!$A:$N,10,FALSE)),"")</f>
        <v/>
      </c>
      <c r="X13" s="4">
        <f>IFERROR(IF(VLOOKUP(X$3&amp;$A13,Southbound!$A:$N,10,FALSE)="","",VLOOKUP(X$3&amp;$A13,Southbound!$A:$N,10,FALSE)),"")</f>
        <v>0</v>
      </c>
      <c r="Y13" s="4" t="str">
        <f>IFERROR(IF(VLOOKUP(Y$3&amp;$A13,Southbound!$A:$N,10,FALSE)="","",VLOOKUP(Y$3&amp;$A13,Southbound!$A:$N,10,FALSE)),"")</f>
        <v/>
      </c>
      <c r="Z13" s="17">
        <f t="shared" si="17"/>
        <v>0</v>
      </c>
      <c r="AA13" s="4" t="str">
        <f>IFERROR(IF(VLOOKUP(AA$3&amp;$A13,Eastbound!$A:$N,10,FALSE)="","",VLOOKUP(AA$3&amp;$A13,Eastbound!$A:$N,10,FALSE)),"")</f>
        <v/>
      </c>
      <c r="AB13" s="4" t="str">
        <f>IFERROR(IF(VLOOKUP(AB$3&amp;$A13,Eastbound!$A:$N,10,FALSE)="","",VLOOKUP(AB$3&amp;$A13,Eastbound!$A:$N,10,FALSE)),"")</f>
        <v/>
      </c>
      <c r="AC13" s="4" t="str">
        <f>IFERROR(IF(VLOOKUP(AC$3&amp;$A13,Eastbound!$A:$N,10,FALSE)="","",VLOOKUP(AC$3&amp;$A13,Eastbound!$A:$N,10,FALSE)),"")</f>
        <v/>
      </c>
      <c r="AD13" s="17" t="str">
        <f t="shared" si="18"/>
        <v/>
      </c>
      <c r="AE13" s="4" t="str">
        <f>IFERROR(IF(VLOOKUP(AE$3&amp;$A13,Westbound!$A:$N,10,FALSE)="","",VLOOKUP(AE$3&amp;$A13,Westbound!$A:$N,10,FALSE)),"")</f>
        <v/>
      </c>
      <c r="AF13" s="4" t="str">
        <f>IFERROR(IF(VLOOKUP(AF$3&amp;$A13,Westbound!$A:$N,10,FALSE)="","",VLOOKUP(AF$3&amp;$A13,Westbound!$A:$N,10,FALSE)),"")</f>
        <v/>
      </c>
      <c r="AG13" s="4" t="str">
        <f>IFERROR(IF(VLOOKUP(AG$3&amp;$A13,Westbound!$A:$N,10,FALSE)="","",VLOOKUP(AG$3&amp;$A13,Westbound!$A:$N,10,FALSE)),"")</f>
        <v/>
      </c>
      <c r="AH13" s="17" t="str">
        <f t="shared" si="19"/>
        <v/>
      </c>
      <c r="AI13" s="4" t="str">
        <f>IFERROR(IF(VLOOKUP(AI$3&amp;$A13,Northbound!$A:$N,12,FALSE)="","",VLOOKUP(AI$3&amp;$A13,Northbound!$A:$N,12,FALSE)),"")</f>
        <v/>
      </c>
      <c r="AJ13" s="4">
        <f>IFERROR(IF(VLOOKUP(AJ$3&amp;$A13,Northbound!$A:$N,12,FALSE)="","",VLOOKUP(AJ$3&amp;$A13,Northbound!$A:$N,12,FALSE)),"")</f>
        <v>0</v>
      </c>
      <c r="AK13" s="4" t="str">
        <f>IFERROR(IF(VLOOKUP(AK$3&amp;$A13,Northbound!$A:$N,12,FALSE)="","",VLOOKUP(AK$3&amp;$A13,Northbound!$A:$N,12,FALSE)),"")</f>
        <v/>
      </c>
      <c r="AL13" s="17">
        <f t="shared" si="20"/>
        <v>0</v>
      </c>
      <c r="AM13" s="4" t="str">
        <f>IFERROR(IF(VLOOKUP(AM$3&amp;$A13,Southbound!$A:$N,12,FALSE)="","",VLOOKUP(AM$3&amp;$A13,Southbound!$A:$N,12,FALSE)),"")</f>
        <v/>
      </c>
      <c r="AN13" s="4">
        <f>IFERROR(IF(VLOOKUP(AN$3&amp;$A13,Southbound!$A:$N,12,FALSE)="","",VLOOKUP(AN$3&amp;$A13,Southbound!$A:$N,12,FALSE)),"")</f>
        <v>0</v>
      </c>
      <c r="AO13" s="4" t="str">
        <f>IFERROR(IF(VLOOKUP(AO$3&amp;$A13,Southbound!$A:$N,12,FALSE)="","",VLOOKUP(AO$3&amp;$A13,Southbound!$A:$N,12,FALSE)),"")</f>
        <v/>
      </c>
      <c r="AP13" s="17">
        <f t="shared" si="21"/>
        <v>0</v>
      </c>
      <c r="AQ13" s="4" t="str">
        <f>IFERROR(IF(VLOOKUP(AQ$3&amp;$A13,Eastbound!$A:$N,12,FALSE)="","",VLOOKUP(AQ$3&amp;$A13,Eastbound!$A:$N,12,FALSE)),"")</f>
        <v/>
      </c>
      <c r="AR13" s="4" t="str">
        <f>IFERROR(IF(VLOOKUP(AR$3&amp;$A13,Eastbound!$A:$N,12,FALSE)="","",VLOOKUP(AR$3&amp;$A13,Eastbound!$A:$N,12,FALSE)),"")</f>
        <v/>
      </c>
      <c r="AS13" s="4" t="str">
        <f>IFERROR(IF(VLOOKUP(AS$3&amp;$A13,Eastbound!$A:$N,12,FALSE)="","",VLOOKUP(AS$3&amp;$A13,Eastbound!$A:$N,12,FALSE)),"")</f>
        <v/>
      </c>
      <c r="AT13" s="17" t="str">
        <f t="shared" si="22"/>
        <v/>
      </c>
      <c r="AU13" s="4" t="str">
        <f>IFERROR(IF(VLOOKUP(AU$3&amp;$A13,Westbound!$A:$N,12,FALSE)="","",VLOOKUP(AU$3&amp;$A13,Westbound!$A:$N,12,FALSE)),"")</f>
        <v/>
      </c>
      <c r="AV13" s="4" t="str">
        <f>IFERROR(IF(VLOOKUP(AV$3&amp;$A13,Westbound!$A:$N,12,FALSE)="","",VLOOKUP(AV$3&amp;$A13,Westbound!$A:$N,12,FALSE)),"")</f>
        <v/>
      </c>
      <c r="AW13" s="4" t="str">
        <f>IFERROR(IF(VLOOKUP(AW$3&amp;$A13,Westbound!$A:$N,12,FALSE)="","",VLOOKUP(AW$3&amp;$A13,Westbound!$A:$N,12,FALSE)),"")</f>
        <v/>
      </c>
      <c r="AX13" s="17" t="str">
        <f t="shared" si="23"/>
        <v/>
      </c>
    </row>
    <row r="14" spans="1:50" x14ac:dyDescent="0.25">
      <c r="A14" s="174" t="s">
        <v>585</v>
      </c>
      <c r="B14" s="4" t="str">
        <f>IFERROR(IF(VLOOKUP(B$3&amp;$A14,Northbound!$A:$N,14,FALSE)="","",VLOOKUP(B$3&amp;$A14,Northbound!$A:$N,14,FALSE)),"")</f>
        <v/>
      </c>
      <c r="C14" s="4">
        <f>IFERROR(IF(VLOOKUP(C$3&amp;$A14,Northbound!$A:$N,14,FALSE)="","",VLOOKUP(C$3&amp;$A14,Northbound!$A:$N,14,FALSE)),"")</f>
        <v>0</v>
      </c>
      <c r="D14" s="4" t="str">
        <f>IFERROR(IF(VLOOKUP(D$3&amp;$A14,Northbound!$A:$N,14,FALSE)="","",VLOOKUP(D$3&amp;$A14,Northbound!$A:$N,14,FALSE)),"")</f>
        <v/>
      </c>
      <c r="E14" s="17">
        <f t="shared" si="12"/>
        <v>0</v>
      </c>
      <c r="F14" s="4" t="str">
        <f>IFERROR(IF(VLOOKUP(F$3&amp;$A14,Southbound!$A:$N,14,FALSE)="","",VLOOKUP(F$3&amp;$A14,Southbound!$A:$N,14,FALSE)),"")</f>
        <v/>
      </c>
      <c r="G14" s="4">
        <f>IFERROR(IF(VLOOKUP(G$3&amp;$A14,Southbound!$A:$N,14,FALSE)="","",VLOOKUP(G$3&amp;$A14,Southbound!$A:$N,14,FALSE)),"")</f>
        <v>0</v>
      </c>
      <c r="H14" s="4" t="str">
        <f>IFERROR(IF(VLOOKUP(H$3&amp;$A14,Southbound!$A:$N,14,FALSE)="","",VLOOKUP(H$3&amp;$A14,Southbound!$A:$N,14,FALSE)),"")</f>
        <v/>
      </c>
      <c r="I14" s="17">
        <f t="shared" si="13"/>
        <v>0</v>
      </c>
      <c r="J14" s="4" t="str">
        <f>IFERROR(IF(VLOOKUP(J$3&amp;$A14,Eastbound!$A:$N,14,FALSE)="","",VLOOKUP(J$3&amp;$A14,Eastbound!$A:$N,14,FALSE)),"")</f>
        <v/>
      </c>
      <c r="K14" s="4" t="str">
        <f>IFERROR(IF(VLOOKUP(K$3&amp;$A14,Eastbound!$A:$N,14,FALSE)="","",VLOOKUP(K$3&amp;$A14,Eastbound!$A:$N,14,FALSE)),"")</f>
        <v/>
      </c>
      <c r="L14" s="4" t="str">
        <f>IFERROR(IF(VLOOKUP(L$3&amp;$A14,Eastbound!$A:$N,14,FALSE)="","",VLOOKUP(L$3&amp;$A14,Eastbound!$A:$N,14,FALSE)),"")</f>
        <v/>
      </c>
      <c r="M14" s="17" t="str">
        <f t="shared" si="14"/>
        <v/>
      </c>
      <c r="N14" s="4" t="str">
        <f>IFERROR(IF(VLOOKUP(N$3&amp;$A14,Westbound!$A:$N,14,FALSE)="","",VLOOKUP(N$3&amp;$A14,Westbound!$A:$N,14,FALSE)),"")</f>
        <v/>
      </c>
      <c r="O14" s="4" t="str">
        <f>IFERROR(IF(VLOOKUP(O$3&amp;$A14,Westbound!$A:$N,14,FALSE)="","",VLOOKUP(O$3&amp;$A14,Westbound!$A:$N,14,FALSE)),"")</f>
        <v/>
      </c>
      <c r="P14" s="4" t="str">
        <f>IFERROR(IF(VLOOKUP(P$3&amp;$A14,Westbound!$A:$N,14,FALSE)="","",VLOOKUP(P$3&amp;$A14,Westbound!$A:$N,14,FALSE)),"")</f>
        <v/>
      </c>
      <c r="Q14" s="17" t="str">
        <f t="shared" si="15"/>
        <v/>
      </c>
      <c r="S14" s="4" t="str">
        <f>IFERROR(IF(VLOOKUP(S$3&amp;$A14,Northbound!$A:$N,10,FALSE)="","",VLOOKUP(S$3&amp;$A14,Northbound!$A:$N,10,FALSE)),"")</f>
        <v/>
      </c>
      <c r="T14" s="4">
        <f>IFERROR(IF(VLOOKUP(T$3&amp;$A14,Northbound!$A:$N,10,FALSE)="","",VLOOKUP(T$3&amp;$A14,Northbound!$A:$N,10,FALSE)),"")</f>
        <v>0</v>
      </c>
      <c r="U14" s="4" t="str">
        <f>IFERROR(IF(VLOOKUP(U$3&amp;$A14,Northbound!$A:$N,10,FALSE)="","",VLOOKUP(U$3&amp;$A14,Northbound!$A:$N,10,FALSE)),"")</f>
        <v/>
      </c>
      <c r="V14" s="17">
        <f t="shared" si="16"/>
        <v>0</v>
      </c>
      <c r="W14" s="4" t="str">
        <f>IFERROR(IF(VLOOKUP(W$3&amp;$A14,Southbound!$A:$N,10,FALSE)="","",VLOOKUP(W$3&amp;$A14,Southbound!$A:$N,10,FALSE)),"")</f>
        <v/>
      </c>
      <c r="X14" s="4">
        <f>IFERROR(IF(VLOOKUP(X$3&amp;$A14,Southbound!$A:$N,10,FALSE)="","",VLOOKUP(X$3&amp;$A14,Southbound!$A:$N,10,FALSE)),"")</f>
        <v>0</v>
      </c>
      <c r="Y14" s="4" t="str">
        <f>IFERROR(IF(VLOOKUP(Y$3&amp;$A14,Southbound!$A:$N,10,FALSE)="","",VLOOKUP(Y$3&amp;$A14,Southbound!$A:$N,10,FALSE)),"")</f>
        <v/>
      </c>
      <c r="Z14" s="17">
        <f t="shared" si="17"/>
        <v>0</v>
      </c>
      <c r="AA14" s="4" t="str">
        <f>IFERROR(IF(VLOOKUP(AA$3&amp;$A14,Eastbound!$A:$N,10,FALSE)="","",VLOOKUP(AA$3&amp;$A14,Eastbound!$A:$N,10,FALSE)),"")</f>
        <v/>
      </c>
      <c r="AB14" s="4" t="str">
        <f>IFERROR(IF(VLOOKUP(AB$3&amp;$A14,Eastbound!$A:$N,10,FALSE)="","",VLOOKUP(AB$3&amp;$A14,Eastbound!$A:$N,10,FALSE)),"")</f>
        <v/>
      </c>
      <c r="AC14" s="4" t="str">
        <f>IFERROR(IF(VLOOKUP(AC$3&amp;$A14,Eastbound!$A:$N,10,FALSE)="","",VLOOKUP(AC$3&amp;$A14,Eastbound!$A:$N,10,FALSE)),"")</f>
        <v/>
      </c>
      <c r="AD14" s="17" t="str">
        <f t="shared" si="18"/>
        <v/>
      </c>
      <c r="AE14" s="4" t="str">
        <f>IFERROR(IF(VLOOKUP(AE$3&amp;$A14,Westbound!$A:$N,10,FALSE)="","",VLOOKUP(AE$3&amp;$A14,Westbound!$A:$N,10,FALSE)),"")</f>
        <v/>
      </c>
      <c r="AF14" s="4" t="str">
        <f>IFERROR(IF(VLOOKUP(AF$3&amp;$A14,Westbound!$A:$N,10,FALSE)="","",VLOOKUP(AF$3&amp;$A14,Westbound!$A:$N,10,FALSE)),"")</f>
        <v/>
      </c>
      <c r="AG14" s="4" t="str">
        <f>IFERROR(IF(VLOOKUP(AG$3&amp;$A14,Westbound!$A:$N,10,FALSE)="","",VLOOKUP(AG$3&amp;$A14,Westbound!$A:$N,10,FALSE)),"")</f>
        <v/>
      </c>
      <c r="AH14" s="17" t="str">
        <f t="shared" si="19"/>
        <v/>
      </c>
      <c r="AI14" s="4" t="str">
        <f>IFERROR(IF(VLOOKUP(AI$3&amp;$A14,Northbound!$A:$N,12,FALSE)="","",VLOOKUP(AI$3&amp;$A14,Northbound!$A:$N,12,FALSE)),"")</f>
        <v/>
      </c>
      <c r="AJ14" s="4">
        <f>IFERROR(IF(VLOOKUP(AJ$3&amp;$A14,Northbound!$A:$N,12,FALSE)="","",VLOOKUP(AJ$3&amp;$A14,Northbound!$A:$N,12,FALSE)),"")</f>
        <v>0</v>
      </c>
      <c r="AK14" s="4" t="str">
        <f>IFERROR(IF(VLOOKUP(AK$3&amp;$A14,Northbound!$A:$N,12,FALSE)="","",VLOOKUP(AK$3&amp;$A14,Northbound!$A:$N,12,FALSE)),"")</f>
        <v/>
      </c>
      <c r="AL14" s="17">
        <f t="shared" si="20"/>
        <v>0</v>
      </c>
      <c r="AM14" s="4" t="str">
        <f>IFERROR(IF(VLOOKUP(AM$3&amp;$A14,Southbound!$A:$N,12,FALSE)="","",VLOOKUP(AM$3&amp;$A14,Southbound!$A:$N,12,FALSE)),"")</f>
        <v/>
      </c>
      <c r="AN14" s="4">
        <f>IFERROR(IF(VLOOKUP(AN$3&amp;$A14,Southbound!$A:$N,12,FALSE)="","",VLOOKUP(AN$3&amp;$A14,Southbound!$A:$N,12,FALSE)),"")</f>
        <v>0</v>
      </c>
      <c r="AO14" s="4" t="str">
        <f>IFERROR(IF(VLOOKUP(AO$3&amp;$A14,Southbound!$A:$N,12,FALSE)="","",VLOOKUP(AO$3&amp;$A14,Southbound!$A:$N,12,FALSE)),"")</f>
        <v/>
      </c>
      <c r="AP14" s="17">
        <f t="shared" si="21"/>
        <v>0</v>
      </c>
      <c r="AQ14" s="4" t="str">
        <f>IFERROR(IF(VLOOKUP(AQ$3&amp;$A14,Eastbound!$A:$N,12,FALSE)="","",VLOOKUP(AQ$3&amp;$A14,Eastbound!$A:$N,12,FALSE)),"")</f>
        <v/>
      </c>
      <c r="AR14" s="4" t="str">
        <f>IFERROR(IF(VLOOKUP(AR$3&amp;$A14,Eastbound!$A:$N,12,FALSE)="","",VLOOKUP(AR$3&amp;$A14,Eastbound!$A:$N,12,FALSE)),"")</f>
        <v/>
      </c>
      <c r="AS14" s="4" t="str">
        <f>IFERROR(IF(VLOOKUP(AS$3&amp;$A14,Eastbound!$A:$N,12,FALSE)="","",VLOOKUP(AS$3&amp;$A14,Eastbound!$A:$N,12,FALSE)),"")</f>
        <v/>
      </c>
      <c r="AT14" s="17" t="str">
        <f t="shared" si="22"/>
        <v/>
      </c>
      <c r="AU14" s="4" t="str">
        <f>IFERROR(IF(VLOOKUP(AU$3&amp;$A14,Westbound!$A:$N,12,FALSE)="","",VLOOKUP(AU$3&amp;$A14,Westbound!$A:$N,12,FALSE)),"")</f>
        <v/>
      </c>
      <c r="AV14" s="4" t="str">
        <f>IFERROR(IF(VLOOKUP(AV$3&amp;$A14,Westbound!$A:$N,12,FALSE)="","",VLOOKUP(AV$3&amp;$A14,Westbound!$A:$N,12,FALSE)),"")</f>
        <v/>
      </c>
      <c r="AW14" s="4" t="str">
        <f>IFERROR(IF(VLOOKUP(AW$3&amp;$A14,Westbound!$A:$N,12,FALSE)="","",VLOOKUP(AW$3&amp;$A14,Westbound!$A:$N,12,FALSE)),"")</f>
        <v/>
      </c>
      <c r="AX14" s="17" t="str">
        <f t="shared" si="23"/>
        <v/>
      </c>
    </row>
    <row r="15" spans="1:50" x14ac:dyDescent="0.25">
      <c r="A15" s="174" t="s">
        <v>586</v>
      </c>
      <c r="B15" s="4" t="str">
        <f>IFERROR(IF(VLOOKUP(B$3&amp;$A15,Northbound!$A:$N,14,FALSE)="","",VLOOKUP(B$3&amp;$A15,Northbound!$A:$N,14,FALSE)),"")</f>
        <v/>
      </c>
      <c r="C15" s="4">
        <f>IFERROR(IF(VLOOKUP(C$3&amp;$A15,Northbound!$A:$N,14,FALSE)="","",VLOOKUP(C$3&amp;$A15,Northbound!$A:$N,14,FALSE)),"")</f>
        <v>0</v>
      </c>
      <c r="D15" s="4" t="str">
        <f>IFERROR(IF(VLOOKUP(D$3&amp;$A15,Northbound!$A:$N,14,FALSE)="","",VLOOKUP(D$3&amp;$A15,Northbound!$A:$N,14,FALSE)),"")</f>
        <v/>
      </c>
      <c r="E15" s="17">
        <f t="shared" si="12"/>
        <v>0</v>
      </c>
      <c r="F15" s="4" t="str">
        <f>IFERROR(IF(VLOOKUP(F$3&amp;$A15,Southbound!$A:$N,14,FALSE)="","",VLOOKUP(F$3&amp;$A15,Southbound!$A:$N,14,FALSE)),"")</f>
        <v/>
      </c>
      <c r="G15" s="4">
        <f>IFERROR(IF(VLOOKUP(G$3&amp;$A15,Southbound!$A:$N,14,FALSE)="","",VLOOKUP(G$3&amp;$A15,Southbound!$A:$N,14,FALSE)),"")</f>
        <v>0</v>
      </c>
      <c r="H15" s="4" t="str">
        <f>IFERROR(IF(VLOOKUP(H$3&amp;$A15,Southbound!$A:$N,14,FALSE)="","",VLOOKUP(H$3&amp;$A15,Southbound!$A:$N,14,FALSE)),"")</f>
        <v/>
      </c>
      <c r="I15" s="17">
        <f t="shared" si="13"/>
        <v>0</v>
      </c>
      <c r="J15" s="4" t="str">
        <f>IFERROR(IF(VLOOKUP(J$3&amp;$A15,Eastbound!$A:$N,14,FALSE)="","",VLOOKUP(J$3&amp;$A15,Eastbound!$A:$N,14,FALSE)),"")</f>
        <v/>
      </c>
      <c r="K15" s="4" t="str">
        <f>IFERROR(IF(VLOOKUP(K$3&amp;$A15,Eastbound!$A:$N,14,FALSE)="","",VLOOKUP(K$3&amp;$A15,Eastbound!$A:$N,14,FALSE)),"")</f>
        <v/>
      </c>
      <c r="L15" s="4" t="str">
        <f>IFERROR(IF(VLOOKUP(L$3&amp;$A15,Eastbound!$A:$N,14,FALSE)="","",VLOOKUP(L$3&amp;$A15,Eastbound!$A:$N,14,FALSE)),"")</f>
        <v/>
      </c>
      <c r="M15" s="17" t="str">
        <f t="shared" si="14"/>
        <v/>
      </c>
      <c r="N15" s="4" t="str">
        <f>IFERROR(IF(VLOOKUP(N$3&amp;$A15,Westbound!$A:$N,14,FALSE)="","",VLOOKUP(N$3&amp;$A15,Westbound!$A:$N,14,FALSE)),"")</f>
        <v/>
      </c>
      <c r="O15" s="4" t="str">
        <f>IFERROR(IF(VLOOKUP(O$3&amp;$A15,Westbound!$A:$N,14,FALSE)="","",VLOOKUP(O$3&amp;$A15,Westbound!$A:$N,14,FALSE)),"")</f>
        <v/>
      </c>
      <c r="P15" s="4" t="str">
        <f>IFERROR(IF(VLOOKUP(P$3&amp;$A15,Westbound!$A:$N,14,FALSE)="","",VLOOKUP(P$3&amp;$A15,Westbound!$A:$N,14,FALSE)),"")</f>
        <v/>
      </c>
      <c r="Q15" s="17" t="str">
        <f t="shared" si="15"/>
        <v/>
      </c>
      <c r="S15" s="4" t="str">
        <f>IFERROR(IF(VLOOKUP(S$3&amp;$A15,Northbound!$A:$N,10,FALSE)="","",VLOOKUP(S$3&amp;$A15,Northbound!$A:$N,10,FALSE)),"")</f>
        <v/>
      </c>
      <c r="T15" s="4">
        <f>IFERROR(IF(VLOOKUP(T$3&amp;$A15,Northbound!$A:$N,10,FALSE)="","",VLOOKUP(T$3&amp;$A15,Northbound!$A:$N,10,FALSE)),"")</f>
        <v>0</v>
      </c>
      <c r="U15" s="4" t="str">
        <f>IFERROR(IF(VLOOKUP(U$3&amp;$A15,Northbound!$A:$N,10,FALSE)="","",VLOOKUP(U$3&amp;$A15,Northbound!$A:$N,10,FALSE)),"")</f>
        <v/>
      </c>
      <c r="V15" s="17">
        <f t="shared" si="16"/>
        <v>0</v>
      </c>
      <c r="W15" s="4" t="str">
        <f>IFERROR(IF(VLOOKUP(W$3&amp;$A15,Southbound!$A:$N,10,FALSE)="","",VLOOKUP(W$3&amp;$A15,Southbound!$A:$N,10,FALSE)),"")</f>
        <v/>
      </c>
      <c r="X15" s="4">
        <f>IFERROR(IF(VLOOKUP(X$3&amp;$A15,Southbound!$A:$N,10,FALSE)="","",VLOOKUP(X$3&amp;$A15,Southbound!$A:$N,10,FALSE)),"")</f>
        <v>0</v>
      </c>
      <c r="Y15" s="4" t="str">
        <f>IFERROR(IF(VLOOKUP(Y$3&amp;$A15,Southbound!$A:$N,10,FALSE)="","",VLOOKUP(Y$3&amp;$A15,Southbound!$A:$N,10,FALSE)),"")</f>
        <v/>
      </c>
      <c r="Z15" s="17">
        <f t="shared" si="17"/>
        <v>0</v>
      </c>
      <c r="AA15" s="4" t="str">
        <f>IFERROR(IF(VLOOKUP(AA$3&amp;$A15,Eastbound!$A:$N,10,FALSE)="","",VLOOKUP(AA$3&amp;$A15,Eastbound!$A:$N,10,FALSE)),"")</f>
        <v/>
      </c>
      <c r="AB15" s="4" t="str">
        <f>IFERROR(IF(VLOOKUP(AB$3&amp;$A15,Eastbound!$A:$N,10,FALSE)="","",VLOOKUP(AB$3&amp;$A15,Eastbound!$A:$N,10,FALSE)),"")</f>
        <v/>
      </c>
      <c r="AC15" s="4" t="str">
        <f>IFERROR(IF(VLOOKUP(AC$3&amp;$A15,Eastbound!$A:$N,10,FALSE)="","",VLOOKUP(AC$3&amp;$A15,Eastbound!$A:$N,10,FALSE)),"")</f>
        <v/>
      </c>
      <c r="AD15" s="17" t="str">
        <f t="shared" si="18"/>
        <v/>
      </c>
      <c r="AE15" s="4" t="str">
        <f>IFERROR(IF(VLOOKUP(AE$3&amp;$A15,Westbound!$A:$N,10,FALSE)="","",VLOOKUP(AE$3&amp;$A15,Westbound!$A:$N,10,FALSE)),"")</f>
        <v/>
      </c>
      <c r="AF15" s="4" t="str">
        <f>IFERROR(IF(VLOOKUP(AF$3&amp;$A15,Westbound!$A:$N,10,FALSE)="","",VLOOKUP(AF$3&amp;$A15,Westbound!$A:$N,10,FALSE)),"")</f>
        <v/>
      </c>
      <c r="AG15" s="4" t="str">
        <f>IFERROR(IF(VLOOKUP(AG$3&amp;$A15,Westbound!$A:$N,10,FALSE)="","",VLOOKUP(AG$3&amp;$A15,Westbound!$A:$N,10,FALSE)),"")</f>
        <v/>
      </c>
      <c r="AH15" s="17" t="str">
        <f t="shared" si="19"/>
        <v/>
      </c>
      <c r="AI15" s="4" t="str">
        <f>IFERROR(IF(VLOOKUP(AI$3&amp;$A15,Northbound!$A:$N,12,FALSE)="","",VLOOKUP(AI$3&amp;$A15,Northbound!$A:$N,12,FALSE)),"")</f>
        <v/>
      </c>
      <c r="AJ15" s="4">
        <f>IFERROR(IF(VLOOKUP(AJ$3&amp;$A15,Northbound!$A:$N,12,FALSE)="","",VLOOKUP(AJ$3&amp;$A15,Northbound!$A:$N,12,FALSE)),"")</f>
        <v>0</v>
      </c>
      <c r="AK15" s="4" t="str">
        <f>IFERROR(IF(VLOOKUP(AK$3&amp;$A15,Northbound!$A:$N,12,FALSE)="","",VLOOKUP(AK$3&amp;$A15,Northbound!$A:$N,12,FALSE)),"")</f>
        <v/>
      </c>
      <c r="AL15" s="17">
        <f t="shared" si="20"/>
        <v>0</v>
      </c>
      <c r="AM15" s="4" t="str">
        <f>IFERROR(IF(VLOOKUP(AM$3&amp;$A15,Southbound!$A:$N,12,FALSE)="","",VLOOKUP(AM$3&amp;$A15,Southbound!$A:$N,12,FALSE)),"")</f>
        <v/>
      </c>
      <c r="AN15" s="4">
        <f>IFERROR(IF(VLOOKUP(AN$3&amp;$A15,Southbound!$A:$N,12,FALSE)="","",VLOOKUP(AN$3&amp;$A15,Southbound!$A:$N,12,FALSE)),"")</f>
        <v>0</v>
      </c>
      <c r="AO15" s="4" t="str">
        <f>IFERROR(IF(VLOOKUP(AO$3&amp;$A15,Southbound!$A:$N,12,FALSE)="","",VLOOKUP(AO$3&amp;$A15,Southbound!$A:$N,12,FALSE)),"")</f>
        <v/>
      </c>
      <c r="AP15" s="17">
        <f t="shared" si="21"/>
        <v>0</v>
      </c>
      <c r="AQ15" s="4" t="str">
        <f>IFERROR(IF(VLOOKUP(AQ$3&amp;$A15,Eastbound!$A:$N,12,FALSE)="","",VLOOKUP(AQ$3&amp;$A15,Eastbound!$A:$N,12,FALSE)),"")</f>
        <v/>
      </c>
      <c r="AR15" s="4" t="str">
        <f>IFERROR(IF(VLOOKUP(AR$3&amp;$A15,Eastbound!$A:$N,12,FALSE)="","",VLOOKUP(AR$3&amp;$A15,Eastbound!$A:$N,12,FALSE)),"")</f>
        <v/>
      </c>
      <c r="AS15" s="4" t="str">
        <f>IFERROR(IF(VLOOKUP(AS$3&amp;$A15,Eastbound!$A:$N,12,FALSE)="","",VLOOKUP(AS$3&amp;$A15,Eastbound!$A:$N,12,FALSE)),"")</f>
        <v/>
      </c>
      <c r="AT15" s="17" t="str">
        <f t="shared" si="22"/>
        <v/>
      </c>
      <c r="AU15" s="4" t="str">
        <f>IFERROR(IF(VLOOKUP(AU$3&amp;$A15,Westbound!$A:$N,12,FALSE)="","",VLOOKUP(AU$3&amp;$A15,Westbound!$A:$N,12,FALSE)),"")</f>
        <v/>
      </c>
      <c r="AV15" s="4" t="str">
        <f>IFERROR(IF(VLOOKUP(AV$3&amp;$A15,Westbound!$A:$N,12,FALSE)="","",VLOOKUP(AV$3&amp;$A15,Westbound!$A:$N,12,FALSE)),"")</f>
        <v/>
      </c>
      <c r="AW15" s="4" t="str">
        <f>IFERROR(IF(VLOOKUP(AW$3&amp;$A15,Westbound!$A:$N,12,FALSE)="","",VLOOKUP(AW$3&amp;$A15,Westbound!$A:$N,12,FALSE)),"")</f>
        <v/>
      </c>
      <c r="AX15" s="17" t="str">
        <f t="shared" si="23"/>
        <v/>
      </c>
    </row>
    <row r="16" spans="1:50" x14ac:dyDescent="0.25">
      <c r="A16" s="174" t="s">
        <v>587</v>
      </c>
      <c r="B16" s="4" t="str">
        <f>IFERROR(IF(VLOOKUP(B$3&amp;$A16,Northbound!$A:$N,14,FALSE)="","",VLOOKUP(B$3&amp;$A16,Northbound!$A:$N,14,FALSE)),"")</f>
        <v/>
      </c>
      <c r="C16" s="4">
        <f>IFERROR(IF(VLOOKUP(C$3&amp;$A16,Northbound!$A:$N,14,FALSE)="","",VLOOKUP(C$3&amp;$A16,Northbound!$A:$N,14,FALSE)),"")</f>
        <v>0</v>
      </c>
      <c r="D16" s="4" t="str">
        <f>IFERROR(IF(VLOOKUP(D$3&amp;$A16,Northbound!$A:$N,14,FALSE)="","",VLOOKUP(D$3&amp;$A16,Northbound!$A:$N,14,FALSE)),"")</f>
        <v/>
      </c>
      <c r="E16" s="17">
        <f t="shared" si="12"/>
        <v>0</v>
      </c>
      <c r="F16" s="4" t="str">
        <f>IFERROR(IF(VLOOKUP(F$3&amp;$A16,Southbound!$A:$N,14,FALSE)="","",VLOOKUP(F$3&amp;$A16,Southbound!$A:$N,14,FALSE)),"")</f>
        <v/>
      </c>
      <c r="G16" s="4">
        <f>IFERROR(IF(VLOOKUP(G$3&amp;$A16,Southbound!$A:$N,14,FALSE)="","",VLOOKUP(G$3&amp;$A16,Southbound!$A:$N,14,FALSE)),"")</f>
        <v>0</v>
      </c>
      <c r="H16" s="4" t="str">
        <f>IFERROR(IF(VLOOKUP(H$3&amp;$A16,Southbound!$A:$N,14,FALSE)="","",VLOOKUP(H$3&amp;$A16,Southbound!$A:$N,14,FALSE)),"")</f>
        <v/>
      </c>
      <c r="I16" s="17">
        <f t="shared" si="13"/>
        <v>0</v>
      </c>
      <c r="J16" s="4" t="str">
        <f>IFERROR(IF(VLOOKUP(J$3&amp;$A16,Eastbound!$A:$N,14,FALSE)="","",VLOOKUP(J$3&amp;$A16,Eastbound!$A:$N,14,FALSE)),"")</f>
        <v/>
      </c>
      <c r="K16" s="4" t="str">
        <f>IFERROR(IF(VLOOKUP(K$3&amp;$A16,Eastbound!$A:$N,14,FALSE)="","",VLOOKUP(K$3&amp;$A16,Eastbound!$A:$N,14,FALSE)),"")</f>
        <v/>
      </c>
      <c r="L16" s="4" t="str">
        <f>IFERROR(IF(VLOOKUP(L$3&amp;$A16,Eastbound!$A:$N,14,FALSE)="","",VLOOKUP(L$3&amp;$A16,Eastbound!$A:$N,14,FALSE)),"")</f>
        <v/>
      </c>
      <c r="M16" s="17" t="str">
        <f t="shared" si="14"/>
        <v/>
      </c>
      <c r="N16" s="4" t="str">
        <f>IFERROR(IF(VLOOKUP(N$3&amp;$A16,Westbound!$A:$N,14,FALSE)="","",VLOOKUP(N$3&amp;$A16,Westbound!$A:$N,14,FALSE)),"")</f>
        <v/>
      </c>
      <c r="O16" s="4" t="str">
        <f>IFERROR(IF(VLOOKUP(O$3&amp;$A16,Westbound!$A:$N,14,FALSE)="","",VLOOKUP(O$3&amp;$A16,Westbound!$A:$N,14,FALSE)),"")</f>
        <v/>
      </c>
      <c r="P16" s="4" t="str">
        <f>IFERROR(IF(VLOOKUP(P$3&amp;$A16,Westbound!$A:$N,14,FALSE)="","",VLOOKUP(P$3&amp;$A16,Westbound!$A:$N,14,FALSE)),"")</f>
        <v/>
      </c>
      <c r="Q16" s="17" t="str">
        <f t="shared" si="15"/>
        <v/>
      </c>
      <c r="S16" s="4" t="str">
        <f>IFERROR(IF(VLOOKUP(S$3&amp;$A16,Northbound!$A:$N,10,FALSE)="","",VLOOKUP(S$3&amp;$A16,Northbound!$A:$N,10,FALSE)),"")</f>
        <v/>
      </c>
      <c r="T16" s="4">
        <f>IFERROR(IF(VLOOKUP(T$3&amp;$A16,Northbound!$A:$N,10,FALSE)="","",VLOOKUP(T$3&amp;$A16,Northbound!$A:$N,10,FALSE)),"")</f>
        <v>0</v>
      </c>
      <c r="U16" s="4" t="str">
        <f>IFERROR(IF(VLOOKUP(U$3&amp;$A16,Northbound!$A:$N,10,FALSE)="","",VLOOKUP(U$3&amp;$A16,Northbound!$A:$N,10,FALSE)),"")</f>
        <v/>
      </c>
      <c r="V16" s="17">
        <f t="shared" si="16"/>
        <v>0</v>
      </c>
      <c r="W16" s="4" t="str">
        <f>IFERROR(IF(VLOOKUP(W$3&amp;$A16,Southbound!$A:$N,10,FALSE)="","",VLOOKUP(W$3&amp;$A16,Southbound!$A:$N,10,FALSE)),"")</f>
        <v/>
      </c>
      <c r="X16" s="4">
        <f>IFERROR(IF(VLOOKUP(X$3&amp;$A16,Southbound!$A:$N,10,FALSE)="","",VLOOKUP(X$3&amp;$A16,Southbound!$A:$N,10,FALSE)),"")</f>
        <v>0</v>
      </c>
      <c r="Y16" s="4" t="str">
        <f>IFERROR(IF(VLOOKUP(Y$3&amp;$A16,Southbound!$A:$N,10,FALSE)="","",VLOOKUP(Y$3&amp;$A16,Southbound!$A:$N,10,FALSE)),"")</f>
        <v/>
      </c>
      <c r="Z16" s="17">
        <f t="shared" si="17"/>
        <v>0</v>
      </c>
      <c r="AA16" s="4" t="str">
        <f>IFERROR(IF(VLOOKUP(AA$3&amp;$A16,Eastbound!$A:$N,10,FALSE)="","",VLOOKUP(AA$3&amp;$A16,Eastbound!$A:$N,10,FALSE)),"")</f>
        <v/>
      </c>
      <c r="AB16" s="4" t="str">
        <f>IFERROR(IF(VLOOKUP(AB$3&amp;$A16,Eastbound!$A:$N,10,FALSE)="","",VLOOKUP(AB$3&amp;$A16,Eastbound!$A:$N,10,FALSE)),"")</f>
        <v/>
      </c>
      <c r="AC16" s="4" t="str">
        <f>IFERROR(IF(VLOOKUP(AC$3&amp;$A16,Eastbound!$A:$N,10,FALSE)="","",VLOOKUP(AC$3&amp;$A16,Eastbound!$A:$N,10,FALSE)),"")</f>
        <v/>
      </c>
      <c r="AD16" s="17" t="str">
        <f t="shared" si="18"/>
        <v/>
      </c>
      <c r="AE16" s="4" t="str">
        <f>IFERROR(IF(VLOOKUP(AE$3&amp;$A16,Westbound!$A:$N,10,FALSE)="","",VLOOKUP(AE$3&amp;$A16,Westbound!$A:$N,10,FALSE)),"")</f>
        <v/>
      </c>
      <c r="AF16" s="4" t="str">
        <f>IFERROR(IF(VLOOKUP(AF$3&amp;$A16,Westbound!$A:$N,10,FALSE)="","",VLOOKUP(AF$3&amp;$A16,Westbound!$A:$N,10,FALSE)),"")</f>
        <v/>
      </c>
      <c r="AG16" s="4" t="str">
        <f>IFERROR(IF(VLOOKUP(AG$3&amp;$A16,Westbound!$A:$N,10,FALSE)="","",VLOOKUP(AG$3&amp;$A16,Westbound!$A:$N,10,FALSE)),"")</f>
        <v/>
      </c>
      <c r="AH16" s="17" t="str">
        <f t="shared" si="19"/>
        <v/>
      </c>
      <c r="AI16" s="4" t="str">
        <f>IFERROR(IF(VLOOKUP(AI$3&amp;$A16,Northbound!$A:$N,12,FALSE)="","",VLOOKUP(AI$3&amp;$A16,Northbound!$A:$N,12,FALSE)),"")</f>
        <v/>
      </c>
      <c r="AJ16" s="4">
        <f>IFERROR(IF(VLOOKUP(AJ$3&amp;$A16,Northbound!$A:$N,12,FALSE)="","",VLOOKUP(AJ$3&amp;$A16,Northbound!$A:$N,12,FALSE)),"")</f>
        <v>0</v>
      </c>
      <c r="AK16" s="4" t="str">
        <f>IFERROR(IF(VLOOKUP(AK$3&amp;$A16,Northbound!$A:$N,12,FALSE)="","",VLOOKUP(AK$3&amp;$A16,Northbound!$A:$N,12,FALSE)),"")</f>
        <v/>
      </c>
      <c r="AL16" s="17">
        <f t="shared" si="20"/>
        <v>0</v>
      </c>
      <c r="AM16" s="4" t="str">
        <f>IFERROR(IF(VLOOKUP(AM$3&amp;$A16,Southbound!$A:$N,12,FALSE)="","",VLOOKUP(AM$3&amp;$A16,Southbound!$A:$N,12,FALSE)),"")</f>
        <v/>
      </c>
      <c r="AN16" s="4">
        <f>IFERROR(IF(VLOOKUP(AN$3&amp;$A16,Southbound!$A:$N,12,FALSE)="","",VLOOKUP(AN$3&amp;$A16,Southbound!$A:$N,12,FALSE)),"")</f>
        <v>0</v>
      </c>
      <c r="AO16" s="4" t="str">
        <f>IFERROR(IF(VLOOKUP(AO$3&amp;$A16,Southbound!$A:$N,12,FALSE)="","",VLOOKUP(AO$3&amp;$A16,Southbound!$A:$N,12,FALSE)),"")</f>
        <v/>
      </c>
      <c r="AP16" s="17">
        <f t="shared" si="21"/>
        <v>0</v>
      </c>
      <c r="AQ16" s="4" t="str">
        <f>IFERROR(IF(VLOOKUP(AQ$3&amp;$A16,Eastbound!$A:$N,12,FALSE)="","",VLOOKUP(AQ$3&amp;$A16,Eastbound!$A:$N,12,FALSE)),"")</f>
        <v/>
      </c>
      <c r="AR16" s="4" t="str">
        <f>IFERROR(IF(VLOOKUP(AR$3&amp;$A16,Eastbound!$A:$N,12,FALSE)="","",VLOOKUP(AR$3&amp;$A16,Eastbound!$A:$N,12,FALSE)),"")</f>
        <v/>
      </c>
      <c r="AS16" s="4" t="str">
        <f>IFERROR(IF(VLOOKUP(AS$3&amp;$A16,Eastbound!$A:$N,12,FALSE)="","",VLOOKUP(AS$3&amp;$A16,Eastbound!$A:$N,12,FALSE)),"")</f>
        <v/>
      </c>
      <c r="AT16" s="17" t="str">
        <f t="shared" si="22"/>
        <v/>
      </c>
      <c r="AU16" s="4" t="str">
        <f>IFERROR(IF(VLOOKUP(AU$3&amp;$A16,Westbound!$A:$N,12,FALSE)="","",VLOOKUP(AU$3&amp;$A16,Westbound!$A:$N,12,FALSE)),"")</f>
        <v/>
      </c>
      <c r="AV16" s="4" t="str">
        <f>IFERROR(IF(VLOOKUP(AV$3&amp;$A16,Westbound!$A:$N,12,FALSE)="","",VLOOKUP(AV$3&amp;$A16,Westbound!$A:$N,12,FALSE)),"")</f>
        <v/>
      </c>
      <c r="AW16" s="4" t="str">
        <f>IFERROR(IF(VLOOKUP(AW$3&amp;$A16,Westbound!$A:$N,12,FALSE)="","",VLOOKUP(AW$3&amp;$A16,Westbound!$A:$N,12,FALSE)),"")</f>
        <v/>
      </c>
      <c r="AX16" s="17" t="str">
        <f t="shared" si="23"/>
        <v/>
      </c>
    </row>
    <row r="17" spans="1:50" x14ac:dyDescent="0.25">
      <c r="A17" s="174" t="s">
        <v>588</v>
      </c>
      <c r="B17" s="4" t="str">
        <f>IFERROR(IF(VLOOKUP(B$3&amp;$A17,Northbound!$A:$N,14,FALSE)="","",VLOOKUP(B$3&amp;$A17,Northbound!$A:$N,14,FALSE)),"")</f>
        <v/>
      </c>
      <c r="C17" s="4">
        <f>IFERROR(IF(VLOOKUP(C$3&amp;$A17,Northbound!$A:$N,14,FALSE)="","",VLOOKUP(C$3&amp;$A17,Northbound!$A:$N,14,FALSE)),"")</f>
        <v>0</v>
      </c>
      <c r="D17" s="4" t="str">
        <f>IFERROR(IF(VLOOKUP(D$3&amp;$A17,Northbound!$A:$N,14,FALSE)="","",VLOOKUP(D$3&amp;$A17,Northbound!$A:$N,14,FALSE)),"")</f>
        <v/>
      </c>
      <c r="E17" s="17">
        <f t="shared" si="12"/>
        <v>0</v>
      </c>
      <c r="F17" s="4" t="str">
        <f>IFERROR(IF(VLOOKUP(F$3&amp;$A17,Southbound!$A:$N,14,FALSE)="","",VLOOKUP(F$3&amp;$A17,Southbound!$A:$N,14,FALSE)),"")</f>
        <v/>
      </c>
      <c r="G17" s="4">
        <f>IFERROR(IF(VLOOKUP(G$3&amp;$A17,Southbound!$A:$N,14,FALSE)="","",VLOOKUP(G$3&amp;$A17,Southbound!$A:$N,14,FALSE)),"")</f>
        <v>0</v>
      </c>
      <c r="H17" s="4" t="str">
        <f>IFERROR(IF(VLOOKUP(H$3&amp;$A17,Southbound!$A:$N,14,FALSE)="","",VLOOKUP(H$3&amp;$A17,Southbound!$A:$N,14,FALSE)),"")</f>
        <v/>
      </c>
      <c r="I17" s="17">
        <f t="shared" si="13"/>
        <v>0</v>
      </c>
      <c r="J17" s="4" t="str">
        <f>IFERROR(IF(VLOOKUP(J$3&amp;$A17,Eastbound!$A:$N,14,FALSE)="","",VLOOKUP(J$3&amp;$A17,Eastbound!$A:$N,14,FALSE)),"")</f>
        <v/>
      </c>
      <c r="K17" s="4" t="str">
        <f>IFERROR(IF(VLOOKUP(K$3&amp;$A17,Eastbound!$A:$N,14,FALSE)="","",VLOOKUP(K$3&amp;$A17,Eastbound!$A:$N,14,FALSE)),"")</f>
        <v/>
      </c>
      <c r="L17" s="4" t="str">
        <f>IFERROR(IF(VLOOKUP(L$3&amp;$A17,Eastbound!$A:$N,14,FALSE)="","",VLOOKUP(L$3&amp;$A17,Eastbound!$A:$N,14,FALSE)),"")</f>
        <v/>
      </c>
      <c r="M17" s="17" t="str">
        <f t="shared" si="14"/>
        <v/>
      </c>
      <c r="N17" s="4" t="str">
        <f>IFERROR(IF(VLOOKUP(N$3&amp;$A17,Westbound!$A:$N,14,FALSE)="","",VLOOKUP(N$3&amp;$A17,Westbound!$A:$N,14,FALSE)),"")</f>
        <v/>
      </c>
      <c r="O17" s="4" t="str">
        <f>IFERROR(IF(VLOOKUP(O$3&amp;$A17,Westbound!$A:$N,14,FALSE)="","",VLOOKUP(O$3&amp;$A17,Westbound!$A:$N,14,FALSE)),"")</f>
        <v/>
      </c>
      <c r="P17" s="4" t="str">
        <f>IFERROR(IF(VLOOKUP(P$3&amp;$A17,Westbound!$A:$N,14,FALSE)="","",VLOOKUP(P$3&amp;$A17,Westbound!$A:$N,14,FALSE)),"")</f>
        <v/>
      </c>
      <c r="Q17" s="17" t="str">
        <f t="shared" si="15"/>
        <v/>
      </c>
      <c r="S17" s="4" t="str">
        <f>IFERROR(IF(VLOOKUP(S$3&amp;$A17,Northbound!$A:$N,10,FALSE)="","",VLOOKUP(S$3&amp;$A17,Northbound!$A:$N,10,FALSE)),"")</f>
        <v/>
      </c>
      <c r="T17" s="4">
        <f>IFERROR(IF(VLOOKUP(T$3&amp;$A17,Northbound!$A:$N,10,FALSE)="","",VLOOKUP(T$3&amp;$A17,Northbound!$A:$N,10,FALSE)),"")</f>
        <v>0</v>
      </c>
      <c r="U17" s="4" t="str">
        <f>IFERROR(IF(VLOOKUP(U$3&amp;$A17,Northbound!$A:$N,10,FALSE)="","",VLOOKUP(U$3&amp;$A17,Northbound!$A:$N,10,FALSE)),"")</f>
        <v/>
      </c>
      <c r="V17" s="17">
        <f t="shared" si="16"/>
        <v>0</v>
      </c>
      <c r="W17" s="4" t="str">
        <f>IFERROR(IF(VLOOKUP(W$3&amp;$A17,Southbound!$A:$N,10,FALSE)="","",VLOOKUP(W$3&amp;$A17,Southbound!$A:$N,10,FALSE)),"")</f>
        <v/>
      </c>
      <c r="X17" s="4">
        <f>IFERROR(IF(VLOOKUP(X$3&amp;$A17,Southbound!$A:$N,10,FALSE)="","",VLOOKUP(X$3&amp;$A17,Southbound!$A:$N,10,FALSE)),"")</f>
        <v>0</v>
      </c>
      <c r="Y17" s="4" t="str">
        <f>IFERROR(IF(VLOOKUP(Y$3&amp;$A17,Southbound!$A:$N,10,FALSE)="","",VLOOKUP(Y$3&amp;$A17,Southbound!$A:$N,10,FALSE)),"")</f>
        <v/>
      </c>
      <c r="Z17" s="17">
        <f t="shared" si="17"/>
        <v>0</v>
      </c>
      <c r="AA17" s="4" t="str">
        <f>IFERROR(IF(VLOOKUP(AA$3&amp;$A17,Eastbound!$A:$N,10,FALSE)="","",VLOOKUP(AA$3&amp;$A17,Eastbound!$A:$N,10,FALSE)),"")</f>
        <v/>
      </c>
      <c r="AB17" s="4" t="str">
        <f>IFERROR(IF(VLOOKUP(AB$3&amp;$A17,Eastbound!$A:$N,10,FALSE)="","",VLOOKUP(AB$3&amp;$A17,Eastbound!$A:$N,10,FALSE)),"")</f>
        <v/>
      </c>
      <c r="AC17" s="4" t="str">
        <f>IFERROR(IF(VLOOKUP(AC$3&amp;$A17,Eastbound!$A:$N,10,FALSE)="","",VLOOKUP(AC$3&amp;$A17,Eastbound!$A:$N,10,FALSE)),"")</f>
        <v/>
      </c>
      <c r="AD17" s="17" t="str">
        <f t="shared" si="18"/>
        <v/>
      </c>
      <c r="AE17" s="4" t="str">
        <f>IFERROR(IF(VLOOKUP(AE$3&amp;$A17,Westbound!$A:$N,10,FALSE)="","",VLOOKUP(AE$3&amp;$A17,Westbound!$A:$N,10,FALSE)),"")</f>
        <v/>
      </c>
      <c r="AF17" s="4" t="str">
        <f>IFERROR(IF(VLOOKUP(AF$3&amp;$A17,Westbound!$A:$N,10,FALSE)="","",VLOOKUP(AF$3&amp;$A17,Westbound!$A:$N,10,FALSE)),"")</f>
        <v/>
      </c>
      <c r="AG17" s="4" t="str">
        <f>IFERROR(IF(VLOOKUP(AG$3&amp;$A17,Westbound!$A:$N,10,FALSE)="","",VLOOKUP(AG$3&amp;$A17,Westbound!$A:$N,10,FALSE)),"")</f>
        <v/>
      </c>
      <c r="AH17" s="17" t="str">
        <f t="shared" si="19"/>
        <v/>
      </c>
      <c r="AI17" s="4" t="str">
        <f>IFERROR(IF(VLOOKUP(AI$3&amp;$A17,Northbound!$A:$N,12,FALSE)="","",VLOOKUP(AI$3&amp;$A17,Northbound!$A:$N,12,FALSE)),"")</f>
        <v/>
      </c>
      <c r="AJ17" s="4">
        <f>IFERROR(IF(VLOOKUP(AJ$3&amp;$A17,Northbound!$A:$N,12,FALSE)="","",VLOOKUP(AJ$3&amp;$A17,Northbound!$A:$N,12,FALSE)),"")</f>
        <v>0</v>
      </c>
      <c r="AK17" s="4" t="str">
        <f>IFERROR(IF(VLOOKUP(AK$3&amp;$A17,Northbound!$A:$N,12,FALSE)="","",VLOOKUP(AK$3&amp;$A17,Northbound!$A:$N,12,FALSE)),"")</f>
        <v/>
      </c>
      <c r="AL17" s="17">
        <f t="shared" si="20"/>
        <v>0</v>
      </c>
      <c r="AM17" s="4" t="str">
        <f>IFERROR(IF(VLOOKUP(AM$3&amp;$A17,Southbound!$A:$N,12,FALSE)="","",VLOOKUP(AM$3&amp;$A17,Southbound!$A:$N,12,FALSE)),"")</f>
        <v/>
      </c>
      <c r="AN17" s="4">
        <f>IFERROR(IF(VLOOKUP(AN$3&amp;$A17,Southbound!$A:$N,12,FALSE)="","",VLOOKUP(AN$3&amp;$A17,Southbound!$A:$N,12,FALSE)),"")</f>
        <v>0</v>
      </c>
      <c r="AO17" s="4" t="str">
        <f>IFERROR(IF(VLOOKUP(AO$3&amp;$A17,Southbound!$A:$N,12,FALSE)="","",VLOOKUP(AO$3&amp;$A17,Southbound!$A:$N,12,FALSE)),"")</f>
        <v/>
      </c>
      <c r="AP17" s="17">
        <f t="shared" si="21"/>
        <v>0</v>
      </c>
      <c r="AQ17" s="4" t="str">
        <f>IFERROR(IF(VLOOKUP(AQ$3&amp;$A17,Eastbound!$A:$N,12,FALSE)="","",VLOOKUP(AQ$3&amp;$A17,Eastbound!$A:$N,12,FALSE)),"")</f>
        <v/>
      </c>
      <c r="AR17" s="4" t="str">
        <f>IFERROR(IF(VLOOKUP(AR$3&amp;$A17,Eastbound!$A:$N,12,FALSE)="","",VLOOKUP(AR$3&amp;$A17,Eastbound!$A:$N,12,FALSE)),"")</f>
        <v/>
      </c>
      <c r="AS17" s="4" t="str">
        <f>IFERROR(IF(VLOOKUP(AS$3&amp;$A17,Eastbound!$A:$N,12,FALSE)="","",VLOOKUP(AS$3&amp;$A17,Eastbound!$A:$N,12,FALSE)),"")</f>
        <v/>
      </c>
      <c r="AT17" s="17" t="str">
        <f t="shared" si="22"/>
        <v/>
      </c>
      <c r="AU17" s="4" t="str">
        <f>IFERROR(IF(VLOOKUP(AU$3&amp;$A17,Westbound!$A:$N,12,FALSE)="","",VLOOKUP(AU$3&amp;$A17,Westbound!$A:$N,12,FALSE)),"")</f>
        <v/>
      </c>
      <c r="AV17" s="4" t="str">
        <f>IFERROR(IF(VLOOKUP(AV$3&amp;$A17,Westbound!$A:$N,12,FALSE)="","",VLOOKUP(AV$3&amp;$A17,Westbound!$A:$N,12,FALSE)),"")</f>
        <v/>
      </c>
      <c r="AW17" s="4" t="str">
        <f>IFERROR(IF(VLOOKUP(AW$3&amp;$A17,Westbound!$A:$N,12,FALSE)="","",VLOOKUP(AW$3&amp;$A17,Westbound!$A:$N,12,FALSE)),"")</f>
        <v/>
      </c>
      <c r="AX17" s="17" t="str">
        <f t="shared" si="23"/>
        <v/>
      </c>
    </row>
    <row r="18" spans="1:50" x14ac:dyDescent="0.25">
      <c r="A18" s="174" t="s">
        <v>589</v>
      </c>
      <c r="B18" s="4" t="str">
        <f>IFERROR(IF(VLOOKUP(B$3&amp;$A18,Northbound!$A:$N,14,FALSE)="","",VLOOKUP(B$3&amp;$A18,Northbound!$A:$N,14,FALSE)),"")</f>
        <v/>
      </c>
      <c r="C18" s="4">
        <f>IFERROR(IF(VLOOKUP(C$3&amp;$A18,Northbound!$A:$N,14,FALSE)="","",VLOOKUP(C$3&amp;$A18,Northbound!$A:$N,14,FALSE)),"")</f>
        <v>0</v>
      </c>
      <c r="D18" s="4" t="str">
        <f>IFERROR(IF(VLOOKUP(D$3&amp;$A18,Northbound!$A:$N,14,FALSE)="","",VLOOKUP(D$3&amp;$A18,Northbound!$A:$N,14,FALSE)),"")</f>
        <v/>
      </c>
      <c r="E18" s="17">
        <f t="shared" si="12"/>
        <v>0</v>
      </c>
      <c r="F18" s="4" t="str">
        <f>IFERROR(IF(VLOOKUP(F$3&amp;$A18,Southbound!$A:$N,14,FALSE)="","",VLOOKUP(F$3&amp;$A18,Southbound!$A:$N,14,FALSE)),"")</f>
        <v/>
      </c>
      <c r="G18" s="4">
        <f>IFERROR(IF(VLOOKUP(G$3&amp;$A18,Southbound!$A:$N,14,FALSE)="","",VLOOKUP(G$3&amp;$A18,Southbound!$A:$N,14,FALSE)),"")</f>
        <v>0</v>
      </c>
      <c r="H18" s="4" t="str">
        <f>IFERROR(IF(VLOOKUP(H$3&amp;$A18,Southbound!$A:$N,14,FALSE)="","",VLOOKUP(H$3&amp;$A18,Southbound!$A:$N,14,FALSE)),"")</f>
        <v/>
      </c>
      <c r="I18" s="17">
        <f t="shared" si="13"/>
        <v>0</v>
      </c>
      <c r="J18" s="4" t="str">
        <f>IFERROR(IF(VLOOKUP(J$3&amp;$A18,Eastbound!$A:$N,14,FALSE)="","",VLOOKUP(J$3&amp;$A18,Eastbound!$A:$N,14,FALSE)),"")</f>
        <v/>
      </c>
      <c r="K18" s="4" t="str">
        <f>IFERROR(IF(VLOOKUP(K$3&amp;$A18,Eastbound!$A:$N,14,FALSE)="","",VLOOKUP(K$3&amp;$A18,Eastbound!$A:$N,14,FALSE)),"")</f>
        <v/>
      </c>
      <c r="L18" s="4" t="str">
        <f>IFERROR(IF(VLOOKUP(L$3&amp;$A18,Eastbound!$A:$N,14,FALSE)="","",VLOOKUP(L$3&amp;$A18,Eastbound!$A:$N,14,FALSE)),"")</f>
        <v/>
      </c>
      <c r="M18" s="17" t="str">
        <f t="shared" si="14"/>
        <v/>
      </c>
      <c r="N18" s="4" t="str">
        <f>IFERROR(IF(VLOOKUP(N$3&amp;$A18,Westbound!$A:$N,14,FALSE)="","",VLOOKUP(N$3&amp;$A18,Westbound!$A:$N,14,FALSE)),"")</f>
        <v/>
      </c>
      <c r="O18" s="4" t="str">
        <f>IFERROR(IF(VLOOKUP(O$3&amp;$A18,Westbound!$A:$N,14,FALSE)="","",VLOOKUP(O$3&amp;$A18,Westbound!$A:$N,14,FALSE)),"")</f>
        <v/>
      </c>
      <c r="P18" s="4" t="str">
        <f>IFERROR(IF(VLOOKUP(P$3&amp;$A18,Westbound!$A:$N,14,FALSE)="","",VLOOKUP(P$3&amp;$A18,Westbound!$A:$N,14,FALSE)),"")</f>
        <v/>
      </c>
      <c r="Q18" s="17" t="str">
        <f t="shared" si="15"/>
        <v/>
      </c>
      <c r="S18" s="4" t="str">
        <f>IFERROR(IF(VLOOKUP(S$3&amp;$A18,Northbound!$A:$N,10,FALSE)="","",VLOOKUP(S$3&amp;$A18,Northbound!$A:$N,10,FALSE)),"")</f>
        <v/>
      </c>
      <c r="T18" s="4">
        <f>IFERROR(IF(VLOOKUP(T$3&amp;$A18,Northbound!$A:$N,10,FALSE)="","",VLOOKUP(T$3&amp;$A18,Northbound!$A:$N,10,FALSE)),"")</f>
        <v>0</v>
      </c>
      <c r="U18" s="4" t="str">
        <f>IFERROR(IF(VLOOKUP(U$3&amp;$A18,Northbound!$A:$N,10,FALSE)="","",VLOOKUP(U$3&amp;$A18,Northbound!$A:$N,10,FALSE)),"")</f>
        <v/>
      </c>
      <c r="V18" s="17">
        <f t="shared" si="16"/>
        <v>0</v>
      </c>
      <c r="W18" s="4" t="str">
        <f>IFERROR(IF(VLOOKUP(W$3&amp;$A18,Southbound!$A:$N,10,FALSE)="","",VLOOKUP(W$3&amp;$A18,Southbound!$A:$N,10,FALSE)),"")</f>
        <v/>
      </c>
      <c r="X18" s="4">
        <f>IFERROR(IF(VLOOKUP(X$3&amp;$A18,Southbound!$A:$N,10,FALSE)="","",VLOOKUP(X$3&amp;$A18,Southbound!$A:$N,10,FALSE)),"")</f>
        <v>0</v>
      </c>
      <c r="Y18" s="4" t="str">
        <f>IFERROR(IF(VLOOKUP(Y$3&amp;$A18,Southbound!$A:$N,10,FALSE)="","",VLOOKUP(Y$3&amp;$A18,Southbound!$A:$N,10,FALSE)),"")</f>
        <v/>
      </c>
      <c r="Z18" s="17">
        <f t="shared" si="17"/>
        <v>0</v>
      </c>
      <c r="AA18" s="4" t="str">
        <f>IFERROR(IF(VLOOKUP(AA$3&amp;$A18,Eastbound!$A:$N,10,FALSE)="","",VLOOKUP(AA$3&amp;$A18,Eastbound!$A:$N,10,FALSE)),"")</f>
        <v/>
      </c>
      <c r="AB18" s="4" t="str">
        <f>IFERROR(IF(VLOOKUP(AB$3&amp;$A18,Eastbound!$A:$N,10,FALSE)="","",VLOOKUP(AB$3&amp;$A18,Eastbound!$A:$N,10,FALSE)),"")</f>
        <v/>
      </c>
      <c r="AC18" s="4" t="str">
        <f>IFERROR(IF(VLOOKUP(AC$3&amp;$A18,Eastbound!$A:$N,10,FALSE)="","",VLOOKUP(AC$3&amp;$A18,Eastbound!$A:$N,10,FALSE)),"")</f>
        <v/>
      </c>
      <c r="AD18" s="17" t="str">
        <f t="shared" si="18"/>
        <v/>
      </c>
      <c r="AE18" s="4" t="str">
        <f>IFERROR(IF(VLOOKUP(AE$3&amp;$A18,Westbound!$A:$N,10,FALSE)="","",VLOOKUP(AE$3&amp;$A18,Westbound!$A:$N,10,FALSE)),"")</f>
        <v/>
      </c>
      <c r="AF18" s="4" t="str">
        <f>IFERROR(IF(VLOOKUP(AF$3&amp;$A18,Westbound!$A:$N,10,FALSE)="","",VLOOKUP(AF$3&amp;$A18,Westbound!$A:$N,10,FALSE)),"")</f>
        <v/>
      </c>
      <c r="AG18" s="4" t="str">
        <f>IFERROR(IF(VLOOKUP(AG$3&amp;$A18,Westbound!$A:$N,10,FALSE)="","",VLOOKUP(AG$3&amp;$A18,Westbound!$A:$N,10,FALSE)),"")</f>
        <v/>
      </c>
      <c r="AH18" s="17" t="str">
        <f t="shared" si="19"/>
        <v/>
      </c>
      <c r="AI18" s="4" t="str">
        <f>IFERROR(IF(VLOOKUP(AI$3&amp;$A18,Northbound!$A:$N,12,FALSE)="","",VLOOKUP(AI$3&amp;$A18,Northbound!$A:$N,12,FALSE)),"")</f>
        <v/>
      </c>
      <c r="AJ18" s="4">
        <f>IFERROR(IF(VLOOKUP(AJ$3&amp;$A18,Northbound!$A:$N,12,FALSE)="","",VLOOKUP(AJ$3&amp;$A18,Northbound!$A:$N,12,FALSE)),"")</f>
        <v>0</v>
      </c>
      <c r="AK18" s="4" t="str">
        <f>IFERROR(IF(VLOOKUP(AK$3&amp;$A18,Northbound!$A:$N,12,FALSE)="","",VLOOKUP(AK$3&amp;$A18,Northbound!$A:$N,12,FALSE)),"")</f>
        <v/>
      </c>
      <c r="AL18" s="17">
        <f t="shared" si="20"/>
        <v>0</v>
      </c>
      <c r="AM18" s="4" t="str">
        <f>IFERROR(IF(VLOOKUP(AM$3&amp;$A18,Southbound!$A:$N,12,FALSE)="","",VLOOKUP(AM$3&amp;$A18,Southbound!$A:$N,12,FALSE)),"")</f>
        <v/>
      </c>
      <c r="AN18" s="4">
        <f>IFERROR(IF(VLOOKUP(AN$3&amp;$A18,Southbound!$A:$N,12,FALSE)="","",VLOOKUP(AN$3&amp;$A18,Southbound!$A:$N,12,FALSE)),"")</f>
        <v>0</v>
      </c>
      <c r="AO18" s="4" t="str">
        <f>IFERROR(IF(VLOOKUP(AO$3&amp;$A18,Southbound!$A:$N,12,FALSE)="","",VLOOKUP(AO$3&amp;$A18,Southbound!$A:$N,12,FALSE)),"")</f>
        <v/>
      </c>
      <c r="AP18" s="17">
        <f t="shared" si="21"/>
        <v>0</v>
      </c>
      <c r="AQ18" s="4" t="str">
        <f>IFERROR(IF(VLOOKUP(AQ$3&amp;$A18,Eastbound!$A:$N,12,FALSE)="","",VLOOKUP(AQ$3&amp;$A18,Eastbound!$A:$N,12,FALSE)),"")</f>
        <v/>
      </c>
      <c r="AR18" s="4" t="str">
        <f>IFERROR(IF(VLOOKUP(AR$3&amp;$A18,Eastbound!$A:$N,12,FALSE)="","",VLOOKUP(AR$3&amp;$A18,Eastbound!$A:$N,12,FALSE)),"")</f>
        <v/>
      </c>
      <c r="AS18" s="4" t="str">
        <f>IFERROR(IF(VLOOKUP(AS$3&amp;$A18,Eastbound!$A:$N,12,FALSE)="","",VLOOKUP(AS$3&amp;$A18,Eastbound!$A:$N,12,FALSE)),"")</f>
        <v/>
      </c>
      <c r="AT18" s="17" t="str">
        <f t="shared" si="22"/>
        <v/>
      </c>
      <c r="AU18" s="4" t="str">
        <f>IFERROR(IF(VLOOKUP(AU$3&amp;$A18,Westbound!$A:$N,12,FALSE)="","",VLOOKUP(AU$3&amp;$A18,Westbound!$A:$N,12,FALSE)),"")</f>
        <v/>
      </c>
      <c r="AV18" s="4" t="str">
        <f>IFERROR(IF(VLOOKUP(AV$3&amp;$A18,Westbound!$A:$N,12,FALSE)="","",VLOOKUP(AV$3&amp;$A18,Westbound!$A:$N,12,FALSE)),"")</f>
        <v/>
      </c>
      <c r="AW18" s="4" t="str">
        <f>IFERROR(IF(VLOOKUP(AW$3&amp;$A18,Westbound!$A:$N,12,FALSE)="","",VLOOKUP(AW$3&amp;$A18,Westbound!$A:$N,12,FALSE)),"")</f>
        <v/>
      </c>
      <c r="AX18" s="17" t="str">
        <f t="shared" si="23"/>
        <v/>
      </c>
    </row>
    <row r="19" spans="1:50" x14ac:dyDescent="0.25">
      <c r="A19" s="174" t="s">
        <v>590</v>
      </c>
      <c r="B19" s="4" t="str">
        <f>IFERROR(IF(VLOOKUP(B$3&amp;$A19,Northbound!$A:$N,14,FALSE)="","",VLOOKUP(B$3&amp;$A19,Northbound!$A:$N,14,FALSE)),"")</f>
        <v/>
      </c>
      <c r="C19" s="4">
        <f>IFERROR(IF(VLOOKUP(C$3&amp;$A19,Northbound!$A:$N,14,FALSE)="","",VLOOKUP(C$3&amp;$A19,Northbound!$A:$N,14,FALSE)),"")</f>
        <v>0</v>
      </c>
      <c r="D19" s="4" t="str">
        <f>IFERROR(IF(VLOOKUP(D$3&amp;$A19,Northbound!$A:$N,14,FALSE)="","",VLOOKUP(D$3&amp;$A19,Northbound!$A:$N,14,FALSE)),"")</f>
        <v/>
      </c>
      <c r="E19" s="17">
        <f t="shared" si="12"/>
        <v>0</v>
      </c>
      <c r="F19" s="4" t="str">
        <f>IFERROR(IF(VLOOKUP(F$3&amp;$A19,Southbound!$A:$N,14,FALSE)="","",VLOOKUP(F$3&amp;$A19,Southbound!$A:$N,14,FALSE)),"")</f>
        <v/>
      </c>
      <c r="G19" s="4">
        <f>IFERROR(IF(VLOOKUP(G$3&amp;$A19,Southbound!$A:$N,14,FALSE)="","",VLOOKUP(G$3&amp;$A19,Southbound!$A:$N,14,FALSE)),"")</f>
        <v>0</v>
      </c>
      <c r="H19" s="4" t="str">
        <f>IFERROR(IF(VLOOKUP(H$3&amp;$A19,Southbound!$A:$N,14,FALSE)="","",VLOOKUP(H$3&amp;$A19,Southbound!$A:$N,14,FALSE)),"")</f>
        <v/>
      </c>
      <c r="I19" s="17">
        <f t="shared" si="13"/>
        <v>0</v>
      </c>
      <c r="J19" s="4" t="str">
        <f>IFERROR(IF(VLOOKUP(J$3&amp;$A19,Eastbound!$A:$N,14,FALSE)="","",VLOOKUP(J$3&amp;$A19,Eastbound!$A:$N,14,FALSE)),"")</f>
        <v/>
      </c>
      <c r="K19" s="4" t="str">
        <f>IFERROR(IF(VLOOKUP(K$3&amp;$A19,Eastbound!$A:$N,14,FALSE)="","",VLOOKUP(K$3&amp;$A19,Eastbound!$A:$N,14,FALSE)),"")</f>
        <v/>
      </c>
      <c r="L19" s="4" t="str">
        <f>IFERROR(IF(VLOOKUP(L$3&amp;$A19,Eastbound!$A:$N,14,FALSE)="","",VLOOKUP(L$3&amp;$A19,Eastbound!$A:$N,14,FALSE)),"")</f>
        <v/>
      </c>
      <c r="M19" s="17" t="str">
        <f t="shared" si="14"/>
        <v/>
      </c>
      <c r="N19" s="4" t="str">
        <f>IFERROR(IF(VLOOKUP(N$3&amp;$A19,Westbound!$A:$N,14,FALSE)="","",VLOOKUP(N$3&amp;$A19,Westbound!$A:$N,14,FALSE)),"")</f>
        <v/>
      </c>
      <c r="O19" s="4" t="str">
        <f>IFERROR(IF(VLOOKUP(O$3&amp;$A19,Westbound!$A:$N,14,FALSE)="","",VLOOKUP(O$3&amp;$A19,Westbound!$A:$N,14,FALSE)),"")</f>
        <v/>
      </c>
      <c r="P19" s="4" t="str">
        <f>IFERROR(IF(VLOOKUP(P$3&amp;$A19,Westbound!$A:$N,14,FALSE)="","",VLOOKUP(P$3&amp;$A19,Westbound!$A:$N,14,FALSE)),"")</f>
        <v/>
      </c>
      <c r="Q19" s="17" t="str">
        <f t="shared" si="15"/>
        <v/>
      </c>
      <c r="S19" s="4" t="str">
        <f>IFERROR(IF(VLOOKUP(S$3&amp;$A19,Northbound!$A:$N,10,FALSE)="","",VLOOKUP(S$3&amp;$A19,Northbound!$A:$N,10,FALSE)),"")</f>
        <v/>
      </c>
      <c r="T19" s="4">
        <f>IFERROR(IF(VLOOKUP(T$3&amp;$A19,Northbound!$A:$N,10,FALSE)="","",VLOOKUP(T$3&amp;$A19,Northbound!$A:$N,10,FALSE)),"")</f>
        <v>0</v>
      </c>
      <c r="U19" s="4" t="str">
        <f>IFERROR(IF(VLOOKUP(U$3&amp;$A19,Northbound!$A:$N,10,FALSE)="","",VLOOKUP(U$3&amp;$A19,Northbound!$A:$N,10,FALSE)),"")</f>
        <v/>
      </c>
      <c r="V19" s="17">
        <f t="shared" si="16"/>
        <v>0</v>
      </c>
      <c r="W19" s="4" t="str">
        <f>IFERROR(IF(VLOOKUP(W$3&amp;$A19,Southbound!$A:$N,10,FALSE)="","",VLOOKUP(W$3&amp;$A19,Southbound!$A:$N,10,FALSE)),"")</f>
        <v/>
      </c>
      <c r="X19" s="4">
        <f>IFERROR(IF(VLOOKUP(X$3&amp;$A19,Southbound!$A:$N,10,FALSE)="","",VLOOKUP(X$3&amp;$A19,Southbound!$A:$N,10,FALSE)),"")</f>
        <v>0</v>
      </c>
      <c r="Y19" s="4" t="str">
        <f>IFERROR(IF(VLOOKUP(Y$3&amp;$A19,Southbound!$A:$N,10,FALSE)="","",VLOOKUP(Y$3&amp;$A19,Southbound!$A:$N,10,FALSE)),"")</f>
        <v/>
      </c>
      <c r="Z19" s="17">
        <f t="shared" si="17"/>
        <v>0</v>
      </c>
      <c r="AA19" s="4" t="str">
        <f>IFERROR(IF(VLOOKUP(AA$3&amp;$A19,Eastbound!$A:$N,10,FALSE)="","",VLOOKUP(AA$3&amp;$A19,Eastbound!$A:$N,10,FALSE)),"")</f>
        <v/>
      </c>
      <c r="AB19" s="4" t="str">
        <f>IFERROR(IF(VLOOKUP(AB$3&amp;$A19,Eastbound!$A:$N,10,FALSE)="","",VLOOKUP(AB$3&amp;$A19,Eastbound!$A:$N,10,FALSE)),"")</f>
        <v/>
      </c>
      <c r="AC19" s="4" t="str">
        <f>IFERROR(IF(VLOOKUP(AC$3&amp;$A19,Eastbound!$A:$N,10,FALSE)="","",VLOOKUP(AC$3&amp;$A19,Eastbound!$A:$N,10,FALSE)),"")</f>
        <v/>
      </c>
      <c r="AD19" s="17" t="str">
        <f t="shared" si="18"/>
        <v/>
      </c>
      <c r="AE19" s="4" t="str">
        <f>IFERROR(IF(VLOOKUP(AE$3&amp;$A19,Westbound!$A:$N,10,FALSE)="","",VLOOKUP(AE$3&amp;$A19,Westbound!$A:$N,10,FALSE)),"")</f>
        <v/>
      </c>
      <c r="AF19" s="4" t="str">
        <f>IFERROR(IF(VLOOKUP(AF$3&amp;$A19,Westbound!$A:$N,10,FALSE)="","",VLOOKUP(AF$3&amp;$A19,Westbound!$A:$N,10,FALSE)),"")</f>
        <v/>
      </c>
      <c r="AG19" s="4" t="str">
        <f>IFERROR(IF(VLOOKUP(AG$3&amp;$A19,Westbound!$A:$N,10,FALSE)="","",VLOOKUP(AG$3&amp;$A19,Westbound!$A:$N,10,FALSE)),"")</f>
        <v/>
      </c>
      <c r="AH19" s="17" t="str">
        <f t="shared" si="19"/>
        <v/>
      </c>
      <c r="AI19" s="4" t="str">
        <f>IFERROR(IF(VLOOKUP(AI$3&amp;$A19,Northbound!$A:$N,12,FALSE)="","",VLOOKUP(AI$3&amp;$A19,Northbound!$A:$N,12,FALSE)),"")</f>
        <v/>
      </c>
      <c r="AJ19" s="4">
        <f>IFERROR(IF(VLOOKUP(AJ$3&amp;$A19,Northbound!$A:$N,12,FALSE)="","",VLOOKUP(AJ$3&amp;$A19,Northbound!$A:$N,12,FALSE)),"")</f>
        <v>0</v>
      </c>
      <c r="AK19" s="4" t="str">
        <f>IFERROR(IF(VLOOKUP(AK$3&amp;$A19,Northbound!$A:$N,12,FALSE)="","",VLOOKUP(AK$3&amp;$A19,Northbound!$A:$N,12,FALSE)),"")</f>
        <v/>
      </c>
      <c r="AL19" s="17">
        <f t="shared" si="20"/>
        <v>0</v>
      </c>
      <c r="AM19" s="4" t="str">
        <f>IFERROR(IF(VLOOKUP(AM$3&amp;$A19,Southbound!$A:$N,12,FALSE)="","",VLOOKUP(AM$3&amp;$A19,Southbound!$A:$N,12,FALSE)),"")</f>
        <v/>
      </c>
      <c r="AN19" s="4">
        <f>IFERROR(IF(VLOOKUP(AN$3&amp;$A19,Southbound!$A:$N,12,FALSE)="","",VLOOKUP(AN$3&amp;$A19,Southbound!$A:$N,12,FALSE)),"")</f>
        <v>0</v>
      </c>
      <c r="AO19" s="4" t="str">
        <f>IFERROR(IF(VLOOKUP(AO$3&amp;$A19,Southbound!$A:$N,12,FALSE)="","",VLOOKUP(AO$3&amp;$A19,Southbound!$A:$N,12,FALSE)),"")</f>
        <v/>
      </c>
      <c r="AP19" s="17">
        <f t="shared" si="21"/>
        <v>0</v>
      </c>
      <c r="AQ19" s="4" t="str">
        <f>IFERROR(IF(VLOOKUP(AQ$3&amp;$A19,Eastbound!$A:$N,12,FALSE)="","",VLOOKUP(AQ$3&amp;$A19,Eastbound!$A:$N,12,FALSE)),"")</f>
        <v/>
      </c>
      <c r="AR19" s="4" t="str">
        <f>IFERROR(IF(VLOOKUP(AR$3&amp;$A19,Eastbound!$A:$N,12,FALSE)="","",VLOOKUP(AR$3&amp;$A19,Eastbound!$A:$N,12,FALSE)),"")</f>
        <v/>
      </c>
      <c r="AS19" s="4" t="str">
        <f>IFERROR(IF(VLOOKUP(AS$3&amp;$A19,Eastbound!$A:$N,12,FALSE)="","",VLOOKUP(AS$3&amp;$A19,Eastbound!$A:$N,12,FALSE)),"")</f>
        <v/>
      </c>
      <c r="AT19" s="17" t="str">
        <f t="shared" si="22"/>
        <v/>
      </c>
      <c r="AU19" s="4" t="str">
        <f>IFERROR(IF(VLOOKUP(AU$3&amp;$A19,Westbound!$A:$N,12,FALSE)="","",VLOOKUP(AU$3&amp;$A19,Westbound!$A:$N,12,FALSE)),"")</f>
        <v/>
      </c>
      <c r="AV19" s="4" t="str">
        <f>IFERROR(IF(VLOOKUP(AV$3&amp;$A19,Westbound!$A:$N,12,FALSE)="","",VLOOKUP(AV$3&amp;$A19,Westbound!$A:$N,12,FALSE)),"")</f>
        <v/>
      </c>
      <c r="AW19" s="4" t="str">
        <f>IFERROR(IF(VLOOKUP(AW$3&amp;$A19,Westbound!$A:$N,12,FALSE)="","",VLOOKUP(AW$3&amp;$A19,Westbound!$A:$N,12,FALSE)),"")</f>
        <v/>
      </c>
      <c r="AX19" s="17" t="str">
        <f t="shared" si="23"/>
        <v/>
      </c>
    </row>
    <row r="20" spans="1:50" x14ac:dyDescent="0.25">
      <c r="A20" s="174" t="s">
        <v>591</v>
      </c>
      <c r="B20" s="4" t="str">
        <f>IFERROR(IF(VLOOKUP(B$3&amp;$A20,Northbound!$A:$N,14,FALSE)="","",VLOOKUP(B$3&amp;$A20,Northbound!$A:$N,14,FALSE)),"")</f>
        <v/>
      </c>
      <c r="C20" s="4">
        <f>IFERROR(IF(VLOOKUP(C$3&amp;$A20,Northbound!$A:$N,14,FALSE)="","",VLOOKUP(C$3&amp;$A20,Northbound!$A:$N,14,FALSE)),"")</f>
        <v>0</v>
      </c>
      <c r="D20" s="4" t="str">
        <f>IFERROR(IF(VLOOKUP(D$3&amp;$A20,Northbound!$A:$N,14,FALSE)="","",VLOOKUP(D$3&amp;$A20,Northbound!$A:$N,14,FALSE)),"")</f>
        <v/>
      </c>
      <c r="E20" s="17">
        <f t="shared" si="12"/>
        <v>0</v>
      </c>
      <c r="F20" s="4" t="str">
        <f>IFERROR(IF(VLOOKUP(F$3&amp;$A20,Southbound!$A:$N,14,FALSE)="","",VLOOKUP(F$3&amp;$A20,Southbound!$A:$N,14,FALSE)),"")</f>
        <v/>
      </c>
      <c r="G20" s="4">
        <f>IFERROR(IF(VLOOKUP(G$3&amp;$A20,Southbound!$A:$N,14,FALSE)="","",VLOOKUP(G$3&amp;$A20,Southbound!$A:$N,14,FALSE)),"")</f>
        <v>0</v>
      </c>
      <c r="H20" s="4" t="str">
        <f>IFERROR(IF(VLOOKUP(H$3&amp;$A20,Southbound!$A:$N,14,FALSE)="","",VLOOKUP(H$3&amp;$A20,Southbound!$A:$N,14,FALSE)),"")</f>
        <v/>
      </c>
      <c r="I20" s="17">
        <f t="shared" si="13"/>
        <v>0</v>
      </c>
      <c r="J20" s="4" t="str">
        <f>IFERROR(IF(VLOOKUP(J$3&amp;$A20,Eastbound!$A:$N,14,FALSE)="","",VLOOKUP(J$3&amp;$A20,Eastbound!$A:$N,14,FALSE)),"")</f>
        <v/>
      </c>
      <c r="K20" s="4" t="str">
        <f>IFERROR(IF(VLOOKUP(K$3&amp;$A20,Eastbound!$A:$N,14,FALSE)="","",VLOOKUP(K$3&amp;$A20,Eastbound!$A:$N,14,FALSE)),"")</f>
        <v/>
      </c>
      <c r="L20" s="4" t="str">
        <f>IFERROR(IF(VLOOKUP(L$3&amp;$A20,Eastbound!$A:$N,14,FALSE)="","",VLOOKUP(L$3&amp;$A20,Eastbound!$A:$N,14,FALSE)),"")</f>
        <v/>
      </c>
      <c r="M20" s="17" t="str">
        <f t="shared" si="14"/>
        <v/>
      </c>
      <c r="N20" s="4" t="str">
        <f>IFERROR(IF(VLOOKUP(N$3&amp;$A20,Westbound!$A:$N,14,FALSE)="","",VLOOKUP(N$3&amp;$A20,Westbound!$A:$N,14,FALSE)),"")</f>
        <v/>
      </c>
      <c r="O20" s="4" t="str">
        <f>IFERROR(IF(VLOOKUP(O$3&amp;$A20,Westbound!$A:$N,14,FALSE)="","",VLOOKUP(O$3&amp;$A20,Westbound!$A:$N,14,FALSE)),"")</f>
        <v/>
      </c>
      <c r="P20" s="4" t="str">
        <f>IFERROR(IF(VLOOKUP(P$3&amp;$A20,Westbound!$A:$N,14,FALSE)="","",VLOOKUP(P$3&amp;$A20,Westbound!$A:$N,14,FALSE)),"")</f>
        <v/>
      </c>
      <c r="Q20" s="17" t="str">
        <f t="shared" si="15"/>
        <v/>
      </c>
      <c r="S20" s="4" t="str">
        <f>IFERROR(IF(VLOOKUP(S$3&amp;$A20,Northbound!$A:$N,10,FALSE)="","",VLOOKUP(S$3&amp;$A20,Northbound!$A:$N,10,FALSE)),"")</f>
        <v/>
      </c>
      <c r="T20" s="4">
        <f>IFERROR(IF(VLOOKUP(T$3&amp;$A20,Northbound!$A:$N,10,FALSE)="","",VLOOKUP(T$3&amp;$A20,Northbound!$A:$N,10,FALSE)),"")</f>
        <v>0</v>
      </c>
      <c r="U20" s="4" t="str">
        <f>IFERROR(IF(VLOOKUP(U$3&amp;$A20,Northbound!$A:$N,10,FALSE)="","",VLOOKUP(U$3&amp;$A20,Northbound!$A:$N,10,FALSE)),"")</f>
        <v/>
      </c>
      <c r="V20" s="17">
        <f t="shared" si="16"/>
        <v>0</v>
      </c>
      <c r="W20" s="4" t="str">
        <f>IFERROR(IF(VLOOKUP(W$3&amp;$A20,Southbound!$A:$N,10,FALSE)="","",VLOOKUP(W$3&amp;$A20,Southbound!$A:$N,10,FALSE)),"")</f>
        <v/>
      </c>
      <c r="X20" s="4">
        <f>IFERROR(IF(VLOOKUP(X$3&amp;$A20,Southbound!$A:$N,10,FALSE)="","",VLOOKUP(X$3&amp;$A20,Southbound!$A:$N,10,FALSE)),"")</f>
        <v>0</v>
      </c>
      <c r="Y20" s="4" t="str">
        <f>IFERROR(IF(VLOOKUP(Y$3&amp;$A20,Southbound!$A:$N,10,FALSE)="","",VLOOKUP(Y$3&amp;$A20,Southbound!$A:$N,10,FALSE)),"")</f>
        <v/>
      </c>
      <c r="Z20" s="17">
        <f t="shared" si="17"/>
        <v>0</v>
      </c>
      <c r="AA20" s="4" t="str">
        <f>IFERROR(IF(VLOOKUP(AA$3&amp;$A20,Eastbound!$A:$N,10,FALSE)="","",VLOOKUP(AA$3&amp;$A20,Eastbound!$A:$N,10,FALSE)),"")</f>
        <v/>
      </c>
      <c r="AB20" s="4" t="str">
        <f>IFERROR(IF(VLOOKUP(AB$3&amp;$A20,Eastbound!$A:$N,10,FALSE)="","",VLOOKUP(AB$3&amp;$A20,Eastbound!$A:$N,10,FALSE)),"")</f>
        <v/>
      </c>
      <c r="AC20" s="4" t="str">
        <f>IFERROR(IF(VLOOKUP(AC$3&amp;$A20,Eastbound!$A:$N,10,FALSE)="","",VLOOKUP(AC$3&amp;$A20,Eastbound!$A:$N,10,FALSE)),"")</f>
        <v/>
      </c>
      <c r="AD20" s="17" t="str">
        <f t="shared" si="18"/>
        <v/>
      </c>
      <c r="AE20" s="4" t="str">
        <f>IFERROR(IF(VLOOKUP(AE$3&amp;$A20,Westbound!$A:$N,10,FALSE)="","",VLOOKUP(AE$3&amp;$A20,Westbound!$A:$N,10,FALSE)),"")</f>
        <v/>
      </c>
      <c r="AF20" s="4" t="str">
        <f>IFERROR(IF(VLOOKUP(AF$3&amp;$A20,Westbound!$A:$N,10,FALSE)="","",VLOOKUP(AF$3&amp;$A20,Westbound!$A:$N,10,FALSE)),"")</f>
        <v/>
      </c>
      <c r="AG20" s="4" t="str">
        <f>IFERROR(IF(VLOOKUP(AG$3&amp;$A20,Westbound!$A:$N,10,FALSE)="","",VLOOKUP(AG$3&amp;$A20,Westbound!$A:$N,10,FALSE)),"")</f>
        <v/>
      </c>
      <c r="AH20" s="17" t="str">
        <f t="shared" si="19"/>
        <v/>
      </c>
      <c r="AI20" s="4" t="str">
        <f>IFERROR(IF(VLOOKUP(AI$3&amp;$A20,Northbound!$A:$N,12,FALSE)="","",VLOOKUP(AI$3&amp;$A20,Northbound!$A:$N,12,FALSE)),"")</f>
        <v/>
      </c>
      <c r="AJ20" s="4">
        <f>IFERROR(IF(VLOOKUP(AJ$3&amp;$A20,Northbound!$A:$N,12,FALSE)="","",VLOOKUP(AJ$3&amp;$A20,Northbound!$A:$N,12,FALSE)),"")</f>
        <v>0</v>
      </c>
      <c r="AK20" s="4" t="str">
        <f>IFERROR(IF(VLOOKUP(AK$3&amp;$A20,Northbound!$A:$N,12,FALSE)="","",VLOOKUP(AK$3&amp;$A20,Northbound!$A:$N,12,FALSE)),"")</f>
        <v/>
      </c>
      <c r="AL20" s="17">
        <f t="shared" si="20"/>
        <v>0</v>
      </c>
      <c r="AM20" s="4" t="str">
        <f>IFERROR(IF(VLOOKUP(AM$3&amp;$A20,Southbound!$A:$N,12,FALSE)="","",VLOOKUP(AM$3&amp;$A20,Southbound!$A:$N,12,FALSE)),"")</f>
        <v/>
      </c>
      <c r="AN20" s="4">
        <f>IFERROR(IF(VLOOKUP(AN$3&amp;$A20,Southbound!$A:$N,12,FALSE)="","",VLOOKUP(AN$3&amp;$A20,Southbound!$A:$N,12,FALSE)),"")</f>
        <v>0</v>
      </c>
      <c r="AO20" s="4" t="str">
        <f>IFERROR(IF(VLOOKUP(AO$3&amp;$A20,Southbound!$A:$N,12,FALSE)="","",VLOOKUP(AO$3&amp;$A20,Southbound!$A:$N,12,FALSE)),"")</f>
        <v/>
      </c>
      <c r="AP20" s="17">
        <f t="shared" si="21"/>
        <v>0</v>
      </c>
      <c r="AQ20" s="4" t="str">
        <f>IFERROR(IF(VLOOKUP(AQ$3&amp;$A20,Eastbound!$A:$N,12,FALSE)="","",VLOOKUP(AQ$3&amp;$A20,Eastbound!$A:$N,12,FALSE)),"")</f>
        <v/>
      </c>
      <c r="AR20" s="4" t="str">
        <f>IFERROR(IF(VLOOKUP(AR$3&amp;$A20,Eastbound!$A:$N,12,FALSE)="","",VLOOKUP(AR$3&amp;$A20,Eastbound!$A:$N,12,FALSE)),"")</f>
        <v/>
      </c>
      <c r="AS20" s="4" t="str">
        <f>IFERROR(IF(VLOOKUP(AS$3&amp;$A20,Eastbound!$A:$N,12,FALSE)="","",VLOOKUP(AS$3&amp;$A20,Eastbound!$A:$N,12,FALSE)),"")</f>
        <v/>
      </c>
      <c r="AT20" s="17" t="str">
        <f t="shared" si="22"/>
        <v/>
      </c>
      <c r="AU20" s="4" t="str">
        <f>IFERROR(IF(VLOOKUP(AU$3&amp;$A20,Westbound!$A:$N,12,FALSE)="","",VLOOKUP(AU$3&amp;$A20,Westbound!$A:$N,12,FALSE)),"")</f>
        <v/>
      </c>
      <c r="AV20" s="4" t="str">
        <f>IFERROR(IF(VLOOKUP(AV$3&amp;$A20,Westbound!$A:$N,12,FALSE)="","",VLOOKUP(AV$3&amp;$A20,Westbound!$A:$N,12,FALSE)),"")</f>
        <v/>
      </c>
      <c r="AW20" s="4" t="str">
        <f>IFERROR(IF(VLOOKUP(AW$3&amp;$A20,Westbound!$A:$N,12,FALSE)="","",VLOOKUP(AW$3&amp;$A20,Westbound!$A:$N,12,FALSE)),"")</f>
        <v/>
      </c>
      <c r="AX20" s="17" t="str">
        <f t="shared" si="23"/>
        <v/>
      </c>
    </row>
    <row r="21" spans="1:50" x14ac:dyDescent="0.25">
      <c r="A21" s="174" t="s">
        <v>592</v>
      </c>
      <c r="B21" s="4" t="str">
        <f>IFERROR(IF(VLOOKUP(B$3&amp;$A21,Northbound!$A:$N,14,FALSE)="","",VLOOKUP(B$3&amp;$A21,Northbound!$A:$N,14,FALSE)),"")</f>
        <v/>
      </c>
      <c r="C21" s="4">
        <f>IFERROR(IF(VLOOKUP(C$3&amp;$A21,Northbound!$A:$N,14,FALSE)="","",VLOOKUP(C$3&amp;$A21,Northbound!$A:$N,14,FALSE)),"")</f>
        <v>0</v>
      </c>
      <c r="D21" s="4" t="str">
        <f>IFERROR(IF(VLOOKUP(D$3&amp;$A21,Northbound!$A:$N,14,FALSE)="","",VLOOKUP(D$3&amp;$A21,Northbound!$A:$N,14,FALSE)),"")</f>
        <v/>
      </c>
      <c r="E21" s="17">
        <f t="shared" si="12"/>
        <v>0</v>
      </c>
      <c r="F21" s="4" t="str">
        <f>IFERROR(IF(VLOOKUP(F$3&amp;$A21,Southbound!$A:$N,14,FALSE)="","",VLOOKUP(F$3&amp;$A21,Southbound!$A:$N,14,FALSE)),"")</f>
        <v/>
      </c>
      <c r="G21" s="4">
        <f>IFERROR(IF(VLOOKUP(G$3&amp;$A21,Southbound!$A:$N,14,FALSE)="","",VLOOKUP(G$3&amp;$A21,Southbound!$A:$N,14,FALSE)),"")</f>
        <v>0</v>
      </c>
      <c r="H21" s="4" t="str">
        <f>IFERROR(IF(VLOOKUP(H$3&amp;$A21,Southbound!$A:$N,14,FALSE)="","",VLOOKUP(H$3&amp;$A21,Southbound!$A:$N,14,FALSE)),"")</f>
        <v/>
      </c>
      <c r="I21" s="17">
        <f t="shared" si="13"/>
        <v>0</v>
      </c>
      <c r="J21" s="4" t="str">
        <f>IFERROR(IF(VLOOKUP(J$3&amp;$A21,Eastbound!$A:$N,14,FALSE)="","",VLOOKUP(J$3&amp;$A21,Eastbound!$A:$N,14,FALSE)),"")</f>
        <v/>
      </c>
      <c r="K21" s="4" t="str">
        <f>IFERROR(IF(VLOOKUP(K$3&amp;$A21,Eastbound!$A:$N,14,FALSE)="","",VLOOKUP(K$3&amp;$A21,Eastbound!$A:$N,14,FALSE)),"")</f>
        <v/>
      </c>
      <c r="L21" s="4" t="str">
        <f>IFERROR(IF(VLOOKUP(L$3&amp;$A21,Eastbound!$A:$N,14,FALSE)="","",VLOOKUP(L$3&amp;$A21,Eastbound!$A:$N,14,FALSE)),"")</f>
        <v/>
      </c>
      <c r="M21" s="17" t="str">
        <f t="shared" si="14"/>
        <v/>
      </c>
      <c r="N21" s="4" t="str">
        <f>IFERROR(IF(VLOOKUP(N$3&amp;$A21,Westbound!$A:$N,14,FALSE)="","",VLOOKUP(N$3&amp;$A21,Westbound!$A:$N,14,FALSE)),"")</f>
        <v/>
      </c>
      <c r="O21" s="4" t="str">
        <f>IFERROR(IF(VLOOKUP(O$3&amp;$A21,Westbound!$A:$N,14,FALSE)="","",VLOOKUP(O$3&amp;$A21,Westbound!$A:$N,14,FALSE)),"")</f>
        <v/>
      </c>
      <c r="P21" s="4" t="str">
        <f>IFERROR(IF(VLOOKUP(P$3&amp;$A21,Westbound!$A:$N,14,FALSE)="","",VLOOKUP(P$3&amp;$A21,Westbound!$A:$N,14,FALSE)),"")</f>
        <v/>
      </c>
      <c r="Q21" s="17" t="str">
        <f t="shared" si="15"/>
        <v/>
      </c>
      <c r="S21" s="4" t="str">
        <f>IFERROR(IF(VLOOKUP(S$3&amp;$A21,Northbound!$A:$N,10,FALSE)="","",VLOOKUP(S$3&amp;$A21,Northbound!$A:$N,10,FALSE)),"")</f>
        <v/>
      </c>
      <c r="T21" s="4">
        <f>IFERROR(IF(VLOOKUP(T$3&amp;$A21,Northbound!$A:$N,10,FALSE)="","",VLOOKUP(T$3&amp;$A21,Northbound!$A:$N,10,FALSE)),"")</f>
        <v>0</v>
      </c>
      <c r="U21" s="4" t="str">
        <f>IFERROR(IF(VLOOKUP(U$3&amp;$A21,Northbound!$A:$N,10,FALSE)="","",VLOOKUP(U$3&amp;$A21,Northbound!$A:$N,10,FALSE)),"")</f>
        <v/>
      </c>
      <c r="V21" s="17">
        <f t="shared" si="16"/>
        <v>0</v>
      </c>
      <c r="W21" s="4" t="str">
        <f>IFERROR(IF(VLOOKUP(W$3&amp;$A21,Southbound!$A:$N,10,FALSE)="","",VLOOKUP(W$3&amp;$A21,Southbound!$A:$N,10,FALSE)),"")</f>
        <v/>
      </c>
      <c r="X21" s="4">
        <f>IFERROR(IF(VLOOKUP(X$3&amp;$A21,Southbound!$A:$N,10,FALSE)="","",VLOOKUP(X$3&amp;$A21,Southbound!$A:$N,10,FALSE)),"")</f>
        <v>0</v>
      </c>
      <c r="Y21" s="4" t="str">
        <f>IFERROR(IF(VLOOKUP(Y$3&amp;$A21,Southbound!$A:$N,10,FALSE)="","",VLOOKUP(Y$3&amp;$A21,Southbound!$A:$N,10,FALSE)),"")</f>
        <v/>
      </c>
      <c r="Z21" s="17">
        <f t="shared" si="17"/>
        <v>0</v>
      </c>
      <c r="AA21" s="4" t="str">
        <f>IFERROR(IF(VLOOKUP(AA$3&amp;$A21,Eastbound!$A:$N,10,FALSE)="","",VLOOKUP(AA$3&amp;$A21,Eastbound!$A:$N,10,FALSE)),"")</f>
        <v/>
      </c>
      <c r="AB21" s="4" t="str">
        <f>IFERROR(IF(VLOOKUP(AB$3&amp;$A21,Eastbound!$A:$N,10,FALSE)="","",VLOOKUP(AB$3&amp;$A21,Eastbound!$A:$N,10,FALSE)),"")</f>
        <v/>
      </c>
      <c r="AC21" s="4" t="str">
        <f>IFERROR(IF(VLOOKUP(AC$3&amp;$A21,Eastbound!$A:$N,10,FALSE)="","",VLOOKUP(AC$3&amp;$A21,Eastbound!$A:$N,10,FALSE)),"")</f>
        <v/>
      </c>
      <c r="AD21" s="17" t="str">
        <f t="shared" si="18"/>
        <v/>
      </c>
      <c r="AE21" s="4" t="str">
        <f>IFERROR(IF(VLOOKUP(AE$3&amp;$A21,Westbound!$A:$N,10,FALSE)="","",VLOOKUP(AE$3&amp;$A21,Westbound!$A:$N,10,FALSE)),"")</f>
        <v/>
      </c>
      <c r="AF21" s="4" t="str">
        <f>IFERROR(IF(VLOOKUP(AF$3&amp;$A21,Westbound!$A:$N,10,FALSE)="","",VLOOKUP(AF$3&amp;$A21,Westbound!$A:$N,10,FALSE)),"")</f>
        <v/>
      </c>
      <c r="AG21" s="4" t="str">
        <f>IFERROR(IF(VLOOKUP(AG$3&amp;$A21,Westbound!$A:$N,10,FALSE)="","",VLOOKUP(AG$3&amp;$A21,Westbound!$A:$N,10,FALSE)),"")</f>
        <v/>
      </c>
      <c r="AH21" s="17" t="str">
        <f t="shared" si="19"/>
        <v/>
      </c>
      <c r="AI21" s="4" t="str">
        <f>IFERROR(IF(VLOOKUP(AI$3&amp;$A21,Northbound!$A:$N,12,FALSE)="","",VLOOKUP(AI$3&amp;$A21,Northbound!$A:$N,12,FALSE)),"")</f>
        <v/>
      </c>
      <c r="AJ21" s="4">
        <f>IFERROR(IF(VLOOKUP(AJ$3&amp;$A21,Northbound!$A:$N,12,FALSE)="","",VLOOKUP(AJ$3&amp;$A21,Northbound!$A:$N,12,FALSE)),"")</f>
        <v>0</v>
      </c>
      <c r="AK21" s="4" t="str">
        <f>IFERROR(IF(VLOOKUP(AK$3&amp;$A21,Northbound!$A:$N,12,FALSE)="","",VLOOKUP(AK$3&amp;$A21,Northbound!$A:$N,12,FALSE)),"")</f>
        <v/>
      </c>
      <c r="AL21" s="17">
        <f t="shared" si="20"/>
        <v>0</v>
      </c>
      <c r="AM21" s="4" t="str">
        <f>IFERROR(IF(VLOOKUP(AM$3&amp;$A21,Southbound!$A:$N,12,FALSE)="","",VLOOKUP(AM$3&amp;$A21,Southbound!$A:$N,12,FALSE)),"")</f>
        <v/>
      </c>
      <c r="AN21" s="4">
        <f>IFERROR(IF(VLOOKUP(AN$3&amp;$A21,Southbound!$A:$N,12,FALSE)="","",VLOOKUP(AN$3&amp;$A21,Southbound!$A:$N,12,FALSE)),"")</f>
        <v>0</v>
      </c>
      <c r="AO21" s="4" t="str">
        <f>IFERROR(IF(VLOOKUP(AO$3&amp;$A21,Southbound!$A:$N,12,FALSE)="","",VLOOKUP(AO$3&amp;$A21,Southbound!$A:$N,12,FALSE)),"")</f>
        <v/>
      </c>
      <c r="AP21" s="17">
        <f t="shared" si="21"/>
        <v>0</v>
      </c>
      <c r="AQ21" s="4" t="str">
        <f>IFERROR(IF(VLOOKUP(AQ$3&amp;$A21,Eastbound!$A:$N,12,FALSE)="","",VLOOKUP(AQ$3&amp;$A21,Eastbound!$A:$N,12,FALSE)),"")</f>
        <v/>
      </c>
      <c r="AR21" s="4" t="str">
        <f>IFERROR(IF(VLOOKUP(AR$3&amp;$A21,Eastbound!$A:$N,12,FALSE)="","",VLOOKUP(AR$3&amp;$A21,Eastbound!$A:$N,12,FALSE)),"")</f>
        <v/>
      </c>
      <c r="AS21" s="4" t="str">
        <f>IFERROR(IF(VLOOKUP(AS$3&amp;$A21,Eastbound!$A:$N,12,FALSE)="","",VLOOKUP(AS$3&amp;$A21,Eastbound!$A:$N,12,FALSE)),"")</f>
        <v/>
      </c>
      <c r="AT21" s="17" t="str">
        <f t="shared" si="22"/>
        <v/>
      </c>
      <c r="AU21" s="4" t="str">
        <f>IFERROR(IF(VLOOKUP(AU$3&amp;$A21,Westbound!$A:$N,12,FALSE)="","",VLOOKUP(AU$3&amp;$A21,Westbound!$A:$N,12,FALSE)),"")</f>
        <v/>
      </c>
      <c r="AV21" s="4" t="str">
        <f>IFERROR(IF(VLOOKUP(AV$3&amp;$A21,Westbound!$A:$N,12,FALSE)="","",VLOOKUP(AV$3&amp;$A21,Westbound!$A:$N,12,FALSE)),"")</f>
        <v/>
      </c>
      <c r="AW21" s="4" t="str">
        <f>IFERROR(IF(VLOOKUP(AW$3&amp;$A21,Westbound!$A:$N,12,FALSE)="","",VLOOKUP(AW$3&amp;$A21,Westbound!$A:$N,12,FALSE)),"")</f>
        <v/>
      </c>
      <c r="AX21" s="17" t="str">
        <f t="shared" si="23"/>
        <v/>
      </c>
    </row>
    <row r="22" spans="1:50" x14ac:dyDescent="0.25">
      <c r="A22" s="174" t="s">
        <v>593</v>
      </c>
      <c r="B22" s="4" t="str">
        <f>IFERROR(IF(VLOOKUP(B$3&amp;$A22,Northbound!$A:$N,14,FALSE)="","",VLOOKUP(B$3&amp;$A22,Northbound!$A:$N,14,FALSE)),"")</f>
        <v/>
      </c>
      <c r="C22" s="4">
        <f>IFERROR(IF(VLOOKUP(C$3&amp;$A22,Northbound!$A:$N,14,FALSE)="","",VLOOKUP(C$3&amp;$A22,Northbound!$A:$N,14,FALSE)),"")</f>
        <v>0</v>
      </c>
      <c r="D22" s="4" t="str">
        <f>IFERROR(IF(VLOOKUP(D$3&amp;$A22,Northbound!$A:$N,14,FALSE)="","",VLOOKUP(D$3&amp;$A22,Northbound!$A:$N,14,FALSE)),"")</f>
        <v/>
      </c>
      <c r="E22" s="17">
        <f t="shared" si="12"/>
        <v>0</v>
      </c>
      <c r="F22" s="4" t="str">
        <f>IFERROR(IF(VLOOKUP(F$3&amp;$A22,Southbound!$A:$N,14,FALSE)="","",VLOOKUP(F$3&amp;$A22,Southbound!$A:$N,14,FALSE)),"")</f>
        <v/>
      </c>
      <c r="G22" s="4">
        <f>IFERROR(IF(VLOOKUP(G$3&amp;$A22,Southbound!$A:$N,14,FALSE)="","",VLOOKUP(G$3&amp;$A22,Southbound!$A:$N,14,FALSE)),"")</f>
        <v>0</v>
      </c>
      <c r="H22" s="4" t="str">
        <f>IFERROR(IF(VLOOKUP(H$3&amp;$A22,Southbound!$A:$N,14,FALSE)="","",VLOOKUP(H$3&amp;$A22,Southbound!$A:$N,14,FALSE)),"")</f>
        <v/>
      </c>
      <c r="I22" s="17">
        <f t="shared" si="13"/>
        <v>0</v>
      </c>
      <c r="J22" s="4" t="str">
        <f>IFERROR(IF(VLOOKUP(J$3&amp;$A22,Eastbound!$A:$N,14,FALSE)="","",VLOOKUP(J$3&amp;$A22,Eastbound!$A:$N,14,FALSE)),"")</f>
        <v/>
      </c>
      <c r="K22" s="4" t="str">
        <f>IFERROR(IF(VLOOKUP(K$3&amp;$A22,Eastbound!$A:$N,14,FALSE)="","",VLOOKUP(K$3&amp;$A22,Eastbound!$A:$N,14,FALSE)),"")</f>
        <v/>
      </c>
      <c r="L22" s="4" t="str">
        <f>IFERROR(IF(VLOOKUP(L$3&amp;$A22,Eastbound!$A:$N,14,FALSE)="","",VLOOKUP(L$3&amp;$A22,Eastbound!$A:$N,14,FALSE)),"")</f>
        <v/>
      </c>
      <c r="M22" s="17" t="str">
        <f t="shared" si="14"/>
        <v/>
      </c>
      <c r="N22" s="4" t="str">
        <f>IFERROR(IF(VLOOKUP(N$3&amp;$A22,Westbound!$A:$N,14,FALSE)="","",VLOOKUP(N$3&amp;$A22,Westbound!$A:$N,14,FALSE)),"")</f>
        <v/>
      </c>
      <c r="O22" s="4" t="str">
        <f>IFERROR(IF(VLOOKUP(O$3&amp;$A22,Westbound!$A:$N,14,FALSE)="","",VLOOKUP(O$3&amp;$A22,Westbound!$A:$N,14,FALSE)),"")</f>
        <v/>
      </c>
      <c r="P22" s="4" t="str">
        <f>IFERROR(IF(VLOOKUP(P$3&amp;$A22,Westbound!$A:$N,14,FALSE)="","",VLOOKUP(P$3&amp;$A22,Westbound!$A:$N,14,FALSE)),"")</f>
        <v/>
      </c>
      <c r="Q22" s="17" t="str">
        <f t="shared" si="15"/>
        <v/>
      </c>
      <c r="S22" s="4" t="str">
        <f>IFERROR(IF(VLOOKUP(S$3&amp;$A22,Northbound!$A:$N,10,FALSE)="","",VLOOKUP(S$3&amp;$A22,Northbound!$A:$N,10,FALSE)),"")</f>
        <v/>
      </c>
      <c r="T22" s="4">
        <f>IFERROR(IF(VLOOKUP(T$3&amp;$A22,Northbound!$A:$N,10,FALSE)="","",VLOOKUP(T$3&amp;$A22,Northbound!$A:$N,10,FALSE)),"")</f>
        <v>0</v>
      </c>
      <c r="U22" s="4" t="str">
        <f>IFERROR(IF(VLOOKUP(U$3&amp;$A22,Northbound!$A:$N,10,FALSE)="","",VLOOKUP(U$3&amp;$A22,Northbound!$A:$N,10,FALSE)),"")</f>
        <v/>
      </c>
      <c r="V22" s="17">
        <f t="shared" si="16"/>
        <v>0</v>
      </c>
      <c r="W22" s="4" t="str">
        <f>IFERROR(IF(VLOOKUP(W$3&amp;$A22,Southbound!$A:$N,10,FALSE)="","",VLOOKUP(W$3&amp;$A22,Southbound!$A:$N,10,FALSE)),"")</f>
        <v/>
      </c>
      <c r="X22" s="4">
        <f>IFERROR(IF(VLOOKUP(X$3&amp;$A22,Southbound!$A:$N,10,FALSE)="","",VLOOKUP(X$3&amp;$A22,Southbound!$A:$N,10,FALSE)),"")</f>
        <v>0</v>
      </c>
      <c r="Y22" s="4" t="str">
        <f>IFERROR(IF(VLOOKUP(Y$3&amp;$A22,Southbound!$A:$N,10,FALSE)="","",VLOOKUP(Y$3&amp;$A22,Southbound!$A:$N,10,FALSE)),"")</f>
        <v/>
      </c>
      <c r="Z22" s="17">
        <f t="shared" si="17"/>
        <v>0</v>
      </c>
      <c r="AA22" s="4" t="str">
        <f>IFERROR(IF(VLOOKUP(AA$3&amp;$A22,Eastbound!$A:$N,10,FALSE)="","",VLOOKUP(AA$3&amp;$A22,Eastbound!$A:$N,10,FALSE)),"")</f>
        <v/>
      </c>
      <c r="AB22" s="4" t="str">
        <f>IFERROR(IF(VLOOKUP(AB$3&amp;$A22,Eastbound!$A:$N,10,FALSE)="","",VLOOKUP(AB$3&amp;$A22,Eastbound!$A:$N,10,FALSE)),"")</f>
        <v/>
      </c>
      <c r="AC22" s="4" t="str">
        <f>IFERROR(IF(VLOOKUP(AC$3&amp;$A22,Eastbound!$A:$N,10,FALSE)="","",VLOOKUP(AC$3&amp;$A22,Eastbound!$A:$N,10,FALSE)),"")</f>
        <v/>
      </c>
      <c r="AD22" s="17" t="str">
        <f t="shared" si="18"/>
        <v/>
      </c>
      <c r="AE22" s="4" t="str">
        <f>IFERROR(IF(VLOOKUP(AE$3&amp;$A22,Westbound!$A:$N,10,FALSE)="","",VLOOKUP(AE$3&amp;$A22,Westbound!$A:$N,10,FALSE)),"")</f>
        <v/>
      </c>
      <c r="AF22" s="4" t="str">
        <f>IFERROR(IF(VLOOKUP(AF$3&amp;$A22,Westbound!$A:$N,10,FALSE)="","",VLOOKUP(AF$3&amp;$A22,Westbound!$A:$N,10,FALSE)),"")</f>
        <v/>
      </c>
      <c r="AG22" s="4" t="str">
        <f>IFERROR(IF(VLOOKUP(AG$3&amp;$A22,Westbound!$A:$N,10,FALSE)="","",VLOOKUP(AG$3&amp;$A22,Westbound!$A:$N,10,FALSE)),"")</f>
        <v/>
      </c>
      <c r="AH22" s="17" t="str">
        <f t="shared" si="19"/>
        <v/>
      </c>
      <c r="AI22" s="4" t="str">
        <f>IFERROR(IF(VLOOKUP(AI$3&amp;$A22,Northbound!$A:$N,12,FALSE)="","",VLOOKUP(AI$3&amp;$A22,Northbound!$A:$N,12,FALSE)),"")</f>
        <v/>
      </c>
      <c r="AJ22" s="4">
        <f>IFERROR(IF(VLOOKUP(AJ$3&amp;$A22,Northbound!$A:$N,12,FALSE)="","",VLOOKUP(AJ$3&amp;$A22,Northbound!$A:$N,12,FALSE)),"")</f>
        <v>0</v>
      </c>
      <c r="AK22" s="4" t="str">
        <f>IFERROR(IF(VLOOKUP(AK$3&amp;$A22,Northbound!$A:$N,12,FALSE)="","",VLOOKUP(AK$3&amp;$A22,Northbound!$A:$N,12,FALSE)),"")</f>
        <v/>
      </c>
      <c r="AL22" s="17">
        <f t="shared" si="20"/>
        <v>0</v>
      </c>
      <c r="AM22" s="4" t="str">
        <f>IFERROR(IF(VLOOKUP(AM$3&amp;$A22,Southbound!$A:$N,12,FALSE)="","",VLOOKUP(AM$3&amp;$A22,Southbound!$A:$N,12,FALSE)),"")</f>
        <v/>
      </c>
      <c r="AN22" s="4">
        <f>IFERROR(IF(VLOOKUP(AN$3&amp;$A22,Southbound!$A:$N,12,FALSE)="","",VLOOKUP(AN$3&amp;$A22,Southbound!$A:$N,12,FALSE)),"")</f>
        <v>0</v>
      </c>
      <c r="AO22" s="4" t="str">
        <f>IFERROR(IF(VLOOKUP(AO$3&amp;$A22,Southbound!$A:$N,12,FALSE)="","",VLOOKUP(AO$3&amp;$A22,Southbound!$A:$N,12,FALSE)),"")</f>
        <v/>
      </c>
      <c r="AP22" s="17">
        <f t="shared" si="21"/>
        <v>0</v>
      </c>
      <c r="AQ22" s="4" t="str">
        <f>IFERROR(IF(VLOOKUP(AQ$3&amp;$A22,Eastbound!$A:$N,12,FALSE)="","",VLOOKUP(AQ$3&amp;$A22,Eastbound!$A:$N,12,FALSE)),"")</f>
        <v/>
      </c>
      <c r="AR22" s="4" t="str">
        <f>IFERROR(IF(VLOOKUP(AR$3&amp;$A22,Eastbound!$A:$N,12,FALSE)="","",VLOOKUP(AR$3&amp;$A22,Eastbound!$A:$N,12,FALSE)),"")</f>
        <v/>
      </c>
      <c r="AS22" s="4" t="str">
        <f>IFERROR(IF(VLOOKUP(AS$3&amp;$A22,Eastbound!$A:$N,12,FALSE)="","",VLOOKUP(AS$3&amp;$A22,Eastbound!$A:$N,12,FALSE)),"")</f>
        <v/>
      </c>
      <c r="AT22" s="17" t="str">
        <f t="shared" si="22"/>
        <v/>
      </c>
      <c r="AU22" s="4" t="str">
        <f>IFERROR(IF(VLOOKUP(AU$3&amp;$A22,Westbound!$A:$N,12,FALSE)="","",VLOOKUP(AU$3&amp;$A22,Westbound!$A:$N,12,FALSE)),"")</f>
        <v/>
      </c>
      <c r="AV22" s="4" t="str">
        <f>IFERROR(IF(VLOOKUP(AV$3&amp;$A22,Westbound!$A:$N,12,FALSE)="","",VLOOKUP(AV$3&amp;$A22,Westbound!$A:$N,12,FALSE)),"")</f>
        <v/>
      </c>
      <c r="AW22" s="4" t="str">
        <f>IFERROR(IF(VLOOKUP(AW$3&amp;$A22,Westbound!$A:$N,12,FALSE)="","",VLOOKUP(AW$3&amp;$A22,Westbound!$A:$N,12,FALSE)),"")</f>
        <v/>
      </c>
      <c r="AX22" s="17" t="str">
        <f t="shared" si="23"/>
        <v/>
      </c>
    </row>
    <row r="23" spans="1:50" x14ac:dyDescent="0.25">
      <c r="A23" s="174" t="s">
        <v>594</v>
      </c>
      <c r="B23" s="4" t="str">
        <f>IFERROR(IF(VLOOKUP(B$3&amp;$A23,Northbound!$A:$N,14,FALSE)="","",VLOOKUP(B$3&amp;$A23,Northbound!$A:$N,14,FALSE)),"")</f>
        <v/>
      </c>
      <c r="C23" s="4">
        <f>IFERROR(IF(VLOOKUP(C$3&amp;$A23,Northbound!$A:$N,14,FALSE)="","",VLOOKUP(C$3&amp;$A23,Northbound!$A:$N,14,FALSE)),"")</f>
        <v>1</v>
      </c>
      <c r="D23" s="4" t="str">
        <f>IFERROR(IF(VLOOKUP(D$3&amp;$A23,Northbound!$A:$N,14,FALSE)="","",VLOOKUP(D$3&amp;$A23,Northbound!$A:$N,14,FALSE)),"")</f>
        <v/>
      </c>
      <c r="E23" s="17">
        <f t="shared" si="12"/>
        <v>1</v>
      </c>
      <c r="F23" s="4" t="str">
        <f>IFERROR(IF(VLOOKUP(F$3&amp;$A23,Southbound!$A:$N,14,FALSE)="","",VLOOKUP(F$3&amp;$A23,Southbound!$A:$N,14,FALSE)),"")</f>
        <v/>
      </c>
      <c r="G23" s="4">
        <f>IFERROR(IF(VLOOKUP(G$3&amp;$A23,Southbound!$A:$N,14,FALSE)="","",VLOOKUP(G$3&amp;$A23,Southbound!$A:$N,14,FALSE)),"")</f>
        <v>0</v>
      </c>
      <c r="H23" s="4" t="str">
        <f>IFERROR(IF(VLOOKUP(H$3&amp;$A23,Southbound!$A:$N,14,FALSE)="","",VLOOKUP(H$3&amp;$A23,Southbound!$A:$N,14,FALSE)),"")</f>
        <v/>
      </c>
      <c r="I23" s="17">
        <f t="shared" si="13"/>
        <v>0</v>
      </c>
      <c r="J23" s="4" t="str">
        <f>IFERROR(IF(VLOOKUP(J$3&amp;$A23,Eastbound!$A:$N,14,FALSE)="","",VLOOKUP(J$3&amp;$A23,Eastbound!$A:$N,14,FALSE)),"")</f>
        <v/>
      </c>
      <c r="K23" s="4" t="str">
        <f>IFERROR(IF(VLOOKUP(K$3&amp;$A23,Eastbound!$A:$N,14,FALSE)="","",VLOOKUP(K$3&amp;$A23,Eastbound!$A:$N,14,FALSE)),"")</f>
        <v/>
      </c>
      <c r="L23" s="4" t="str">
        <f>IFERROR(IF(VLOOKUP(L$3&amp;$A23,Eastbound!$A:$N,14,FALSE)="","",VLOOKUP(L$3&amp;$A23,Eastbound!$A:$N,14,FALSE)),"")</f>
        <v/>
      </c>
      <c r="M23" s="17" t="str">
        <f t="shared" si="14"/>
        <v/>
      </c>
      <c r="N23" s="4" t="str">
        <f>IFERROR(IF(VLOOKUP(N$3&amp;$A23,Westbound!$A:$N,14,FALSE)="","",VLOOKUP(N$3&amp;$A23,Westbound!$A:$N,14,FALSE)),"")</f>
        <v/>
      </c>
      <c r="O23" s="4" t="str">
        <f>IFERROR(IF(VLOOKUP(O$3&amp;$A23,Westbound!$A:$N,14,FALSE)="","",VLOOKUP(O$3&amp;$A23,Westbound!$A:$N,14,FALSE)),"")</f>
        <v/>
      </c>
      <c r="P23" s="4" t="str">
        <f>IFERROR(IF(VLOOKUP(P$3&amp;$A23,Westbound!$A:$N,14,FALSE)="","",VLOOKUP(P$3&amp;$A23,Westbound!$A:$N,14,FALSE)),"")</f>
        <v/>
      </c>
      <c r="Q23" s="17" t="str">
        <f t="shared" si="15"/>
        <v/>
      </c>
      <c r="S23" s="4" t="str">
        <f>IFERROR(IF(VLOOKUP(S$3&amp;$A23,Northbound!$A:$N,10,FALSE)="","",VLOOKUP(S$3&amp;$A23,Northbound!$A:$N,10,FALSE)),"")</f>
        <v/>
      </c>
      <c r="T23" s="4">
        <f>IFERROR(IF(VLOOKUP(T$3&amp;$A23,Northbound!$A:$N,10,FALSE)="","",VLOOKUP(T$3&amp;$A23,Northbound!$A:$N,10,FALSE)),"")</f>
        <v>1</v>
      </c>
      <c r="U23" s="4" t="str">
        <f>IFERROR(IF(VLOOKUP(U$3&amp;$A23,Northbound!$A:$N,10,FALSE)="","",VLOOKUP(U$3&amp;$A23,Northbound!$A:$N,10,FALSE)),"")</f>
        <v/>
      </c>
      <c r="V23" s="17">
        <f t="shared" si="16"/>
        <v>1</v>
      </c>
      <c r="W23" s="4" t="str">
        <f>IFERROR(IF(VLOOKUP(W$3&amp;$A23,Southbound!$A:$N,10,FALSE)="","",VLOOKUP(W$3&amp;$A23,Southbound!$A:$N,10,FALSE)),"")</f>
        <v/>
      </c>
      <c r="X23" s="4">
        <f>IFERROR(IF(VLOOKUP(X$3&amp;$A23,Southbound!$A:$N,10,FALSE)="","",VLOOKUP(X$3&amp;$A23,Southbound!$A:$N,10,FALSE)),"")</f>
        <v>0</v>
      </c>
      <c r="Y23" s="4" t="str">
        <f>IFERROR(IF(VLOOKUP(Y$3&amp;$A23,Southbound!$A:$N,10,FALSE)="","",VLOOKUP(Y$3&amp;$A23,Southbound!$A:$N,10,FALSE)),"")</f>
        <v/>
      </c>
      <c r="Z23" s="17">
        <f t="shared" si="17"/>
        <v>0</v>
      </c>
      <c r="AA23" s="4" t="str">
        <f>IFERROR(IF(VLOOKUP(AA$3&amp;$A23,Eastbound!$A:$N,10,FALSE)="","",VLOOKUP(AA$3&amp;$A23,Eastbound!$A:$N,10,FALSE)),"")</f>
        <v/>
      </c>
      <c r="AB23" s="4" t="str">
        <f>IFERROR(IF(VLOOKUP(AB$3&amp;$A23,Eastbound!$A:$N,10,FALSE)="","",VLOOKUP(AB$3&amp;$A23,Eastbound!$A:$N,10,FALSE)),"")</f>
        <v/>
      </c>
      <c r="AC23" s="4" t="str">
        <f>IFERROR(IF(VLOOKUP(AC$3&amp;$A23,Eastbound!$A:$N,10,FALSE)="","",VLOOKUP(AC$3&amp;$A23,Eastbound!$A:$N,10,FALSE)),"")</f>
        <v/>
      </c>
      <c r="AD23" s="17" t="str">
        <f t="shared" si="18"/>
        <v/>
      </c>
      <c r="AE23" s="4" t="str">
        <f>IFERROR(IF(VLOOKUP(AE$3&amp;$A23,Westbound!$A:$N,10,FALSE)="","",VLOOKUP(AE$3&amp;$A23,Westbound!$A:$N,10,FALSE)),"")</f>
        <v/>
      </c>
      <c r="AF23" s="4" t="str">
        <f>IFERROR(IF(VLOOKUP(AF$3&amp;$A23,Westbound!$A:$N,10,FALSE)="","",VLOOKUP(AF$3&amp;$A23,Westbound!$A:$N,10,FALSE)),"")</f>
        <v/>
      </c>
      <c r="AG23" s="4" t="str">
        <f>IFERROR(IF(VLOOKUP(AG$3&amp;$A23,Westbound!$A:$N,10,FALSE)="","",VLOOKUP(AG$3&amp;$A23,Westbound!$A:$N,10,FALSE)),"")</f>
        <v/>
      </c>
      <c r="AH23" s="17" t="str">
        <f t="shared" si="19"/>
        <v/>
      </c>
      <c r="AI23" s="4" t="str">
        <f>IFERROR(IF(VLOOKUP(AI$3&amp;$A23,Northbound!$A:$N,12,FALSE)="","",VLOOKUP(AI$3&amp;$A23,Northbound!$A:$N,12,FALSE)),"")</f>
        <v/>
      </c>
      <c r="AJ23" s="4">
        <f>IFERROR(IF(VLOOKUP(AJ$3&amp;$A23,Northbound!$A:$N,12,FALSE)="","",VLOOKUP(AJ$3&amp;$A23,Northbound!$A:$N,12,FALSE)),"")</f>
        <v>0</v>
      </c>
      <c r="AK23" s="4" t="str">
        <f>IFERROR(IF(VLOOKUP(AK$3&amp;$A23,Northbound!$A:$N,12,FALSE)="","",VLOOKUP(AK$3&amp;$A23,Northbound!$A:$N,12,FALSE)),"")</f>
        <v/>
      </c>
      <c r="AL23" s="17">
        <f t="shared" si="20"/>
        <v>0</v>
      </c>
      <c r="AM23" s="4" t="str">
        <f>IFERROR(IF(VLOOKUP(AM$3&amp;$A23,Southbound!$A:$N,12,FALSE)="","",VLOOKUP(AM$3&amp;$A23,Southbound!$A:$N,12,FALSE)),"")</f>
        <v/>
      </c>
      <c r="AN23" s="4">
        <f>IFERROR(IF(VLOOKUP(AN$3&amp;$A23,Southbound!$A:$N,12,FALSE)="","",VLOOKUP(AN$3&amp;$A23,Southbound!$A:$N,12,FALSE)),"")</f>
        <v>0</v>
      </c>
      <c r="AO23" s="4" t="str">
        <f>IFERROR(IF(VLOOKUP(AO$3&amp;$A23,Southbound!$A:$N,12,FALSE)="","",VLOOKUP(AO$3&amp;$A23,Southbound!$A:$N,12,FALSE)),"")</f>
        <v/>
      </c>
      <c r="AP23" s="17">
        <f t="shared" si="21"/>
        <v>0</v>
      </c>
      <c r="AQ23" s="4" t="str">
        <f>IFERROR(IF(VLOOKUP(AQ$3&amp;$A23,Eastbound!$A:$N,12,FALSE)="","",VLOOKUP(AQ$3&amp;$A23,Eastbound!$A:$N,12,FALSE)),"")</f>
        <v/>
      </c>
      <c r="AR23" s="4" t="str">
        <f>IFERROR(IF(VLOOKUP(AR$3&amp;$A23,Eastbound!$A:$N,12,FALSE)="","",VLOOKUP(AR$3&amp;$A23,Eastbound!$A:$N,12,FALSE)),"")</f>
        <v/>
      </c>
      <c r="AS23" s="4" t="str">
        <f>IFERROR(IF(VLOOKUP(AS$3&amp;$A23,Eastbound!$A:$N,12,FALSE)="","",VLOOKUP(AS$3&amp;$A23,Eastbound!$A:$N,12,FALSE)),"")</f>
        <v/>
      </c>
      <c r="AT23" s="17" t="str">
        <f t="shared" si="22"/>
        <v/>
      </c>
      <c r="AU23" s="4" t="str">
        <f>IFERROR(IF(VLOOKUP(AU$3&amp;$A23,Westbound!$A:$N,12,FALSE)="","",VLOOKUP(AU$3&amp;$A23,Westbound!$A:$N,12,FALSE)),"")</f>
        <v/>
      </c>
      <c r="AV23" s="4" t="str">
        <f>IFERROR(IF(VLOOKUP(AV$3&amp;$A23,Westbound!$A:$N,12,FALSE)="","",VLOOKUP(AV$3&amp;$A23,Westbound!$A:$N,12,FALSE)),"")</f>
        <v/>
      </c>
      <c r="AW23" s="4" t="str">
        <f>IFERROR(IF(VLOOKUP(AW$3&amp;$A23,Westbound!$A:$N,12,FALSE)="","",VLOOKUP(AW$3&amp;$A23,Westbound!$A:$N,12,FALSE)),"")</f>
        <v/>
      </c>
      <c r="AX23" s="17" t="str">
        <f t="shared" si="23"/>
        <v/>
      </c>
    </row>
    <row r="24" spans="1:50" x14ac:dyDescent="0.25">
      <c r="A24" s="174" t="s">
        <v>595</v>
      </c>
      <c r="B24" s="4" t="str">
        <f>IFERROR(IF(VLOOKUP(B$3&amp;$A24,Northbound!$A:$N,14,FALSE)="","",VLOOKUP(B$3&amp;$A24,Northbound!$A:$N,14,FALSE)),"")</f>
        <v/>
      </c>
      <c r="C24" s="4">
        <f>IFERROR(IF(VLOOKUP(C$3&amp;$A24,Northbound!$A:$N,14,FALSE)="","",VLOOKUP(C$3&amp;$A24,Northbound!$A:$N,14,FALSE)),"")</f>
        <v>0</v>
      </c>
      <c r="D24" s="4" t="str">
        <f>IFERROR(IF(VLOOKUP(D$3&amp;$A24,Northbound!$A:$N,14,FALSE)="","",VLOOKUP(D$3&amp;$A24,Northbound!$A:$N,14,FALSE)),"")</f>
        <v/>
      </c>
      <c r="E24" s="17">
        <f t="shared" si="12"/>
        <v>0</v>
      </c>
      <c r="F24" s="4" t="str">
        <f>IFERROR(IF(VLOOKUP(F$3&amp;$A24,Southbound!$A:$N,14,FALSE)="","",VLOOKUP(F$3&amp;$A24,Southbound!$A:$N,14,FALSE)),"")</f>
        <v/>
      </c>
      <c r="G24" s="4">
        <f>IFERROR(IF(VLOOKUP(G$3&amp;$A24,Southbound!$A:$N,14,FALSE)="","",VLOOKUP(G$3&amp;$A24,Southbound!$A:$N,14,FALSE)),"")</f>
        <v>0</v>
      </c>
      <c r="H24" s="4" t="str">
        <f>IFERROR(IF(VLOOKUP(H$3&amp;$A24,Southbound!$A:$N,14,FALSE)="","",VLOOKUP(H$3&amp;$A24,Southbound!$A:$N,14,FALSE)),"")</f>
        <v/>
      </c>
      <c r="I24" s="17">
        <f t="shared" si="13"/>
        <v>0</v>
      </c>
      <c r="J24" s="4" t="str">
        <f>IFERROR(IF(VLOOKUP(J$3&amp;$A24,Eastbound!$A:$N,14,FALSE)="","",VLOOKUP(J$3&amp;$A24,Eastbound!$A:$N,14,FALSE)),"")</f>
        <v/>
      </c>
      <c r="K24" s="4" t="str">
        <f>IFERROR(IF(VLOOKUP(K$3&amp;$A24,Eastbound!$A:$N,14,FALSE)="","",VLOOKUP(K$3&amp;$A24,Eastbound!$A:$N,14,FALSE)),"")</f>
        <v/>
      </c>
      <c r="L24" s="4" t="str">
        <f>IFERROR(IF(VLOOKUP(L$3&amp;$A24,Eastbound!$A:$N,14,FALSE)="","",VLOOKUP(L$3&amp;$A24,Eastbound!$A:$N,14,FALSE)),"")</f>
        <v/>
      </c>
      <c r="M24" s="17" t="str">
        <f t="shared" si="14"/>
        <v/>
      </c>
      <c r="N24" s="4" t="str">
        <f>IFERROR(IF(VLOOKUP(N$3&amp;$A24,Westbound!$A:$N,14,FALSE)="","",VLOOKUP(N$3&amp;$A24,Westbound!$A:$N,14,FALSE)),"")</f>
        <v/>
      </c>
      <c r="O24" s="4" t="str">
        <f>IFERROR(IF(VLOOKUP(O$3&amp;$A24,Westbound!$A:$N,14,FALSE)="","",VLOOKUP(O$3&amp;$A24,Westbound!$A:$N,14,FALSE)),"")</f>
        <v/>
      </c>
      <c r="P24" s="4" t="str">
        <f>IFERROR(IF(VLOOKUP(P$3&amp;$A24,Westbound!$A:$N,14,FALSE)="","",VLOOKUP(P$3&amp;$A24,Westbound!$A:$N,14,FALSE)),"")</f>
        <v/>
      </c>
      <c r="Q24" s="17" t="str">
        <f t="shared" si="15"/>
        <v/>
      </c>
      <c r="S24" s="4" t="str">
        <f>IFERROR(IF(VLOOKUP(S$3&amp;$A24,Northbound!$A:$N,10,FALSE)="","",VLOOKUP(S$3&amp;$A24,Northbound!$A:$N,10,FALSE)),"")</f>
        <v/>
      </c>
      <c r="T24" s="4">
        <f>IFERROR(IF(VLOOKUP(T$3&amp;$A24,Northbound!$A:$N,10,FALSE)="","",VLOOKUP(T$3&amp;$A24,Northbound!$A:$N,10,FALSE)),"")</f>
        <v>0</v>
      </c>
      <c r="U24" s="4" t="str">
        <f>IFERROR(IF(VLOOKUP(U$3&amp;$A24,Northbound!$A:$N,10,FALSE)="","",VLOOKUP(U$3&amp;$A24,Northbound!$A:$N,10,FALSE)),"")</f>
        <v/>
      </c>
      <c r="V24" s="17">
        <f t="shared" si="16"/>
        <v>0</v>
      </c>
      <c r="W24" s="4" t="str">
        <f>IFERROR(IF(VLOOKUP(W$3&amp;$A24,Southbound!$A:$N,10,FALSE)="","",VLOOKUP(W$3&amp;$A24,Southbound!$A:$N,10,FALSE)),"")</f>
        <v/>
      </c>
      <c r="X24" s="4">
        <f>IFERROR(IF(VLOOKUP(X$3&amp;$A24,Southbound!$A:$N,10,FALSE)="","",VLOOKUP(X$3&amp;$A24,Southbound!$A:$N,10,FALSE)),"")</f>
        <v>0</v>
      </c>
      <c r="Y24" s="4" t="str">
        <f>IFERROR(IF(VLOOKUP(Y$3&amp;$A24,Southbound!$A:$N,10,FALSE)="","",VLOOKUP(Y$3&amp;$A24,Southbound!$A:$N,10,FALSE)),"")</f>
        <v/>
      </c>
      <c r="Z24" s="17">
        <f t="shared" si="17"/>
        <v>0</v>
      </c>
      <c r="AA24" s="4" t="str">
        <f>IFERROR(IF(VLOOKUP(AA$3&amp;$A24,Eastbound!$A:$N,10,FALSE)="","",VLOOKUP(AA$3&amp;$A24,Eastbound!$A:$N,10,FALSE)),"")</f>
        <v/>
      </c>
      <c r="AB24" s="4" t="str">
        <f>IFERROR(IF(VLOOKUP(AB$3&amp;$A24,Eastbound!$A:$N,10,FALSE)="","",VLOOKUP(AB$3&amp;$A24,Eastbound!$A:$N,10,FALSE)),"")</f>
        <v/>
      </c>
      <c r="AC24" s="4" t="str">
        <f>IFERROR(IF(VLOOKUP(AC$3&amp;$A24,Eastbound!$A:$N,10,FALSE)="","",VLOOKUP(AC$3&amp;$A24,Eastbound!$A:$N,10,FALSE)),"")</f>
        <v/>
      </c>
      <c r="AD24" s="17" t="str">
        <f t="shared" si="18"/>
        <v/>
      </c>
      <c r="AE24" s="4" t="str">
        <f>IFERROR(IF(VLOOKUP(AE$3&amp;$A24,Westbound!$A:$N,10,FALSE)="","",VLOOKUP(AE$3&amp;$A24,Westbound!$A:$N,10,FALSE)),"")</f>
        <v/>
      </c>
      <c r="AF24" s="4" t="str">
        <f>IFERROR(IF(VLOOKUP(AF$3&amp;$A24,Westbound!$A:$N,10,FALSE)="","",VLOOKUP(AF$3&amp;$A24,Westbound!$A:$N,10,FALSE)),"")</f>
        <v/>
      </c>
      <c r="AG24" s="4" t="str">
        <f>IFERROR(IF(VLOOKUP(AG$3&amp;$A24,Westbound!$A:$N,10,FALSE)="","",VLOOKUP(AG$3&amp;$A24,Westbound!$A:$N,10,FALSE)),"")</f>
        <v/>
      </c>
      <c r="AH24" s="17" t="str">
        <f t="shared" si="19"/>
        <v/>
      </c>
      <c r="AI24" s="4" t="str">
        <f>IFERROR(IF(VLOOKUP(AI$3&amp;$A24,Northbound!$A:$N,12,FALSE)="","",VLOOKUP(AI$3&amp;$A24,Northbound!$A:$N,12,FALSE)),"")</f>
        <v/>
      </c>
      <c r="AJ24" s="4">
        <f>IFERROR(IF(VLOOKUP(AJ$3&amp;$A24,Northbound!$A:$N,12,FALSE)="","",VLOOKUP(AJ$3&amp;$A24,Northbound!$A:$N,12,FALSE)),"")</f>
        <v>0</v>
      </c>
      <c r="AK24" s="4" t="str">
        <f>IFERROR(IF(VLOOKUP(AK$3&amp;$A24,Northbound!$A:$N,12,FALSE)="","",VLOOKUP(AK$3&amp;$A24,Northbound!$A:$N,12,FALSE)),"")</f>
        <v/>
      </c>
      <c r="AL24" s="17">
        <f t="shared" si="20"/>
        <v>0</v>
      </c>
      <c r="AM24" s="4" t="str">
        <f>IFERROR(IF(VLOOKUP(AM$3&amp;$A24,Southbound!$A:$N,12,FALSE)="","",VLOOKUP(AM$3&amp;$A24,Southbound!$A:$N,12,FALSE)),"")</f>
        <v/>
      </c>
      <c r="AN24" s="4">
        <f>IFERROR(IF(VLOOKUP(AN$3&amp;$A24,Southbound!$A:$N,12,FALSE)="","",VLOOKUP(AN$3&amp;$A24,Southbound!$A:$N,12,FALSE)),"")</f>
        <v>0</v>
      </c>
      <c r="AO24" s="4" t="str">
        <f>IFERROR(IF(VLOOKUP(AO$3&amp;$A24,Southbound!$A:$N,12,FALSE)="","",VLOOKUP(AO$3&amp;$A24,Southbound!$A:$N,12,FALSE)),"")</f>
        <v/>
      </c>
      <c r="AP24" s="17">
        <f t="shared" si="21"/>
        <v>0</v>
      </c>
      <c r="AQ24" s="4" t="str">
        <f>IFERROR(IF(VLOOKUP(AQ$3&amp;$A24,Eastbound!$A:$N,12,FALSE)="","",VLOOKUP(AQ$3&amp;$A24,Eastbound!$A:$N,12,FALSE)),"")</f>
        <v/>
      </c>
      <c r="AR24" s="4" t="str">
        <f>IFERROR(IF(VLOOKUP(AR$3&amp;$A24,Eastbound!$A:$N,12,FALSE)="","",VLOOKUP(AR$3&amp;$A24,Eastbound!$A:$N,12,FALSE)),"")</f>
        <v/>
      </c>
      <c r="AS24" s="4" t="str">
        <f>IFERROR(IF(VLOOKUP(AS$3&amp;$A24,Eastbound!$A:$N,12,FALSE)="","",VLOOKUP(AS$3&amp;$A24,Eastbound!$A:$N,12,FALSE)),"")</f>
        <v/>
      </c>
      <c r="AT24" s="17" t="str">
        <f t="shared" si="22"/>
        <v/>
      </c>
      <c r="AU24" s="4" t="str">
        <f>IFERROR(IF(VLOOKUP(AU$3&amp;$A24,Westbound!$A:$N,12,FALSE)="","",VLOOKUP(AU$3&amp;$A24,Westbound!$A:$N,12,FALSE)),"")</f>
        <v/>
      </c>
      <c r="AV24" s="4" t="str">
        <f>IFERROR(IF(VLOOKUP(AV$3&amp;$A24,Westbound!$A:$N,12,FALSE)="","",VLOOKUP(AV$3&amp;$A24,Westbound!$A:$N,12,FALSE)),"")</f>
        <v/>
      </c>
      <c r="AW24" s="4" t="str">
        <f>IFERROR(IF(VLOOKUP(AW$3&amp;$A24,Westbound!$A:$N,12,FALSE)="","",VLOOKUP(AW$3&amp;$A24,Westbound!$A:$N,12,FALSE)),"")</f>
        <v/>
      </c>
      <c r="AX24" s="17" t="str">
        <f t="shared" si="23"/>
        <v/>
      </c>
    </row>
    <row r="25" spans="1:50" x14ac:dyDescent="0.25">
      <c r="A25" s="174" t="s">
        <v>596</v>
      </c>
      <c r="B25" s="4" t="str">
        <f>IFERROR(IF(VLOOKUP(B$3&amp;$A25,Northbound!$A:$N,14,FALSE)="","",VLOOKUP(B$3&amp;$A25,Northbound!$A:$N,14,FALSE)),"")</f>
        <v/>
      </c>
      <c r="C25" s="4">
        <f>IFERROR(IF(VLOOKUP(C$3&amp;$A25,Northbound!$A:$N,14,FALSE)="","",VLOOKUP(C$3&amp;$A25,Northbound!$A:$N,14,FALSE)),"")</f>
        <v>0</v>
      </c>
      <c r="D25" s="4" t="str">
        <f>IFERROR(IF(VLOOKUP(D$3&amp;$A25,Northbound!$A:$N,14,FALSE)="","",VLOOKUP(D$3&amp;$A25,Northbound!$A:$N,14,FALSE)),"")</f>
        <v/>
      </c>
      <c r="E25" s="17">
        <f t="shared" si="12"/>
        <v>0</v>
      </c>
      <c r="F25" s="4" t="str">
        <f>IFERROR(IF(VLOOKUP(F$3&amp;$A25,Southbound!$A:$N,14,FALSE)="","",VLOOKUP(F$3&amp;$A25,Southbound!$A:$N,14,FALSE)),"")</f>
        <v/>
      </c>
      <c r="G25" s="4">
        <f>IFERROR(IF(VLOOKUP(G$3&amp;$A25,Southbound!$A:$N,14,FALSE)="","",VLOOKUP(G$3&amp;$A25,Southbound!$A:$N,14,FALSE)),"")</f>
        <v>1</v>
      </c>
      <c r="H25" s="4" t="str">
        <f>IFERROR(IF(VLOOKUP(H$3&amp;$A25,Southbound!$A:$N,14,FALSE)="","",VLOOKUP(H$3&amp;$A25,Southbound!$A:$N,14,FALSE)),"")</f>
        <v/>
      </c>
      <c r="I25" s="17">
        <f t="shared" si="13"/>
        <v>1</v>
      </c>
      <c r="J25" s="4" t="str">
        <f>IFERROR(IF(VLOOKUP(J$3&amp;$A25,Eastbound!$A:$N,14,FALSE)="","",VLOOKUP(J$3&amp;$A25,Eastbound!$A:$N,14,FALSE)),"")</f>
        <v/>
      </c>
      <c r="K25" s="4" t="str">
        <f>IFERROR(IF(VLOOKUP(K$3&amp;$A25,Eastbound!$A:$N,14,FALSE)="","",VLOOKUP(K$3&amp;$A25,Eastbound!$A:$N,14,FALSE)),"")</f>
        <v/>
      </c>
      <c r="L25" s="4" t="str">
        <f>IFERROR(IF(VLOOKUP(L$3&amp;$A25,Eastbound!$A:$N,14,FALSE)="","",VLOOKUP(L$3&amp;$A25,Eastbound!$A:$N,14,FALSE)),"")</f>
        <v/>
      </c>
      <c r="M25" s="17" t="str">
        <f t="shared" si="14"/>
        <v/>
      </c>
      <c r="N25" s="4" t="str">
        <f>IFERROR(IF(VLOOKUP(N$3&amp;$A25,Westbound!$A:$N,14,FALSE)="","",VLOOKUP(N$3&amp;$A25,Westbound!$A:$N,14,FALSE)),"")</f>
        <v/>
      </c>
      <c r="O25" s="4" t="str">
        <f>IFERROR(IF(VLOOKUP(O$3&amp;$A25,Westbound!$A:$N,14,FALSE)="","",VLOOKUP(O$3&amp;$A25,Westbound!$A:$N,14,FALSE)),"")</f>
        <v/>
      </c>
      <c r="P25" s="4" t="str">
        <f>IFERROR(IF(VLOOKUP(P$3&amp;$A25,Westbound!$A:$N,14,FALSE)="","",VLOOKUP(P$3&amp;$A25,Westbound!$A:$N,14,FALSE)),"")</f>
        <v/>
      </c>
      <c r="Q25" s="17" t="str">
        <f t="shared" si="15"/>
        <v/>
      </c>
      <c r="S25" s="4" t="str">
        <f>IFERROR(IF(VLOOKUP(S$3&amp;$A25,Northbound!$A:$N,10,FALSE)="","",VLOOKUP(S$3&amp;$A25,Northbound!$A:$N,10,FALSE)),"")</f>
        <v/>
      </c>
      <c r="T25" s="4">
        <f>IFERROR(IF(VLOOKUP(T$3&amp;$A25,Northbound!$A:$N,10,FALSE)="","",VLOOKUP(T$3&amp;$A25,Northbound!$A:$N,10,FALSE)),"")</f>
        <v>0</v>
      </c>
      <c r="U25" s="4" t="str">
        <f>IFERROR(IF(VLOOKUP(U$3&amp;$A25,Northbound!$A:$N,10,FALSE)="","",VLOOKUP(U$3&amp;$A25,Northbound!$A:$N,10,FALSE)),"")</f>
        <v/>
      </c>
      <c r="V25" s="17">
        <f t="shared" si="16"/>
        <v>0</v>
      </c>
      <c r="W25" s="4" t="str">
        <f>IFERROR(IF(VLOOKUP(W$3&amp;$A25,Southbound!$A:$N,10,FALSE)="","",VLOOKUP(W$3&amp;$A25,Southbound!$A:$N,10,FALSE)),"")</f>
        <v/>
      </c>
      <c r="X25" s="4">
        <f>IFERROR(IF(VLOOKUP(X$3&amp;$A25,Southbound!$A:$N,10,FALSE)="","",VLOOKUP(X$3&amp;$A25,Southbound!$A:$N,10,FALSE)),"")</f>
        <v>0</v>
      </c>
      <c r="Y25" s="4" t="str">
        <f>IFERROR(IF(VLOOKUP(Y$3&amp;$A25,Southbound!$A:$N,10,FALSE)="","",VLOOKUP(Y$3&amp;$A25,Southbound!$A:$N,10,FALSE)),"")</f>
        <v/>
      </c>
      <c r="Z25" s="17">
        <f t="shared" si="17"/>
        <v>0</v>
      </c>
      <c r="AA25" s="4" t="str">
        <f>IFERROR(IF(VLOOKUP(AA$3&amp;$A25,Eastbound!$A:$N,10,FALSE)="","",VLOOKUP(AA$3&amp;$A25,Eastbound!$A:$N,10,FALSE)),"")</f>
        <v/>
      </c>
      <c r="AB25" s="4" t="str">
        <f>IFERROR(IF(VLOOKUP(AB$3&amp;$A25,Eastbound!$A:$N,10,FALSE)="","",VLOOKUP(AB$3&amp;$A25,Eastbound!$A:$N,10,FALSE)),"")</f>
        <v/>
      </c>
      <c r="AC25" s="4" t="str">
        <f>IFERROR(IF(VLOOKUP(AC$3&amp;$A25,Eastbound!$A:$N,10,FALSE)="","",VLOOKUP(AC$3&amp;$A25,Eastbound!$A:$N,10,FALSE)),"")</f>
        <v/>
      </c>
      <c r="AD25" s="17" t="str">
        <f t="shared" si="18"/>
        <v/>
      </c>
      <c r="AE25" s="4" t="str">
        <f>IFERROR(IF(VLOOKUP(AE$3&amp;$A25,Westbound!$A:$N,10,FALSE)="","",VLOOKUP(AE$3&amp;$A25,Westbound!$A:$N,10,FALSE)),"")</f>
        <v/>
      </c>
      <c r="AF25" s="4" t="str">
        <f>IFERROR(IF(VLOOKUP(AF$3&amp;$A25,Westbound!$A:$N,10,FALSE)="","",VLOOKUP(AF$3&amp;$A25,Westbound!$A:$N,10,FALSE)),"")</f>
        <v/>
      </c>
      <c r="AG25" s="4" t="str">
        <f>IFERROR(IF(VLOOKUP(AG$3&amp;$A25,Westbound!$A:$N,10,FALSE)="","",VLOOKUP(AG$3&amp;$A25,Westbound!$A:$N,10,FALSE)),"")</f>
        <v/>
      </c>
      <c r="AH25" s="17" t="str">
        <f t="shared" si="19"/>
        <v/>
      </c>
      <c r="AI25" s="4" t="str">
        <f>IFERROR(IF(VLOOKUP(AI$3&amp;$A25,Northbound!$A:$N,12,FALSE)="","",VLOOKUP(AI$3&amp;$A25,Northbound!$A:$N,12,FALSE)),"")</f>
        <v/>
      </c>
      <c r="AJ25" s="4">
        <f>IFERROR(IF(VLOOKUP(AJ$3&amp;$A25,Northbound!$A:$N,12,FALSE)="","",VLOOKUP(AJ$3&amp;$A25,Northbound!$A:$N,12,FALSE)),"")</f>
        <v>0</v>
      </c>
      <c r="AK25" s="4" t="str">
        <f>IFERROR(IF(VLOOKUP(AK$3&amp;$A25,Northbound!$A:$N,12,FALSE)="","",VLOOKUP(AK$3&amp;$A25,Northbound!$A:$N,12,FALSE)),"")</f>
        <v/>
      </c>
      <c r="AL25" s="17">
        <f t="shared" si="20"/>
        <v>0</v>
      </c>
      <c r="AM25" s="4" t="str">
        <f>IFERROR(IF(VLOOKUP(AM$3&amp;$A25,Southbound!$A:$N,12,FALSE)="","",VLOOKUP(AM$3&amp;$A25,Southbound!$A:$N,12,FALSE)),"")</f>
        <v/>
      </c>
      <c r="AN25" s="4">
        <f>IFERROR(IF(VLOOKUP(AN$3&amp;$A25,Southbound!$A:$N,12,FALSE)="","",VLOOKUP(AN$3&amp;$A25,Southbound!$A:$N,12,FALSE)),"")</f>
        <v>1</v>
      </c>
      <c r="AO25" s="4" t="str">
        <f>IFERROR(IF(VLOOKUP(AO$3&amp;$A25,Southbound!$A:$N,12,FALSE)="","",VLOOKUP(AO$3&amp;$A25,Southbound!$A:$N,12,FALSE)),"")</f>
        <v/>
      </c>
      <c r="AP25" s="17">
        <f t="shared" si="21"/>
        <v>1</v>
      </c>
      <c r="AQ25" s="4" t="str">
        <f>IFERROR(IF(VLOOKUP(AQ$3&amp;$A25,Eastbound!$A:$N,12,FALSE)="","",VLOOKUP(AQ$3&amp;$A25,Eastbound!$A:$N,12,FALSE)),"")</f>
        <v/>
      </c>
      <c r="AR25" s="4" t="str">
        <f>IFERROR(IF(VLOOKUP(AR$3&amp;$A25,Eastbound!$A:$N,12,FALSE)="","",VLOOKUP(AR$3&amp;$A25,Eastbound!$A:$N,12,FALSE)),"")</f>
        <v/>
      </c>
      <c r="AS25" s="4" t="str">
        <f>IFERROR(IF(VLOOKUP(AS$3&amp;$A25,Eastbound!$A:$N,12,FALSE)="","",VLOOKUP(AS$3&amp;$A25,Eastbound!$A:$N,12,FALSE)),"")</f>
        <v/>
      </c>
      <c r="AT25" s="17" t="str">
        <f t="shared" si="22"/>
        <v/>
      </c>
      <c r="AU25" s="4" t="str">
        <f>IFERROR(IF(VLOOKUP(AU$3&amp;$A25,Westbound!$A:$N,12,FALSE)="","",VLOOKUP(AU$3&amp;$A25,Westbound!$A:$N,12,FALSE)),"")</f>
        <v/>
      </c>
      <c r="AV25" s="4" t="str">
        <f>IFERROR(IF(VLOOKUP(AV$3&amp;$A25,Westbound!$A:$N,12,FALSE)="","",VLOOKUP(AV$3&amp;$A25,Westbound!$A:$N,12,FALSE)),"")</f>
        <v/>
      </c>
      <c r="AW25" s="4" t="str">
        <f>IFERROR(IF(VLOOKUP(AW$3&amp;$A25,Westbound!$A:$N,12,FALSE)="","",VLOOKUP(AW$3&amp;$A25,Westbound!$A:$N,12,FALSE)),"")</f>
        <v/>
      </c>
      <c r="AX25" s="17" t="str">
        <f t="shared" si="23"/>
        <v/>
      </c>
    </row>
    <row r="26" spans="1:50" x14ac:dyDescent="0.25">
      <c r="A26" s="174" t="s">
        <v>597</v>
      </c>
      <c r="B26" s="4" t="str">
        <f>IFERROR(IF(VLOOKUP(B$3&amp;$A26,Northbound!$A:$N,14,FALSE)="","",VLOOKUP(B$3&amp;$A26,Northbound!$A:$N,14,FALSE)),"")</f>
        <v/>
      </c>
      <c r="C26" s="4">
        <f>IFERROR(IF(VLOOKUP(C$3&amp;$A26,Northbound!$A:$N,14,FALSE)="","",VLOOKUP(C$3&amp;$A26,Northbound!$A:$N,14,FALSE)),"")</f>
        <v>0</v>
      </c>
      <c r="D26" s="4" t="str">
        <f>IFERROR(IF(VLOOKUP(D$3&amp;$A26,Northbound!$A:$N,14,FALSE)="","",VLOOKUP(D$3&amp;$A26,Northbound!$A:$N,14,FALSE)),"")</f>
        <v/>
      </c>
      <c r="E26" s="17">
        <f t="shared" si="12"/>
        <v>0</v>
      </c>
      <c r="F26" s="4" t="str">
        <f>IFERROR(IF(VLOOKUP(F$3&amp;$A26,Southbound!$A:$N,14,FALSE)="","",VLOOKUP(F$3&amp;$A26,Southbound!$A:$N,14,FALSE)),"")</f>
        <v/>
      </c>
      <c r="G26" s="4">
        <f>IFERROR(IF(VLOOKUP(G$3&amp;$A26,Southbound!$A:$N,14,FALSE)="","",VLOOKUP(G$3&amp;$A26,Southbound!$A:$N,14,FALSE)),"")</f>
        <v>0</v>
      </c>
      <c r="H26" s="4" t="str">
        <f>IFERROR(IF(VLOOKUP(H$3&amp;$A26,Southbound!$A:$N,14,FALSE)="","",VLOOKUP(H$3&amp;$A26,Southbound!$A:$N,14,FALSE)),"")</f>
        <v/>
      </c>
      <c r="I26" s="17">
        <f t="shared" si="13"/>
        <v>0</v>
      </c>
      <c r="J26" s="4" t="str">
        <f>IFERROR(IF(VLOOKUP(J$3&amp;$A26,Eastbound!$A:$N,14,FALSE)="","",VLOOKUP(J$3&amp;$A26,Eastbound!$A:$N,14,FALSE)),"")</f>
        <v/>
      </c>
      <c r="K26" s="4" t="str">
        <f>IFERROR(IF(VLOOKUP(K$3&amp;$A26,Eastbound!$A:$N,14,FALSE)="","",VLOOKUP(K$3&amp;$A26,Eastbound!$A:$N,14,FALSE)),"")</f>
        <v/>
      </c>
      <c r="L26" s="4" t="str">
        <f>IFERROR(IF(VLOOKUP(L$3&amp;$A26,Eastbound!$A:$N,14,FALSE)="","",VLOOKUP(L$3&amp;$A26,Eastbound!$A:$N,14,FALSE)),"")</f>
        <v/>
      </c>
      <c r="M26" s="17" t="str">
        <f t="shared" si="14"/>
        <v/>
      </c>
      <c r="N26" s="4" t="str">
        <f>IFERROR(IF(VLOOKUP(N$3&amp;$A26,Westbound!$A:$N,14,FALSE)="","",VLOOKUP(N$3&amp;$A26,Westbound!$A:$N,14,FALSE)),"")</f>
        <v/>
      </c>
      <c r="O26" s="4" t="str">
        <f>IFERROR(IF(VLOOKUP(O$3&amp;$A26,Westbound!$A:$N,14,FALSE)="","",VLOOKUP(O$3&amp;$A26,Westbound!$A:$N,14,FALSE)),"")</f>
        <v/>
      </c>
      <c r="P26" s="4" t="str">
        <f>IFERROR(IF(VLOOKUP(P$3&amp;$A26,Westbound!$A:$N,14,FALSE)="","",VLOOKUP(P$3&amp;$A26,Westbound!$A:$N,14,FALSE)),"")</f>
        <v/>
      </c>
      <c r="Q26" s="17" t="str">
        <f t="shared" si="15"/>
        <v/>
      </c>
      <c r="S26" s="4" t="str">
        <f>IFERROR(IF(VLOOKUP(S$3&amp;$A26,Northbound!$A:$N,10,FALSE)="","",VLOOKUP(S$3&amp;$A26,Northbound!$A:$N,10,FALSE)),"")</f>
        <v/>
      </c>
      <c r="T26" s="4">
        <f>IFERROR(IF(VLOOKUP(T$3&amp;$A26,Northbound!$A:$N,10,FALSE)="","",VLOOKUP(T$3&amp;$A26,Northbound!$A:$N,10,FALSE)),"")</f>
        <v>0</v>
      </c>
      <c r="U26" s="4" t="str">
        <f>IFERROR(IF(VLOOKUP(U$3&amp;$A26,Northbound!$A:$N,10,FALSE)="","",VLOOKUP(U$3&amp;$A26,Northbound!$A:$N,10,FALSE)),"")</f>
        <v/>
      </c>
      <c r="V26" s="17">
        <f t="shared" si="16"/>
        <v>0</v>
      </c>
      <c r="W26" s="4" t="str">
        <f>IFERROR(IF(VLOOKUP(W$3&amp;$A26,Southbound!$A:$N,10,FALSE)="","",VLOOKUP(W$3&amp;$A26,Southbound!$A:$N,10,FALSE)),"")</f>
        <v/>
      </c>
      <c r="X26" s="4">
        <f>IFERROR(IF(VLOOKUP(X$3&amp;$A26,Southbound!$A:$N,10,FALSE)="","",VLOOKUP(X$3&amp;$A26,Southbound!$A:$N,10,FALSE)),"")</f>
        <v>0</v>
      </c>
      <c r="Y26" s="4" t="str">
        <f>IFERROR(IF(VLOOKUP(Y$3&amp;$A26,Southbound!$A:$N,10,FALSE)="","",VLOOKUP(Y$3&amp;$A26,Southbound!$A:$N,10,FALSE)),"")</f>
        <v/>
      </c>
      <c r="Z26" s="17">
        <f t="shared" si="17"/>
        <v>0</v>
      </c>
      <c r="AA26" s="4" t="str">
        <f>IFERROR(IF(VLOOKUP(AA$3&amp;$A26,Eastbound!$A:$N,10,FALSE)="","",VLOOKUP(AA$3&amp;$A26,Eastbound!$A:$N,10,FALSE)),"")</f>
        <v/>
      </c>
      <c r="AB26" s="4" t="str">
        <f>IFERROR(IF(VLOOKUP(AB$3&amp;$A26,Eastbound!$A:$N,10,FALSE)="","",VLOOKUP(AB$3&amp;$A26,Eastbound!$A:$N,10,FALSE)),"")</f>
        <v/>
      </c>
      <c r="AC26" s="4" t="str">
        <f>IFERROR(IF(VLOOKUP(AC$3&amp;$A26,Eastbound!$A:$N,10,FALSE)="","",VLOOKUP(AC$3&amp;$A26,Eastbound!$A:$N,10,FALSE)),"")</f>
        <v/>
      </c>
      <c r="AD26" s="17" t="str">
        <f t="shared" si="18"/>
        <v/>
      </c>
      <c r="AE26" s="4" t="str">
        <f>IFERROR(IF(VLOOKUP(AE$3&amp;$A26,Westbound!$A:$N,10,FALSE)="","",VLOOKUP(AE$3&amp;$A26,Westbound!$A:$N,10,FALSE)),"")</f>
        <v/>
      </c>
      <c r="AF26" s="4" t="str">
        <f>IFERROR(IF(VLOOKUP(AF$3&amp;$A26,Westbound!$A:$N,10,FALSE)="","",VLOOKUP(AF$3&amp;$A26,Westbound!$A:$N,10,FALSE)),"")</f>
        <v/>
      </c>
      <c r="AG26" s="4" t="str">
        <f>IFERROR(IF(VLOOKUP(AG$3&amp;$A26,Westbound!$A:$N,10,FALSE)="","",VLOOKUP(AG$3&amp;$A26,Westbound!$A:$N,10,FALSE)),"")</f>
        <v/>
      </c>
      <c r="AH26" s="17" t="str">
        <f t="shared" si="19"/>
        <v/>
      </c>
      <c r="AI26" s="4" t="str">
        <f>IFERROR(IF(VLOOKUP(AI$3&amp;$A26,Northbound!$A:$N,12,FALSE)="","",VLOOKUP(AI$3&amp;$A26,Northbound!$A:$N,12,FALSE)),"")</f>
        <v/>
      </c>
      <c r="AJ26" s="4">
        <f>IFERROR(IF(VLOOKUP(AJ$3&amp;$A26,Northbound!$A:$N,12,FALSE)="","",VLOOKUP(AJ$3&amp;$A26,Northbound!$A:$N,12,FALSE)),"")</f>
        <v>0</v>
      </c>
      <c r="AK26" s="4" t="str">
        <f>IFERROR(IF(VLOOKUP(AK$3&amp;$A26,Northbound!$A:$N,12,FALSE)="","",VLOOKUP(AK$3&amp;$A26,Northbound!$A:$N,12,FALSE)),"")</f>
        <v/>
      </c>
      <c r="AL26" s="17">
        <f t="shared" si="20"/>
        <v>0</v>
      </c>
      <c r="AM26" s="4" t="str">
        <f>IFERROR(IF(VLOOKUP(AM$3&amp;$A26,Southbound!$A:$N,12,FALSE)="","",VLOOKUP(AM$3&amp;$A26,Southbound!$A:$N,12,FALSE)),"")</f>
        <v/>
      </c>
      <c r="AN26" s="4">
        <f>IFERROR(IF(VLOOKUP(AN$3&amp;$A26,Southbound!$A:$N,12,FALSE)="","",VLOOKUP(AN$3&amp;$A26,Southbound!$A:$N,12,FALSE)),"")</f>
        <v>0</v>
      </c>
      <c r="AO26" s="4" t="str">
        <f>IFERROR(IF(VLOOKUP(AO$3&amp;$A26,Southbound!$A:$N,12,FALSE)="","",VLOOKUP(AO$3&amp;$A26,Southbound!$A:$N,12,FALSE)),"")</f>
        <v/>
      </c>
      <c r="AP26" s="17">
        <f t="shared" si="21"/>
        <v>0</v>
      </c>
      <c r="AQ26" s="4" t="str">
        <f>IFERROR(IF(VLOOKUP(AQ$3&amp;$A26,Eastbound!$A:$N,12,FALSE)="","",VLOOKUP(AQ$3&amp;$A26,Eastbound!$A:$N,12,FALSE)),"")</f>
        <v/>
      </c>
      <c r="AR26" s="4" t="str">
        <f>IFERROR(IF(VLOOKUP(AR$3&amp;$A26,Eastbound!$A:$N,12,FALSE)="","",VLOOKUP(AR$3&amp;$A26,Eastbound!$A:$N,12,FALSE)),"")</f>
        <v/>
      </c>
      <c r="AS26" s="4" t="str">
        <f>IFERROR(IF(VLOOKUP(AS$3&amp;$A26,Eastbound!$A:$N,12,FALSE)="","",VLOOKUP(AS$3&amp;$A26,Eastbound!$A:$N,12,FALSE)),"")</f>
        <v/>
      </c>
      <c r="AT26" s="17" t="str">
        <f t="shared" si="22"/>
        <v/>
      </c>
      <c r="AU26" s="4" t="str">
        <f>IFERROR(IF(VLOOKUP(AU$3&amp;$A26,Westbound!$A:$N,12,FALSE)="","",VLOOKUP(AU$3&amp;$A26,Westbound!$A:$N,12,FALSE)),"")</f>
        <v/>
      </c>
      <c r="AV26" s="4" t="str">
        <f>IFERROR(IF(VLOOKUP(AV$3&amp;$A26,Westbound!$A:$N,12,FALSE)="","",VLOOKUP(AV$3&amp;$A26,Westbound!$A:$N,12,FALSE)),"")</f>
        <v/>
      </c>
      <c r="AW26" s="4" t="str">
        <f>IFERROR(IF(VLOOKUP(AW$3&amp;$A26,Westbound!$A:$N,12,FALSE)="","",VLOOKUP(AW$3&amp;$A26,Westbound!$A:$N,12,FALSE)),"")</f>
        <v/>
      </c>
      <c r="AX26" s="17" t="str">
        <f t="shared" si="23"/>
        <v/>
      </c>
    </row>
    <row r="27" spans="1:50" x14ac:dyDescent="0.25">
      <c r="A27" s="174" t="s">
        <v>598</v>
      </c>
      <c r="B27" s="4" t="str">
        <f>IFERROR(IF(VLOOKUP(B$3&amp;$A27,Northbound!$A:$N,14,FALSE)="","",VLOOKUP(B$3&amp;$A27,Northbound!$A:$N,14,FALSE)),"")</f>
        <v/>
      </c>
      <c r="C27" s="4">
        <f>IFERROR(IF(VLOOKUP(C$3&amp;$A27,Northbound!$A:$N,14,FALSE)="","",VLOOKUP(C$3&amp;$A27,Northbound!$A:$N,14,FALSE)),"")</f>
        <v>1</v>
      </c>
      <c r="D27" s="4" t="str">
        <f>IFERROR(IF(VLOOKUP(D$3&amp;$A27,Northbound!$A:$N,14,FALSE)="","",VLOOKUP(D$3&amp;$A27,Northbound!$A:$N,14,FALSE)),"")</f>
        <v/>
      </c>
      <c r="E27" s="17">
        <f t="shared" si="12"/>
        <v>1</v>
      </c>
      <c r="F27" s="4" t="str">
        <f>IFERROR(IF(VLOOKUP(F$3&amp;$A27,Southbound!$A:$N,14,FALSE)="","",VLOOKUP(F$3&amp;$A27,Southbound!$A:$N,14,FALSE)),"")</f>
        <v/>
      </c>
      <c r="G27" s="4">
        <f>IFERROR(IF(VLOOKUP(G$3&amp;$A27,Southbound!$A:$N,14,FALSE)="","",VLOOKUP(G$3&amp;$A27,Southbound!$A:$N,14,FALSE)),"")</f>
        <v>1</v>
      </c>
      <c r="H27" s="4" t="str">
        <f>IFERROR(IF(VLOOKUP(H$3&amp;$A27,Southbound!$A:$N,14,FALSE)="","",VLOOKUP(H$3&amp;$A27,Southbound!$A:$N,14,FALSE)),"")</f>
        <v/>
      </c>
      <c r="I27" s="17">
        <f t="shared" si="13"/>
        <v>1</v>
      </c>
      <c r="J27" s="4" t="str">
        <f>IFERROR(IF(VLOOKUP(J$3&amp;$A27,Eastbound!$A:$N,14,FALSE)="","",VLOOKUP(J$3&amp;$A27,Eastbound!$A:$N,14,FALSE)),"")</f>
        <v/>
      </c>
      <c r="K27" s="4" t="str">
        <f>IFERROR(IF(VLOOKUP(K$3&amp;$A27,Eastbound!$A:$N,14,FALSE)="","",VLOOKUP(K$3&amp;$A27,Eastbound!$A:$N,14,FALSE)),"")</f>
        <v/>
      </c>
      <c r="L27" s="4" t="str">
        <f>IFERROR(IF(VLOOKUP(L$3&amp;$A27,Eastbound!$A:$N,14,FALSE)="","",VLOOKUP(L$3&amp;$A27,Eastbound!$A:$N,14,FALSE)),"")</f>
        <v/>
      </c>
      <c r="M27" s="17" t="str">
        <f t="shared" si="14"/>
        <v/>
      </c>
      <c r="N27" s="4" t="str">
        <f>IFERROR(IF(VLOOKUP(N$3&amp;$A27,Westbound!$A:$N,14,FALSE)="","",VLOOKUP(N$3&amp;$A27,Westbound!$A:$N,14,FALSE)),"")</f>
        <v/>
      </c>
      <c r="O27" s="4" t="str">
        <f>IFERROR(IF(VLOOKUP(O$3&amp;$A27,Westbound!$A:$N,14,FALSE)="","",VLOOKUP(O$3&amp;$A27,Westbound!$A:$N,14,FALSE)),"")</f>
        <v/>
      </c>
      <c r="P27" s="4" t="str">
        <f>IFERROR(IF(VLOOKUP(P$3&amp;$A27,Westbound!$A:$N,14,FALSE)="","",VLOOKUP(P$3&amp;$A27,Westbound!$A:$N,14,FALSE)),"")</f>
        <v/>
      </c>
      <c r="Q27" s="17" t="str">
        <f t="shared" si="15"/>
        <v/>
      </c>
      <c r="S27" s="4" t="str">
        <f>IFERROR(IF(VLOOKUP(S$3&amp;$A27,Northbound!$A:$N,10,FALSE)="","",VLOOKUP(S$3&amp;$A27,Northbound!$A:$N,10,FALSE)),"")</f>
        <v/>
      </c>
      <c r="T27" s="4">
        <f>IFERROR(IF(VLOOKUP(T$3&amp;$A27,Northbound!$A:$N,10,FALSE)="","",VLOOKUP(T$3&amp;$A27,Northbound!$A:$N,10,FALSE)),"")</f>
        <v>1</v>
      </c>
      <c r="U27" s="4" t="str">
        <f>IFERROR(IF(VLOOKUP(U$3&amp;$A27,Northbound!$A:$N,10,FALSE)="","",VLOOKUP(U$3&amp;$A27,Northbound!$A:$N,10,FALSE)),"")</f>
        <v/>
      </c>
      <c r="V27" s="17">
        <f t="shared" si="16"/>
        <v>1</v>
      </c>
      <c r="W27" s="4" t="str">
        <f>IFERROR(IF(VLOOKUP(W$3&amp;$A27,Southbound!$A:$N,10,FALSE)="","",VLOOKUP(W$3&amp;$A27,Southbound!$A:$N,10,FALSE)),"")</f>
        <v/>
      </c>
      <c r="X27" s="4">
        <f>IFERROR(IF(VLOOKUP(X$3&amp;$A27,Southbound!$A:$N,10,FALSE)="","",VLOOKUP(X$3&amp;$A27,Southbound!$A:$N,10,FALSE)),"")</f>
        <v>1</v>
      </c>
      <c r="Y27" s="4" t="str">
        <f>IFERROR(IF(VLOOKUP(Y$3&amp;$A27,Southbound!$A:$N,10,FALSE)="","",VLOOKUP(Y$3&amp;$A27,Southbound!$A:$N,10,FALSE)),"")</f>
        <v/>
      </c>
      <c r="Z27" s="17">
        <f t="shared" si="17"/>
        <v>1</v>
      </c>
      <c r="AA27" s="4" t="str">
        <f>IFERROR(IF(VLOOKUP(AA$3&amp;$A27,Eastbound!$A:$N,10,FALSE)="","",VLOOKUP(AA$3&amp;$A27,Eastbound!$A:$N,10,FALSE)),"")</f>
        <v/>
      </c>
      <c r="AB27" s="4" t="str">
        <f>IFERROR(IF(VLOOKUP(AB$3&amp;$A27,Eastbound!$A:$N,10,FALSE)="","",VLOOKUP(AB$3&amp;$A27,Eastbound!$A:$N,10,FALSE)),"")</f>
        <v/>
      </c>
      <c r="AC27" s="4" t="str">
        <f>IFERROR(IF(VLOOKUP(AC$3&amp;$A27,Eastbound!$A:$N,10,FALSE)="","",VLOOKUP(AC$3&amp;$A27,Eastbound!$A:$N,10,FALSE)),"")</f>
        <v/>
      </c>
      <c r="AD27" s="17" t="str">
        <f t="shared" si="18"/>
        <v/>
      </c>
      <c r="AE27" s="4" t="str">
        <f>IFERROR(IF(VLOOKUP(AE$3&amp;$A27,Westbound!$A:$N,10,FALSE)="","",VLOOKUP(AE$3&amp;$A27,Westbound!$A:$N,10,FALSE)),"")</f>
        <v/>
      </c>
      <c r="AF27" s="4" t="str">
        <f>IFERROR(IF(VLOOKUP(AF$3&amp;$A27,Westbound!$A:$N,10,FALSE)="","",VLOOKUP(AF$3&amp;$A27,Westbound!$A:$N,10,FALSE)),"")</f>
        <v/>
      </c>
      <c r="AG27" s="4" t="str">
        <f>IFERROR(IF(VLOOKUP(AG$3&amp;$A27,Westbound!$A:$N,10,FALSE)="","",VLOOKUP(AG$3&amp;$A27,Westbound!$A:$N,10,FALSE)),"")</f>
        <v/>
      </c>
      <c r="AH27" s="17" t="str">
        <f t="shared" si="19"/>
        <v/>
      </c>
      <c r="AI27" s="4" t="str">
        <f>IFERROR(IF(VLOOKUP(AI$3&amp;$A27,Northbound!$A:$N,12,FALSE)="","",VLOOKUP(AI$3&amp;$A27,Northbound!$A:$N,12,FALSE)),"")</f>
        <v/>
      </c>
      <c r="AJ27" s="4">
        <f>IFERROR(IF(VLOOKUP(AJ$3&amp;$A27,Northbound!$A:$N,12,FALSE)="","",VLOOKUP(AJ$3&amp;$A27,Northbound!$A:$N,12,FALSE)),"")</f>
        <v>0</v>
      </c>
      <c r="AK27" s="4" t="str">
        <f>IFERROR(IF(VLOOKUP(AK$3&amp;$A27,Northbound!$A:$N,12,FALSE)="","",VLOOKUP(AK$3&amp;$A27,Northbound!$A:$N,12,FALSE)),"")</f>
        <v/>
      </c>
      <c r="AL27" s="17">
        <f t="shared" si="20"/>
        <v>0</v>
      </c>
      <c r="AM27" s="4" t="str">
        <f>IFERROR(IF(VLOOKUP(AM$3&amp;$A27,Southbound!$A:$N,12,FALSE)="","",VLOOKUP(AM$3&amp;$A27,Southbound!$A:$N,12,FALSE)),"")</f>
        <v/>
      </c>
      <c r="AN27" s="4">
        <f>IFERROR(IF(VLOOKUP(AN$3&amp;$A27,Southbound!$A:$N,12,FALSE)="","",VLOOKUP(AN$3&amp;$A27,Southbound!$A:$N,12,FALSE)),"")</f>
        <v>0</v>
      </c>
      <c r="AO27" s="4" t="str">
        <f>IFERROR(IF(VLOOKUP(AO$3&amp;$A27,Southbound!$A:$N,12,FALSE)="","",VLOOKUP(AO$3&amp;$A27,Southbound!$A:$N,12,FALSE)),"")</f>
        <v/>
      </c>
      <c r="AP27" s="17">
        <f t="shared" si="21"/>
        <v>0</v>
      </c>
      <c r="AQ27" s="4" t="str">
        <f>IFERROR(IF(VLOOKUP(AQ$3&amp;$A27,Eastbound!$A:$N,12,FALSE)="","",VLOOKUP(AQ$3&amp;$A27,Eastbound!$A:$N,12,FALSE)),"")</f>
        <v/>
      </c>
      <c r="AR27" s="4" t="str">
        <f>IFERROR(IF(VLOOKUP(AR$3&amp;$A27,Eastbound!$A:$N,12,FALSE)="","",VLOOKUP(AR$3&amp;$A27,Eastbound!$A:$N,12,FALSE)),"")</f>
        <v/>
      </c>
      <c r="AS27" s="4" t="str">
        <f>IFERROR(IF(VLOOKUP(AS$3&amp;$A27,Eastbound!$A:$N,12,FALSE)="","",VLOOKUP(AS$3&amp;$A27,Eastbound!$A:$N,12,FALSE)),"")</f>
        <v/>
      </c>
      <c r="AT27" s="17" t="str">
        <f t="shared" si="22"/>
        <v/>
      </c>
      <c r="AU27" s="4" t="str">
        <f>IFERROR(IF(VLOOKUP(AU$3&amp;$A27,Westbound!$A:$N,12,FALSE)="","",VLOOKUP(AU$3&amp;$A27,Westbound!$A:$N,12,FALSE)),"")</f>
        <v/>
      </c>
      <c r="AV27" s="4" t="str">
        <f>IFERROR(IF(VLOOKUP(AV$3&amp;$A27,Westbound!$A:$N,12,FALSE)="","",VLOOKUP(AV$3&amp;$A27,Westbound!$A:$N,12,FALSE)),"")</f>
        <v/>
      </c>
      <c r="AW27" s="4" t="str">
        <f>IFERROR(IF(VLOOKUP(AW$3&amp;$A27,Westbound!$A:$N,12,FALSE)="","",VLOOKUP(AW$3&amp;$A27,Westbound!$A:$N,12,FALSE)),"")</f>
        <v/>
      </c>
      <c r="AX27" s="17" t="str">
        <f t="shared" si="23"/>
        <v/>
      </c>
    </row>
    <row r="28" spans="1:50" x14ac:dyDescent="0.25">
      <c r="A28" s="174" t="s">
        <v>599</v>
      </c>
      <c r="B28" s="4" t="str">
        <f>IFERROR(IF(VLOOKUP(B$3&amp;$A28,Northbound!$A:$N,14,FALSE)="","",VLOOKUP(B$3&amp;$A28,Northbound!$A:$N,14,FALSE)),"")</f>
        <v/>
      </c>
      <c r="C28" s="4">
        <f>IFERROR(IF(VLOOKUP(C$3&amp;$A28,Northbound!$A:$N,14,FALSE)="","",VLOOKUP(C$3&amp;$A28,Northbound!$A:$N,14,FALSE)),"")</f>
        <v>0</v>
      </c>
      <c r="D28" s="4" t="str">
        <f>IFERROR(IF(VLOOKUP(D$3&amp;$A28,Northbound!$A:$N,14,FALSE)="","",VLOOKUP(D$3&amp;$A28,Northbound!$A:$N,14,FALSE)),"")</f>
        <v/>
      </c>
      <c r="E28" s="17">
        <f t="shared" si="12"/>
        <v>0</v>
      </c>
      <c r="F28" s="4" t="str">
        <f>IFERROR(IF(VLOOKUP(F$3&amp;$A28,Southbound!$A:$N,14,FALSE)="","",VLOOKUP(F$3&amp;$A28,Southbound!$A:$N,14,FALSE)),"")</f>
        <v/>
      </c>
      <c r="G28" s="4">
        <f>IFERROR(IF(VLOOKUP(G$3&amp;$A28,Southbound!$A:$N,14,FALSE)="","",VLOOKUP(G$3&amp;$A28,Southbound!$A:$N,14,FALSE)),"")</f>
        <v>0</v>
      </c>
      <c r="H28" s="4" t="str">
        <f>IFERROR(IF(VLOOKUP(H$3&amp;$A28,Southbound!$A:$N,14,FALSE)="","",VLOOKUP(H$3&amp;$A28,Southbound!$A:$N,14,FALSE)),"")</f>
        <v/>
      </c>
      <c r="I28" s="17">
        <f t="shared" si="13"/>
        <v>0</v>
      </c>
      <c r="J28" s="4" t="str">
        <f>IFERROR(IF(VLOOKUP(J$3&amp;$A28,Eastbound!$A:$N,14,FALSE)="","",VLOOKUP(J$3&amp;$A28,Eastbound!$A:$N,14,FALSE)),"")</f>
        <v/>
      </c>
      <c r="K28" s="4" t="str">
        <f>IFERROR(IF(VLOOKUP(K$3&amp;$A28,Eastbound!$A:$N,14,FALSE)="","",VLOOKUP(K$3&amp;$A28,Eastbound!$A:$N,14,FALSE)),"")</f>
        <v/>
      </c>
      <c r="L28" s="4" t="str">
        <f>IFERROR(IF(VLOOKUP(L$3&amp;$A28,Eastbound!$A:$N,14,FALSE)="","",VLOOKUP(L$3&amp;$A28,Eastbound!$A:$N,14,FALSE)),"")</f>
        <v/>
      </c>
      <c r="M28" s="17" t="str">
        <f t="shared" si="14"/>
        <v/>
      </c>
      <c r="N28" s="4" t="str">
        <f>IFERROR(IF(VLOOKUP(N$3&amp;$A28,Westbound!$A:$N,14,FALSE)="","",VLOOKUP(N$3&amp;$A28,Westbound!$A:$N,14,FALSE)),"")</f>
        <v/>
      </c>
      <c r="O28" s="4" t="str">
        <f>IFERROR(IF(VLOOKUP(O$3&amp;$A28,Westbound!$A:$N,14,FALSE)="","",VLOOKUP(O$3&amp;$A28,Westbound!$A:$N,14,FALSE)),"")</f>
        <v/>
      </c>
      <c r="P28" s="4" t="str">
        <f>IFERROR(IF(VLOOKUP(P$3&amp;$A28,Westbound!$A:$N,14,FALSE)="","",VLOOKUP(P$3&amp;$A28,Westbound!$A:$N,14,FALSE)),"")</f>
        <v/>
      </c>
      <c r="Q28" s="17" t="str">
        <f t="shared" si="15"/>
        <v/>
      </c>
      <c r="S28" s="4" t="str">
        <f>IFERROR(IF(VLOOKUP(S$3&amp;$A28,Northbound!$A:$N,10,FALSE)="","",VLOOKUP(S$3&amp;$A28,Northbound!$A:$N,10,FALSE)),"")</f>
        <v/>
      </c>
      <c r="T28" s="4">
        <f>IFERROR(IF(VLOOKUP(T$3&amp;$A28,Northbound!$A:$N,10,FALSE)="","",VLOOKUP(T$3&amp;$A28,Northbound!$A:$N,10,FALSE)),"")</f>
        <v>0</v>
      </c>
      <c r="U28" s="4" t="str">
        <f>IFERROR(IF(VLOOKUP(U$3&amp;$A28,Northbound!$A:$N,10,FALSE)="","",VLOOKUP(U$3&amp;$A28,Northbound!$A:$N,10,FALSE)),"")</f>
        <v/>
      </c>
      <c r="V28" s="17">
        <f t="shared" si="16"/>
        <v>0</v>
      </c>
      <c r="W28" s="4" t="str">
        <f>IFERROR(IF(VLOOKUP(W$3&amp;$A28,Southbound!$A:$N,10,FALSE)="","",VLOOKUP(W$3&amp;$A28,Southbound!$A:$N,10,FALSE)),"")</f>
        <v/>
      </c>
      <c r="X28" s="4">
        <f>IFERROR(IF(VLOOKUP(X$3&amp;$A28,Southbound!$A:$N,10,FALSE)="","",VLOOKUP(X$3&amp;$A28,Southbound!$A:$N,10,FALSE)),"")</f>
        <v>0</v>
      </c>
      <c r="Y28" s="4" t="str">
        <f>IFERROR(IF(VLOOKUP(Y$3&amp;$A28,Southbound!$A:$N,10,FALSE)="","",VLOOKUP(Y$3&amp;$A28,Southbound!$A:$N,10,FALSE)),"")</f>
        <v/>
      </c>
      <c r="Z28" s="17">
        <f t="shared" si="17"/>
        <v>0</v>
      </c>
      <c r="AA28" s="4" t="str">
        <f>IFERROR(IF(VLOOKUP(AA$3&amp;$A28,Eastbound!$A:$N,10,FALSE)="","",VLOOKUP(AA$3&amp;$A28,Eastbound!$A:$N,10,FALSE)),"")</f>
        <v/>
      </c>
      <c r="AB28" s="4" t="str">
        <f>IFERROR(IF(VLOOKUP(AB$3&amp;$A28,Eastbound!$A:$N,10,FALSE)="","",VLOOKUP(AB$3&amp;$A28,Eastbound!$A:$N,10,FALSE)),"")</f>
        <v/>
      </c>
      <c r="AC28" s="4" t="str">
        <f>IFERROR(IF(VLOOKUP(AC$3&amp;$A28,Eastbound!$A:$N,10,FALSE)="","",VLOOKUP(AC$3&amp;$A28,Eastbound!$A:$N,10,FALSE)),"")</f>
        <v/>
      </c>
      <c r="AD28" s="17" t="str">
        <f t="shared" si="18"/>
        <v/>
      </c>
      <c r="AE28" s="4" t="str">
        <f>IFERROR(IF(VLOOKUP(AE$3&amp;$A28,Westbound!$A:$N,10,FALSE)="","",VLOOKUP(AE$3&amp;$A28,Westbound!$A:$N,10,FALSE)),"")</f>
        <v/>
      </c>
      <c r="AF28" s="4" t="str">
        <f>IFERROR(IF(VLOOKUP(AF$3&amp;$A28,Westbound!$A:$N,10,FALSE)="","",VLOOKUP(AF$3&amp;$A28,Westbound!$A:$N,10,FALSE)),"")</f>
        <v/>
      </c>
      <c r="AG28" s="4" t="str">
        <f>IFERROR(IF(VLOOKUP(AG$3&amp;$A28,Westbound!$A:$N,10,FALSE)="","",VLOOKUP(AG$3&amp;$A28,Westbound!$A:$N,10,FALSE)),"")</f>
        <v/>
      </c>
      <c r="AH28" s="17" t="str">
        <f t="shared" si="19"/>
        <v/>
      </c>
      <c r="AI28" s="4" t="str">
        <f>IFERROR(IF(VLOOKUP(AI$3&amp;$A28,Northbound!$A:$N,12,FALSE)="","",VLOOKUP(AI$3&amp;$A28,Northbound!$A:$N,12,FALSE)),"")</f>
        <v/>
      </c>
      <c r="AJ28" s="4">
        <f>IFERROR(IF(VLOOKUP(AJ$3&amp;$A28,Northbound!$A:$N,12,FALSE)="","",VLOOKUP(AJ$3&amp;$A28,Northbound!$A:$N,12,FALSE)),"")</f>
        <v>0</v>
      </c>
      <c r="AK28" s="4" t="str">
        <f>IFERROR(IF(VLOOKUP(AK$3&amp;$A28,Northbound!$A:$N,12,FALSE)="","",VLOOKUP(AK$3&amp;$A28,Northbound!$A:$N,12,FALSE)),"")</f>
        <v/>
      </c>
      <c r="AL28" s="17">
        <f t="shared" si="20"/>
        <v>0</v>
      </c>
      <c r="AM28" s="4" t="str">
        <f>IFERROR(IF(VLOOKUP(AM$3&amp;$A28,Southbound!$A:$N,12,FALSE)="","",VLOOKUP(AM$3&amp;$A28,Southbound!$A:$N,12,FALSE)),"")</f>
        <v/>
      </c>
      <c r="AN28" s="4">
        <f>IFERROR(IF(VLOOKUP(AN$3&amp;$A28,Southbound!$A:$N,12,FALSE)="","",VLOOKUP(AN$3&amp;$A28,Southbound!$A:$N,12,FALSE)),"")</f>
        <v>0</v>
      </c>
      <c r="AO28" s="4" t="str">
        <f>IFERROR(IF(VLOOKUP(AO$3&amp;$A28,Southbound!$A:$N,12,FALSE)="","",VLOOKUP(AO$3&amp;$A28,Southbound!$A:$N,12,FALSE)),"")</f>
        <v/>
      </c>
      <c r="AP28" s="17">
        <f t="shared" si="21"/>
        <v>0</v>
      </c>
      <c r="AQ28" s="4" t="str">
        <f>IFERROR(IF(VLOOKUP(AQ$3&amp;$A28,Eastbound!$A:$N,12,FALSE)="","",VLOOKUP(AQ$3&amp;$A28,Eastbound!$A:$N,12,FALSE)),"")</f>
        <v/>
      </c>
      <c r="AR28" s="4" t="str">
        <f>IFERROR(IF(VLOOKUP(AR$3&amp;$A28,Eastbound!$A:$N,12,FALSE)="","",VLOOKUP(AR$3&amp;$A28,Eastbound!$A:$N,12,FALSE)),"")</f>
        <v/>
      </c>
      <c r="AS28" s="4" t="str">
        <f>IFERROR(IF(VLOOKUP(AS$3&amp;$A28,Eastbound!$A:$N,12,FALSE)="","",VLOOKUP(AS$3&amp;$A28,Eastbound!$A:$N,12,FALSE)),"")</f>
        <v/>
      </c>
      <c r="AT28" s="17" t="str">
        <f t="shared" si="22"/>
        <v/>
      </c>
      <c r="AU28" s="4" t="str">
        <f>IFERROR(IF(VLOOKUP(AU$3&amp;$A28,Westbound!$A:$N,12,FALSE)="","",VLOOKUP(AU$3&amp;$A28,Westbound!$A:$N,12,FALSE)),"")</f>
        <v/>
      </c>
      <c r="AV28" s="4" t="str">
        <f>IFERROR(IF(VLOOKUP(AV$3&amp;$A28,Westbound!$A:$N,12,FALSE)="","",VLOOKUP(AV$3&amp;$A28,Westbound!$A:$N,12,FALSE)),"")</f>
        <v/>
      </c>
      <c r="AW28" s="4" t="str">
        <f>IFERROR(IF(VLOOKUP(AW$3&amp;$A28,Westbound!$A:$N,12,FALSE)="","",VLOOKUP(AW$3&amp;$A28,Westbound!$A:$N,12,FALSE)),"")</f>
        <v/>
      </c>
      <c r="AX28" s="17" t="str">
        <f t="shared" si="23"/>
        <v/>
      </c>
    </row>
    <row r="29" spans="1:50" x14ac:dyDescent="0.25">
      <c r="A29" s="174" t="s">
        <v>600</v>
      </c>
      <c r="B29" s="4" t="str">
        <f>IFERROR(IF(VLOOKUP(B$3&amp;$A29,Northbound!$A:$N,14,FALSE)="","",VLOOKUP(B$3&amp;$A29,Northbound!$A:$N,14,FALSE)),"")</f>
        <v/>
      </c>
      <c r="C29" s="4">
        <f>IFERROR(IF(VLOOKUP(C$3&amp;$A29,Northbound!$A:$N,14,FALSE)="","",VLOOKUP(C$3&amp;$A29,Northbound!$A:$N,14,FALSE)),"")</f>
        <v>0</v>
      </c>
      <c r="D29" s="4" t="str">
        <f>IFERROR(IF(VLOOKUP(D$3&amp;$A29,Northbound!$A:$N,14,FALSE)="","",VLOOKUP(D$3&amp;$A29,Northbound!$A:$N,14,FALSE)),"")</f>
        <v/>
      </c>
      <c r="E29" s="17">
        <f t="shared" si="12"/>
        <v>0</v>
      </c>
      <c r="F29" s="4" t="str">
        <f>IFERROR(IF(VLOOKUP(F$3&amp;$A29,Southbound!$A:$N,14,FALSE)="","",VLOOKUP(F$3&amp;$A29,Southbound!$A:$N,14,FALSE)),"")</f>
        <v/>
      </c>
      <c r="G29" s="4">
        <f>IFERROR(IF(VLOOKUP(G$3&amp;$A29,Southbound!$A:$N,14,FALSE)="","",VLOOKUP(G$3&amp;$A29,Southbound!$A:$N,14,FALSE)),"")</f>
        <v>0</v>
      </c>
      <c r="H29" s="4" t="str">
        <f>IFERROR(IF(VLOOKUP(H$3&amp;$A29,Southbound!$A:$N,14,FALSE)="","",VLOOKUP(H$3&amp;$A29,Southbound!$A:$N,14,FALSE)),"")</f>
        <v/>
      </c>
      <c r="I29" s="17">
        <f t="shared" si="13"/>
        <v>0</v>
      </c>
      <c r="J29" s="4" t="str">
        <f>IFERROR(IF(VLOOKUP(J$3&amp;$A29,Eastbound!$A:$N,14,FALSE)="","",VLOOKUP(J$3&amp;$A29,Eastbound!$A:$N,14,FALSE)),"")</f>
        <v/>
      </c>
      <c r="K29" s="4" t="str">
        <f>IFERROR(IF(VLOOKUP(K$3&amp;$A29,Eastbound!$A:$N,14,FALSE)="","",VLOOKUP(K$3&amp;$A29,Eastbound!$A:$N,14,FALSE)),"")</f>
        <v/>
      </c>
      <c r="L29" s="4" t="str">
        <f>IFERROR(IF(VLOOKUP(L$3&amp;$A29,Eastbound!$A:$N,14,FALSE)="","",VLOOKUP(L$3&amp;$A29,Eastbound!$A:$N,14,FALSE)),"")</f>
        <v/>
      </c>
      <c r="M29" s="17" t="str">
        <f t="shared" si="14"/>
        <v/>
      </c>
      <c r="N29" s="4" t="str">
        <f>IFERROR(IF(VLOOKUP(N$3&amp;$A29,Westbound!$A:$N,14,FALSE)="","",VLOOKUP(N$3&amp;$A29,Westbound!$A:$N,14,FALSE)),"")</f>
        <v/>
      </c>
      <c r="O29" s="4" t="str">
        <f>IFERROR(IF(VLOOKUP(O$3&amp;$A29,Westbound!$A:$N,14,FALSE)="","",VLOOKUP(O$3&amp;$A29,Westbound!$A:$N,14,FALSE)),"")</f>
        <v/>
      </c>
      <c r="P29" s="4" t="str">
        <f>IFERROR(IF(VLOOKUP(P$3&amp;$A29,Westbound!$A:$N,14,FALSE)="","",VLOOKUP(P$3&amp;$A29,Westbound!$A:$N,14,FALSE)),"")</f>
        <v/>
      </c>
      <c r="Q29" s="17" t="str">
        <f t="shared" si="15"/>
        <v/>
      </c>
      <c r="S29" s="4" t="str">
        <f>IFERROR(IF(VLOOKUP(S$3&amp;$A29,Northbound!$A:$N,10,FALSE)="","",VLOOKUP(S$3&amp;$A29,Northbound!$A:$N,10,FALSE)),"")</f>
        <v/>
      </c>
      <c r="T29" s="4">
        <f>IFERROR(IF(VLOOKUP(T$3&amp;$A29,Northbound!$A:$N,10,FALSE)="","",VLOOKUP(T$3&amp;$A29,Northbound!$A:$N,10,FALSE)),"")</f>
        <v>0</v>
      </c>
      <c r="U29" s="4" t="str">
        <f>IFERROR(IF(VLOOKUP(U$3&amp;$A29,Northbound!$A:$N,10,FALSE)="","",VLOOKUP(U$3&amp;$A29,Northbound!$A:$N,10,FALSE)),"")</f>
        <v/>
      </c>
      <c r="V29" s="17">
        <f t="shared" si="16"/>
        <v>0</v>
      </c>
      <c r="W29" s="4" t="str">
        <f>IFERROR(IF(VLOOKUP(W$3&amp;$A29,Southbound!$A:$N,10,FALSE)="","",VLOOKUP(W$3&amp;$A29,Southbound!$A:$N,10,FALSE)),"")</f>
        <v/>
      </c>
      <c r="X29" s="4">
        <f>IFERROR(IF(VLOOKUP(X$3&amp;$A29,Southbound!$A:$N,10,FALSE)="","",VLOOKUP(X$3&amp;$A29,Southbound!$A:$N,10,FALSE)),"")</f>
        <v>0</v>
      </c>
      <c r="Y29" s="4" t="str">
        <f>IFERROR(IF(VLOOKUP(Y$3&amp;$A29,Southbound!$A:$N,10,FALSE)="","",VLOOKUP(Y$3&amp;$A29,Southbound!$A:$N,10,FALSE)),"")</f>
        <v/>
      </c>
      <c r="Z29" s="17">
        <f t="shared" si="17"/>
        <v>0</v>
      </c>
      <c r="AA29" s="4" t="str">
        <f>IFERROR(IF(VLOOKUP(AA$3&amp;$A29,Eastbound!$A:$N,10,FALSE)="","",VLOOKUP(AA$3&amp;$A29,Eastbound!$A:$N,10,FALSE)),"")</f>
        <v/>
      </c>
      <c r="AB29" s="4" t="str">
        <f>IFERROR(IF(VLOOKUP(AB$3&amp;$A29,Eastbound!$A:$N,10,FALSE)="","",VLOOKUP(AB$3&amp;$A29,Eastbound!$A:$N,10,FALSE)),"")</f>
        <v/>
      </c>
      <c r="AC29" s="4" t="str">
        <f>IFERROR(IF(VLOOKUP(AC$3&amp;$A29,Eastbound!$A:$N,10,FALSE)="","",VLOOKUP(AC$3&amp;$A29,Eastbound!$A:$N,10,FALSE)),"")</f>
        <v/>
      </c>
      <c r="AD29" s="17" t="str">
        <f t="shared" si="18"/>
        <v/>
      </c>
      <c r="AE29" s="4" t="str">
        <f>IFERROR(IF(VLOOKUP(AE$3&amp;$A29,Westbound!$A:$N,10,FALSE)="","",VLOOKUP(AE$3&amp;$A29,Westbound!$A:$N,10,FALSE)),"")</f>
        <v/>
      </c>
      <c r="AF29" s="4" t="str">
        <f>IFERROR(IF(VLOOKUP(AF$3&amp;$A29,Westbound!$A:$N,10,FALSE)="","",VLOOKUP(AF$3&amp;$A29,Westbound!$A:$N,10,FALSE)),"")</f>
        <v/>
      </c>
      <c r="AG29" s="4" t="str">
        <f>IFERROR(IF(VLOOKUP(AG$3&amp;$A29,Westbound!$A:$N,10,FALSE)="","",VLOOKUP(AG$3&amp;$A29,Westbound!$A:$N,10,FALSE)),"")</f>
        <v/>
      </c>
      <c r="AH29" s="17" t="str">
        <f t="shared" si="19"/>
        <v/>
      </c>
      <c r="AI29" s="4" t="str">
        <f>IFERROR(IF(VLOOKUP(AI$3&amp;$A29,Northbound!$A:$N,12,FALSE)="","",VLOOKUP(AI$3&amp;$A29,Northbound!$A:$N,12,FALSE)),"")</f>
        <v/>
      </c>
      <c r="AJ29" s="4">
        <f>IFERROR(IF(VLOOKUP(AJ$3&amp;$A29,Northbound!$A:$N,12,FALSE)="","",VLOOKUP(AJ$3&amp;$A29,Northbound!$A:$N,12,FALSE)),"")</f>
        <v>0</v>
      </c>
      <c r="AK29" s="4" t="str">
        <f>IFERROR(IF(VLOOKUP(AK$3&amp;$A29,Northbound!$A:$N,12,FALSE)="","",VLOOKUP(AK$3&amp;$A29,Northbound!$A:$N,12,FALSE)),"")</f>
        <v/>
      </c>
      <c r="AL29" s="17">
        <f t="shared" si="20"/>
        <v>0</v>
      </c>
      <c r="AM29" s="4" t="str">
        <f>IFERROR(IF(VLOOKUP(AM$3&amp;$A29,Southbound!$A:$N,12,FALSE)="","",VLOOKUP(AM$3&amp;$A29,Southbound!$A:$N,12,FALSE)),"")</f>
        <v/>
      </c>
      <c r="AN29" s="4">
        <f>IFERROR(IF(VLOOKUP(AN$3&amp;$A29,Southbound!$A:$N,12,FALSE)="","",VLOOKUP(AN$3&amp;$A29,Southbound!$A:$N,12,FALSE)),"")</f>
        <v>0</v>
      </c>
      <c r="AO29" s="4" t="str">
        <f>IFERROR(IF(VLOOKUP(AO$3&amp;$A29,Southbound!$A:$N,12,FALSE)="","",VLOOKUP(AO$3&amp;$A29,Southbound!$A:$N,12,FALSE)),"")</f>
        <v/>
      </c>
      <c r="AP29" s="17">
        <f t="shared" si="21"/>
        <v>0</v>
      </c>
      <c r="AQ29" s="4" t="str">
        <f>IFERROR(IF(VLOOKUP(AQ$3&amp;$A29,Eastbound!$A:$N,12,FALSE)="","",VLOOKUP(AQ$3&amp;$A29,Eastbound!$A:$N,12,FALSE)),"")</f>
        <v/>
      </c>
      <c r="AR29" s="4" t="str">
        <f>IFERROR(IF(VLOOKUP(AR$3&amp;$A29,Eastbound!$A:$N,12,FALSE)="","",VLOOKUP(AR$3&amp;$A29,Eastbound!$A:$N,12,FALSE)),"")</f>
        <v/>
      </c>
      <c r="AS29" s="4" t="str">
        <f>IFERROR(IF(VLOOKUP(AS$3&amp;$A29,Eastbound!$A:$N,12,FALSE)="","",VLOOKUP(AS$3&amp;$A29,Eastbound!$A:$N,12,FALSE)),"")</f>
        <v/>
      </c>
      <c r="AT29" s="17" t="str">
        <f t="shared" si="22"/>
        <v/>
      </c>
      <c r="AU29" s="4" t="str">
        <f>IFERROR(IF(VLOOKUP(AU$3&amp;$A29,Westbound!$A:$N,12,FALSE)="","",VLOOKUP(AU$3&amp;$A29,Westbound!$A:$N,12,FALSE)),"")</f>
        <v/>
      </c>
      <c r="AV29" s="4" t="str">
        <f>IFERROR(IF(VLOOKUP(AV$3&amp;$A29,Westbound!$A:$N,12,FALSE)="","",VLOOKUP(AV$3&amp;$A29,Westbound!$A:$N,12,FALSE)),"")</f>
        <v/>
      </c>
      <c r="AW29" s="4" t="str">
        <f>IFERROR(IF(VLOOKUP(AW$3&amp;$A29,Westbound!$A:$N,12,FALSE)="","",VLOOKUP(AW$3&amp;$A29,Westbound!$A:$N,12,FALSE)),"")</f>
        <v/>
      </c>
      <c r="AX29" s="17" t="str">
        <f t="shared" si="23"/>
        <v/>
      </c>
    </row>
    <row r="30" spans="1:50" x14ac:dyDescent="0.25">
      <c r="A30" s="174" t="s">
        <v>601</v>
      </c>
      <c r="B30" s="4" t="str">
        <f>IFERROR(IF(VLOOKUP(B$3&amp;$A30,Northbound!$A:$N,14,FALSE)="","",VLOOKUP(B$3&amp;$A30,Northbound!$A:$N,14,FALSE)),"")</f>
        <v/>
      </c>
      <c r="C30" s="4">
        <f>IFERROR(IF(VLOOKUP(C$3&amp;$A30,Northbound!$A:$N,14,FALSE)="","",VLOOKUP(C$3&amp;$A30,Northbound!$A:$N,14,FALSE)),"")</f>
        <v>0</v>
      </c>
      <c r="D30" s="4" t="str">
        <f>IFERROR(IF(VLOOKUP(D$3&amp;$A30,Northbound!$A:$N,14,FALSE)="","",VLOOKUP(D$3&amp;$A30,Northbound!$A:$N,14,FALSE)),"")</f>
        <v/>
      </c>
      <c r="E30" s="17">
        <f t="shared" si="12"/>
        <v>0</v>
      </c>
      <c r="F30" s="4" t="str">
        <f>IFERROR(IF(VLOOKUP(F$3&amp;$A30,Southbound!$A:$N,14,FALSE)="","",VLOOKUP(F$3&amp;$A30,Southbound!$A:$N,14,FALSE)),"")</f>
        <v/>
      </c>
      <c r="G30" s="4">
        <f>IFERROR(IF(VLOOKUP(G$3&amp;$A30,Southbound!$A:$N,14,FALSE)="","",VLOOKUP(G$3&amp;$A30,Southbound!$A:$N,14,FALSE)),"")</f>
        <v>0</v>
      </c>
      <c r="H30" s="4" t="str">
        <f>IFERROR(IF(VLOOKUP(H$3&amp;$A30,Southbound!$A:$N,14,FALSE)="","",VLOOKUP(H$3&amp;$A30,Southbound!$A:$N,14,FALSE)),"")</f>
        <v/>
      </c>
      <c r="I30" s="17">
        <f t="shared" si="13"/>
        <v>0</v>
      </c>
      <c r="J30" s="4" t="str">
        <f>IFERROR(IF(VLOOKUP(J$3&amp;$A30,Eastbound!$A:$N,14,FALSE)="","",VLOOKUP(J$3&amp;$A30,Eastbound!$A:$N,14,FALSE)),"")</f>
        <v/>
      </c>
      <c r="K30" s="4" t="str">
        <f>IFERROR(IF(VLOOKUP(K$3&amp;$A30,Eastbound!$A:$N,14,FALSE)="","",VLOOKUP(K$3&amp;$A30,Eastbound!$A:$N,14,FALSE)),"")</f>
        <v/>
      </c>
      <c r="L30" s="4" t="str">
        <f>IFERROR(IF(VLOOKUP(L$3&amp;$A30,Eastbound!$A:$N,14,FALSE)="","",VLOOKUP(L$3&amp;$A30,Eastbound!$A:$N,14,FALSE)),"")</f>
        <v/>
      </c>
      <c r="M30" s="17" t="str">
        <f t="shared" si="14"/>
        <v/>
      </c>
      <c r="N30" s="4" t="str">
        <f>IFERROR(IF(VLOOKUP(N$3&amp;$A30,Westbound!$A:$N,14,FALSE)="","",VLOOKUP(N$3&amp;$A30,Westbound!$A:$N,14,FALSE)),"")</f>
        <v/>
      </c>
      <c r="O30" s="4" t="str">
        <f>IFERROR(IF(VLOOKUP(O$3&amp;$A30,Westbound!$A:$N,14,FALSE)="","",VLOOKUP(O$3&amp;$A30,Westbound!$A:$N,14,FALSE)),"")</f>
        <v/>
      </c>
      <c r="P30" s="4" t="str">
        <f>IFERROR(IF(VLOOKUP(P$3&amp;$A30,Westbound!$A:$N,14,FALSE)="","",VLOOKUP(P$3&amp;$A30,Westbound!$A:$N,14,FALSE)),"")</f>
        <v/>
      </c>
      <c r="Q30" s="17" t="str">
        <f t="shared" si="15"/>
        <v/>
      </c>
      <c r="S30" s="4" t="str">
        <f>IFERROR(IF(VLOOKUP(S$3&amp;$A30,Northbound!$A:$N,10,FALSE)="","",VLOOKUP(S$3&amp;$A30,Northbound!$A:$N,10,FALSE)),"")</f>
        <v/>
      </c>
      <c r="T30" s="4">
        <f>IFERROR(IF(VLOOKUP(T$3&amp;$A30,Northbound!$A:$N,10,FALSE)="","",VLOOKUP(T$3&amp;$A30,Northbound!$A:$N,10,FALSE)),"")</f>
        <v>0</v>
      </c>
      <c r="U30" s="4" t="str">
        <f>IFERROR(IF(VLOOKUP(U$3&amp;$A30,Northbound!$A:$N,10,FALSE)="","",VLOOKUP(U$3&amp;$A30,Northbound!$A:$N,10,FALSE)),"")</f>
        <v/>
      </c>
      <c r="V30" s="17">
        <f t="shared" si="16"/>
        <v>0</v>
      </c>
      <c r="W30" s="4" t="str">
        <f>IFERROR(IF(VLOOKUP(W$3&amp;$A30,Southbound!$A:$N,10,FALSE)="","",VLOOKUP(W$3&amp;$A30,Southbound!$A:$N,10,FALSE)),"")</f>
        <v/>
      </c>
      <c r="X30" s="4">
        <f>IFERROR(IF(VLOOKUP(X$3&amp;$A30,Southbound!$A:$N,10,FALSE)="","",VLOOKUP(X$3&amp;$A30,Southbound!$A:$N,10,FALSE)),"")</f>
        <v>0</v>
      </c>
      <c r="Y30" s="4" t="str">
        <f>IFERROR(IF(VLOOKUP(Y$3&amp;$A30,Southbound!$A:$N,10,FALSE)="","",VLOOKUP(Y$3&amp;$A30,Southbound!$A:$N,10,FALSE)),"")</f>
        <v/>
      </c>
      <c r="Z30" s="17">
        <f t="shared" si="17"/>
        <v>0</v>
      </c>
      <c r="AA30" s="4" t="str">
        <f>IFERROR(IF(VLOOKUP(AA$3&amp;$A30,Eastbound!$A:$N,10,FALSE)="","",VLOOKUP(AA$3&amp;$A30,Eastbound!$A:$N,10,FALSE)),"")</f>
        <v/>
      </c>
      <c r="AB30" s="4" t="str">
        <f>IFERROR(IF(VLOOKUP(AB$3&amp;$A30,Eastbound!$A:$N,10,FALSE)="","",VLOOKUP(AB$3&amp;$A30,Eastbound!$A:$N,10,FALSE)),"")</f>
        <v/>
      </c>
      <c r="AC30" s="4" t="str">
        <f>IFERROR(IF(VLOOKUP(AC$3&amp;$A30,Eastbound!$A:$N,10,FALSE)="","",VLOOKUP(AC$3&amp;$A30,Eastbound!$A:$N,10,FALSE)),"")</f>
        <v/>
      </c>
      <c r="AD30" s="17" t="str">
        <f t="shared" si="18"/>
        <v/>
      </c>
      <c r="AE30" s="4" t="str">
        <f>IFERROR(IF(VLOOKUP(AE$3&amp;$A30,Westbound!$A:$N,10,FALSE)="","",VLOOKUP(AE$3&amp;$A30,Westbound!$A:$N,10,FALSE)),"")</f>
        <v/>
      </c>
      <c r="AF30" s="4" t="str">
        <f>IFERROR(IF(VLOOKUP(AF$3&amp;$A30,Westbound!$A:$N,10,FALSE)="","",VLOOKUP(AF$3&amp;$A30,Westbound!$A:$N,10,FALSE)),"")</f>
        <v/>
      </c>
      <c r="AG30" s="4" t="str">
        <f>IFERROR(IF(VLOOKUP(AG$3&amp;$A30,Westbound!$A:$N,10,FALSE)="","",VLOOKUP(AG$3&amp;$A30,Westbound!$A:$N,10,FALSE)),"")</f>
        <v/>
      </c>
      <c r="AH30" s="17" t="str">
        <f t="shared" si="19"/>
        <v/>
      </c>
      <c r="AI30" s="4" t="str">
        <f>IFERROR(IF(VLOOKUP(AI$3&amp;$A30,Northbound!$A:$N,12,FALSE)="","",VLOOKUP(AI$3&amp;$A30,Northbound!$A:$N,12,FALSE)),"")</f>
        <v/>
      </c>
      <c r="AJ30" s="4">
        <f>IFERROR(IF(VLOOKUP(AJ$3&amp;$A30,Northbound!$A:$N,12,FALSE)="","",VLOOKUP(AJ$3&amp;$A30,Northbound!$A:$N,12,FALSE)),"")</f>
        <v>0</v>
      </c>
      <c r="AK30" s="4" t="str">
        <f>IFERROR(IF(VLOOKUP(AK$3&amp;$A30,Northbound!$A:$N,12,FALSE)="","",VLOOKUP(AK$3&amp;$A30,Northbound!$A:$N,12,FALSE)),"")</f>
        <v/>
      </c>
      <c r="AL30" s="17">
        <f t="shared" si="20"/>
        <v>0</v>
      </c>
      <c r="AM30" s="4" t="str">
        <f>IFERROR(IF(VLOOKUP(AM$3&amp;$A30,Southbound!$A:$N,12,FALSE)="","",VLOOKUP(AM$3&amp;$A30,Southbound!$A:$N,12,FALSE)),"")</f>
        <v/>
      </c>
      <c r="AN30" s="4">
        <f>IFERROR(IF(VLOOKUP(AN$3&amp;$A30,Southbound!$A:$N,12,FALSE)="","",VLOOKUP(AN$3&amp;$A30,Southbound!$A:$N,12,FALSE)),"")</f>
        <v>0</v>
      </c>
      <c r="AO30" s="4" t="str">
        <f>IFERROR(IF(VLOOKUP(AO$3&amp;$A30,Southbound!$A:$N,12,FALSE)="","",VLOOKUP(AO$3&amp;$A30,Southbound!$A:$N,12,FALSE)),"")</f>
        <v/>
      </c>
      <c r="AP30" s="17">
        <f t="shared" si="21"/>
        <v>0</v>
      </c>
      <c r="AQ30" s="4" t="str">
        <f>IFERROR(IF(VLOOKUP(AQ$3&amp;$A30,Eastbound!$A:$N,12,FALSE)="","",VLOOKUP(AQ$3&amp;$A30,Eastbound!$A:$N,12,FALSE)),"")</f>
        <v/>
      </c>
      <c r="AR30" s="4" t="str">
        <f>IFERROR(IF(VLOOKUP(AR$3&amp;$A30,Eastbound!$A:$N,12,FALSE)="","",VLOOKUP(AR$3&amp;$A30,Eastbound!$A:$N,12,FALSE)),"")</f>
        <v/>
      </c>
      <c r="AS30" s="4" t="str">
        <f>IFERROR(IF(VLOOKUP(AS$3&amp;$A30,Eastbound!$A:$N,12,FALSE)="","",VLOOKUP(AS$3&amp;$A30,Eastbound!$A:$N,12,FALSE)),"")</f>
        <v/>
      </c>
      <c r="AT30" s="17" t="str">
        <f t="shared" si="22"/>
        <v/>
      </c>
      <c r="AU30" s="4" t="str">
        <f>IFERROR(IF(VLOOKUP(AU$3&amp;$A30,Westbound!$A:$N,12,FALSE)="","",VLOOKUP(AU$3&amp;$A30,Westbound!$A:$N,12,FALSE)),"")</f>
        <v/>
      </c>
      <c r="AV30" s="4" t="str">
        <f>IFERROR(IF(VLOOKUP(AV$3&amp;$A30,Westbound!$A:$N,12,FALSE)="","",VLOOKUP(AV$3&amp;$A30,Westbound!$A:$N,12,FALSE)),"")</f>
        <v/>
      </c>
      <c r="AW30" s="4" t="str">
        <f>IFERROR(IF(VLOOKUP(AW$3&amp;$A30,Westbound!$A:$N,12,FALSE)="","",VLOOKUP(AW$3&amp;$A30,Westbound!$A:$N,12,FALSE)),"")</f>
        <v/>
      </c>
      <c r="AX30" s="17" t="str">
        <f t="shared" si="23"/>
        <v/>
      </c>
    </row>
    <row r="31" spans="1:50" x14ac:dyDescent="0.25">
      <c r="A31" s="174" t="s">
        <v>602</v>
      </c>
      <c r="B31" s="4" t="str">
        <f>IFERROR(IF(VLOOKUP(B$3&amp;$A31,Northbound!$A:$N,14,FALSE)="","",VLOOKUP(B$3&amp;$A31,Northbound!$A:$N,14,FALSE)),"")</f>
        <v/>
      </c>
      <c r="C31" s="4">
        <f>IFERROR(IF(VLOOKUP(C$3&amp;$A31,Northbound!$A:$N,14,FALSE)="","",VLOOKUP(C$3&amp;$A31,Northbound!$A:$N,14,FALSE)),"")</f>
        <v>0</v>
      </c>
      <c r="D31" s="4" t="str">
        <f>IFERROR(IF(VLOOKUP(D$3&amp;$A31,Northbound!$A:$N,14,FALSE)="","",VLOOKUP(D$3&amp;$A31,Northbound!$A:$N,14,FALSE)),"")</f>
        <v/>
      </c>
      <c r="E31" s="17">
        <f t="shared" si="12"/>
        <v>0</v>
      </c>
      <c r="F31" s="4" t="str">
        <f>IFERROR(IF(VLOOKUP(F$3&amp;$A31,Southbound!$A:$N,14,FALSE)="","",VLOOKUP(F$3&amp;$A31,Southbound!$A:$N,14,FALSE)),"")</f>
        <v/>
      </c>
      <c r="G31" s="4">
        <f>IFERROR(IF(VLOOKUP(G$3&amp;$A31,Southbound!$A:$N,14,FALSE)="","",VLOOKUP(G$3&amp;$A31,Southbound!$A:$N,14,FALSE)),"")</f>
        <v>0</v>
      </c>
      <c r="H31" s="4" t="str">
        <f>IFERROR(IF(VLOOKUP(H$3&amp;$A31,Southbound!$A:$N,14,FALSE)="","",VLOOKUP(H$3&amp;$A31,Southbound!$A:$N,14,FALSE)),"")</f>
        <v/>
      </c>
      <c r="I31" s="17">
        <f t="shared" si="13"/>
        <v>0</v>
      </c>
      <c r="J31" s="4" t="str">
        <f>IFERROR(IF(VLOOKUP(J$3&amp;$A31,Eastbound!$A:$N,14,FALSE)="","",VLOOKUP(J$3&amp;$A31,Eastbound!$A:$N,14,FALSE)),"")</f>
        <v/>
      </c>
      <c r="K31" s="4" t="str">
        <f>IFERROR(IF(VLOOKUP(K$3&amp;$A31,Eastbound!$A:$N,14,FALSE)="","",VLOOKUP(K$3&amp;$A31,Eastbound!$A:$N,14,FALSE)),"")</f>
        <v/>
      </c>
      <c r="L31" s="4" t="str">
        <f>IFERROR(IF(VLOOKUP(L$3&amp;$A31,Eastbound!$A:$N,14,FALSE)="","",VLOOKUP(L$3&amp;$A31,Eastbound!$A:$N,14,FALSE)),"")</f>
        <v/>
      </c>
      <c r="M31" s="17" t="str">
        <f t="shared" si="14"/>
        <v/>
      </c>
      <c r="N31" s="4" t="str">
        <f>IFERROR(IF(VLOOKUP(N$3&amp;$A31,Westbound!$A:$N,14,FALSE)="","",VLOOKUP(N$3&amp;$A31,Westbound!$A:$N,14,FALSE)),"")</f>
        <v/>
      </c>
      <c r="O31" s="4" t="str">
        <f>IFERROR(IF(VLOOKUP(O$3&amp;$A31,Westbound!$A:$N,14,FALSE)="","",VLOOKUP(O$3&amp;$A31,Westbound!$A:$N,14,FALSE)),"")</f>
        <v/>
      </c>
      <c r="P31" s="4" t="str">
        <f>IFERROR(IF(VLOOKUP(P$3&amp;$A31,Westbound!$A:$N,14,FALSE)="","",VLOOKUP(P$3&amp;$A31,Westbound!$A:$N,14,FALSE)),"")</f>
        <v/>
      </c>
      <c r="Q31" s="17" t="str">
        <f t="shared" si="15"/>
        <v/>
      </c>
      <c r="S31" s="4" t="str">
        <f>IFERROR(IF(VLOOKUP(S$3&amp;$A31,Northbound!$A:$N,10,FALSE)="","",VLOOKUP(S$3&amp;$A31,Northbound!$A:$N,10,FALSE)),"")</f>
        <v/>
      </c>
      <c r="T31" s="4">
        <f>IFERROR(IF(VLOOKUP(T$3&amp;$A31,Northbound!$A:$N,10,FALSE)="","",VLOOKUP(T$3&amp;$A31,Northbound!$A:$N,10,FALSE)),"")</f>
        <v>0</v>
      </c>
      <c r="U31" s="4" t="str">
        <f>IFERROR(IF(VLOOKUP(U$3&amp;$A31,Northbound!$A:$N,10,FALSE)="","",VLOOKUP(U$3&amp;$A31,Northbound!$A:$N,10,FALSE)),"")</f>
        <v/>
      </c>
      <c r="V31" s="17">
        <f t="shared" si="16"/>
        <v>0</v>
      </c>
      <c r="W31" s="4" t="str">
        <f>IFERROR(IF(VLOOKUP(W$3&amp;$A31,Southbound!$A:$N,10,FALSE)="","",VLOOKUP(W$3&amp;$A31,Southbound!$A:$N,10,FALSE)),"")</f>
        <v/>
      </c>
      <c r="X31" s="4">
        <f>IFERROR(IF(VLOOKUP(X$3&amp;$A31,Southbound!$A:$N,10,FALSE)="","",VLOOKUP(X$3&amp;$A31,Southbound!$A:$N,10,FALSE)),"")</f>
        <v>0</v>
      </c>
      <c r="Y31" s="4" t="str">
        <f>IFERROR(IF(VLOOKUP(Y$3&amp;$A31,Southbound!$A:$N,10,FALSE)="","",VLOOKUP(Y$3&amp;$A31,Southbound!$A:$N,10,FALSE)),"")</f>
        <v/>
      </c>
      <c r="Z31" s="17">
        <f t="shared" si="17"/>
        <v>0</v>
      </c>
      <c r="AA31" s="4" t="str">
        <f>IFERROR(IF(VLOOKUP(AA$3&amp;$A31,Eastbound!$A:$N,10,FALSE)="","",VLOOKUP(AA$3&amp;$A31,Eastbound!$A:$N,10,FALSE)),"")</f>
        <v/>
      </c>
      <c r="AB31" s="4" t="str">
        <f>IFERROR(IF(VLOOKUP(AB$3&amp;$A31,Eastbound!$A:$N,10,FALSE)="","",VLOOKUP(AB$3&amp;$A31,Eastbound!$A:$N,10,FALSE)),"")</f>
        <v/>
      </c>
      <c r="AC31" s="4" t="str">
        <f>IFERROR(IF(VLOOKUP(AC$3&amp;$A31,Eastbound!$A:$N,10,FALSE)="","",VLOOKUP(AC$3&amp;$A31,Eastbound!$A:$N,10,FALSE)),"")</f>
        <v/>
      </c>
      <c r="AD31" s="17" t="str">
        <f t="shared" si="18"/>
        <v/>
      </c>
      <c r="AE31" s="4" t="str">
        <f>IFERROR(IF(VLOOKUP(AE$3&amp;$A31,Westbound!$A:$N,10,FALSE)="","",VLOOKUP(AE$3&amp;$A31,Westbound!$A:$N,10,FALSE)),"")</f>
        <v/>
      </c>
      <c r="AF31" s="4" t="str">
        <f>IFERROR(IF(VLOOKUP(AF$3&amp;$A31,Westbound!$A:$N,10,FALSE)="","",VLOOKUP(AF$3&amp;$A31,Westbound!$A:$N,10,FALSE)),"")</f>
        <v/>
      </c>
      <c r="AG31" s="4" t="str">
        <f>IFERROR(IF(VLOOKUP(AG$3&amp;$A31,Westbound!$A:$N,10,FALSE)="","",VLOOKUP(AG$3&amp;$A31,Westbound!$A:$N,10,FALSE)),"")</f>
        <v/>
      </c>
      <c r="AH31" s="17" t="str">
        <f t="shared" si="19"/>
        <v/>
      </c>
      <c r="AI31" s="4" t="str">
        <f>IFERROR(IF(VLOOKUP(AI$3&amp;$A31,Northbound!$A:$N,12,FALSE)="","",VLOOKUP(AI$3&amp;$A31,Northbound!$A:$N,12,FALSE)),"")</f>
        <v/>
      </c>
      <c r="AJ31" s="4">
        <f>IFERROR(IF(VLOOKUP(AJ$3&amp;$A31,Northbound!$A:$N,12,FALSE)="","",VLOOKUP(AJ$3&amp;$A31,Northbound!$A:$N,12,FALSE)),"")</f>
        <v>0</v>
      </c>
      <c r="AK31" s="4" t="str">
        <f>IFERROR(IF(VLOOKUP(AK$3&amp;$A31,Northbound!$A:$N,12,FALSE)="","",VLOOKUP(AK$3&amp;$A31,Northbound!$A:$N,12,FALSE)),"")</f>
        <v/>
      </c>
      <c r="AL31" s="17">
        <f t="shared" si="20"/>
        <v>0</v>
      </c>
      <c r="AM31" s="4" t="str">
        <f>IFERROR(IF(VLOOKUP(AM$3&amp;$A31,Southbound!$A:$N,12,FALSE)="","",VLOOKUP(AM$3&amp;$A31,Southbound!$A:$N,12,FALSE)),"")</f>
        <v/>
      </c>
      <c r="AN31" s="4">
        <f>IFERROR(IF(VLOOKUP(AN$3&amp;$A31,Southbound!$A:$N,12,FALSE)="","",VLOOKUP(AN$3&amp;$A31,Southbound!$A:$N,12,FALSE)),"")</f>
        <v>0</v>
      </c>
      <c r="AO31" s="4" t="str">
        <f>IFERROR(IF(VLOOKUP(AO$3&amp;$A31,Southbound!$A:$N,12,FALSE)="","",VLOOKUP(AO$3&amp;$A31,Southbound!$A:$N,12,FALSE)),"")</f>
        <v/>
      </c>
      <c r="AP31" s="17">
        <f t="shared" si="21"/>
        <v>0</v>
      </c>
      <c r="AQ31" s="4" t="str">
        <f>IFERROR(IF(VLOOKUP(AQ$3&amp;$A31,Eastbound!$A:$N,12,FALSE)="","",VLOOKUP(AQ$3&amp;$A31,Eastbound!$A:$N,12,FALSE)),"")</f>
        <v/>
      </c>
      <c r="AR31" s="4" t="str">
        <f>IFERROR(IF(VLOOKUP(AR$3&amp;$A31,Eastbound!$A:$N,12,FALSE)="","",VLOOKUP(AR$3&amp;$A31,Eastbound!$A:$N,12,FALSE)),"")</f>
        <v/>
      </c>
      <c r="AS31" s="4" t="str">
        <f>IFERROR(IF(VLOOKUP(AS$3&amp;$A31,Eastbound!$A:$N,12,FALSE)="","",VLOOKUP(AS$3&amp;$A31,Eastbound!$A:$N,12,FALSE)),"")</f>
        <v/>
      </c>
      <c r="AT31" s="17" t="str">
        <f t="shared" si="22"/>
        <v/>
      </c>
      <c r="AU31" s="4" t="str">
        <f>IFERROR(IF(VLOOKUP(AU$3&amp;$A31,Westbound!$A:$N,12,FALSE)="","",VLOOKUP(AU$3&amp;$A31,Westbound!$A:$N,12,FALSE)),"")</f>
        <v/>
      </c>
      <c r="AV31" s="4" t="str">
        <f>IFERROR(IF(VLOOKUP(AV$3&amp;$A31,Westbound!$A:$N,12,FALSE)="","",VLOOKUP(AV$3&amp;$A31,Westbound!$A:$N,12,FALSE)),"")</f>
        <v/>
      </c>
      <c r="AW31" s="4" t="str">
        <f>IFERROR(IF(VLOOKUP(AW$3&amp;$A31,Westbound!$A:$N,12,FALSE)="","",VLOOKUP(AW$3&amp;$A31,Westbound!$A:$N,12,FALSE)),"")</f>
        <v/>
      </c>
      <c r="AX31" s="17" t="str">
        <f t="shared" si="23"/>
        <v/>
      </c>
    </row>
    <row r="32" spans="1:50" x14ac:dyDescent="0.25">
      <c r="A32" s="174" t="s">
        <v>603</v>
      </c>
      <c r="B32" s="4" t="str">
        <f>IFERROR(IF(VLOOKUP(B$3&amp;$A32,Northbound!$A:$N,14,FALSE)="","",VLOOKUP(B$3&amp;$A32,Northbound!$A:$N,14,FALSE)),"")</f>
        <v/>
      </c>
      <c r="C32" s="4">
        <f>IFERROR(IF(VLOOKUP(C$3&amp;$A32,Northbound!$A:$N,14,FALSE)="","",VLOOKUP(C$3&amp;$A32,Northbound!$A:$N,14,FALSE)),"")</f>
        <v>0</v>
      </c>
      <c r="D32" s="4" t="str">
        <f>IFERROR(IF(VLOOKUP(D$3&amp;$A32,Northbound!$A:$N,14,FALSE)="","",VLOOKUP(D$3&amp;$A32,Northbound!$A:$N,14,FALSE)),"")</f>
        <v/>
      </c>
      <c r="E32" s="17">
        <f t="shared" si="12"/>
        <v>0</v>
      </c>
      <c r="F32" s="4" t="str">
        <f>IFERROR(IF(VLOOKUP(F$3&amp;$A32,Southbound!$A:$N,14,FALSE)="","",VLOOKUP(F$3&amp;$A32,Southbound!$A:$N,14,FALSE)),"")</f>
        <v/>
      </c>
      <c r="G32" s="4">
        <f>IFERROR(IF(VLOOKUP(G$3&amp;$A32,Southbound!$A:$N,14,FALSE)="","",VLOOKUP(G$3&amp;$A32,Southbound!$A:$N,14,FALSE)),"")</f>
        <v>0</v>
      </c>
      <c r="H32" s="4" t="str">
        <f>IFERROR(IF(VLOOKUP(H$3&amp;$A32,Southbound!$A:$N,14,FALSE)="","",VLOOKUP(H$3&amp;$A32,Southbound!$A:$N,14,FALSE)),"")</f>
        <v/>
      </c>
      <c r="I32" s="17">
        <f t="shared" si="13"/>
        <v>0</v>
      </c>
      <c r="J32" s="4" t="str">
        <f>IFERROR(IF(VLOOKUP(J$3&amp;$A32,Eastbound!$A:$N,14,FALSE)="","",VLOOKUP(J$3&amp;$A32,Eastbound!$A:$N,14,FALSE)),"")</f>
        <v/>
      </c>
      <c r="K32" s="4" t="str">
        <f>IFERROR(IF(VLOOKUP(K$3&amp;$A32,Eastbound!$A:$N,14,FALSE)="","",VLOOKUP(K$3&amp;$A32,Eastbound!$A:$N,14,FALSE)),"")</f>
        <v/>
      </c>
      <c r="L32" s="4" t="str">
        <f>IFERROR(IF(VLOOKUP(L$3&amp;$A32,Eastbound!$A:$N,14,FALSE)="","",VLOOKUP(L$3&amp;$A32,Eastbound!$A:$N,14,FALSE)),"")</f>
        <v/>
      </c>
      <c r="M32" s="17" t="str">
        <f t="shared" si="14"/>
        <v/>
      </c>
      <c r="N32" s="4" t="str">
        <f>IFERROR(IF(VLOOKUP(N$3&amp;$A32,Westbound!$A:$N,14,FALSE)="","",VLOOKUP(N$3&amp;$A32,Westbound!$A:$N,14,FALSE)),"")</f>
        <v/>
      </c>
      <c r="O32" s="4" t="str">
        <f>IFERROR(IF(VLOOKUP(O$3&amp;$A32,Westbound!$A:$N,14,FALSE)="","",VLOOKUP(O$3&amp;$A32,Westbound!$A:$N,14,FALSE)),"")</f>
        <v/>
      </c>
      <c r="P32" s="4" t="str">
        <f>IFERROR(IF(VLOOKUP(P$3&amp;$A32,Westbound!$A:$N,14,FALSE)="","",VLOOKUP(P$3&amp;$A32,Westbound!$A:$N,14,FALSE)),"")</f>
        <v/>
      </c>
      <c r="Q32" s="17" t="str">
        <f t="shared" si="15"/>
        <v/>
      </c>
      <c r="S32" s="4" t="str">
        <f>IFERROR(IF(VLOOKUP(S$3&amp;$A32,Northbound!$A:$N,10,FALSE)="","",VLOOKUP(S$3&amp;$A32,Northbound!$A:$N,10,FALSE)),"")</f>
        <v/>
      </c>
      <c r="T32" s="4">
        <f>IFERROR(IF(VLOOKUP(T$3&amp;$A32,Northbound!$A:$N,10,FALSE)="","",VLOOKUP(T$3&amp;$A32,Northbound!$A:$N,10,FALSE)),"")</f>
        <v>0</v>
      </c>
      <c r="U32" s="4" t="str">
        <f>IFERROR(IF(VLOOKUP(U$3&amp;$A32,Northbound!$A:$N,10,FALSE)="","",VLOOKUP(U$3&amp;$A32,Northbound!$A:$N,10,FALSE)),"")</f>
        <v/>
      </c>
      <c r="V32" s="17">
        <f t="shared" si="16"/>
        <v>0</v>
      </c>
      <c r="W32" s="4" t="str">
        <f>IFERROR(IF(VLOOKUP(W$3&amp;$A32,Southbound!$A:$N,10,FALSE)="","",VLOOKUP(W$3&amp;$A32,Southbound!$A:$N,10,FALSE)),"")</f>
        <v/>
      </c>
      <c r="X32" s="4">
        <f>IFERROR(IF(VLOOKUP(X$3&amp;$A32,Southbound!$A:$N,10,FALSE)="","",VLOOKUP(X$3&amp;$A32,Southbound!$A:$N,10,FALSE)),"")</f>
        <v>0</v>
      </c>
      <c r="Y32" s="4" t="str">
        <f>IFERROR(IF(VLOOKUP(Y$3&amp;$A32,Southbound!$A:$N,10,FALSE)="","",VLOOKUP(Y$3&amp;$A32,Southbound!$A:$N,10,FALSE)),"")</f>
        <v/>
      </c>
      <c r="Z32" s="17">
        <f t="shared" si="17"/>
        <v>0</v>
      </c>
      <c r="AA32" s="4" t="str">
        <f>IFERROR(IF(VLOOKUP(AA$3&amp;$A32,Eastbound!$A:$N,10,FALSE)="","",VLOOKUP(AA$3&amp;$A32,Eastbound!$A:$N,10,FALSE)),"")</f>
        <v/>
      </c>
      <c r="AB32" s="4" t="str">
        <f>IFERROR(IF(VLOOKUP(AB$3&amp;$A32,Eastbound!$A:$N,10,FALSE)="","",VLOOKUP(AB$3&amp;$A32,Eastbound!$A:$N,10,FALSE)),"")</f>
        <v/>
      </c>
      <c r="AC32" s="4" t="str">
        <f>IFERROR(IF(VLOOKUP(AC$3&amp;$A32,Eastbound!$A:$N,10,FALSE)="","",VLOOKUP(AC$3&amp;$A32,Eastbound!$A:$N,10,FALSE)),"")</f>
        <v/>
      </c>
      <c r="AD32" s="17" t="str">
        <f t="shared" si="18"/>
        <v/>
      </c>
      <c r="AE32" s="4" t="str">
        <f>IFERROR(IF(VLOOKUP(AE$3&amp;$A32,Westbound!$A:$N,10,FALSE)="","",VLOOKUP(AE$3&amp;$A32,Westbound!$A:$N,10,FALSE)),"")</f>
        <v/>
      </c>
      <c r="AF32" s="4" t="str">
        <f>IFERROR(IF(VLOOKUP(AF$3&amp;$A32,Westbound!$A:$N,10,FALSE)="","",VLOOKUP(AF$3&amp;$A32,Westbound!$A:$N,10,FALSE)),"")</f>
        <v/>
      </c>
      <c r="AG32" s="4" t="str">
        <f>IFERROR(IF(VLOOKUP(AG$3&amp;$A32,Westbound!$A:$N,10,FALSE)="","",VLOOKUP(AG$3&amp;$A32,Westbound!$A:$N,10,FALSE)),"")</f>
        <v/>
      </c>
      <c r="AH32" s="17" t="str">
        <f t="shared" si="19"/>
        <v/>
      </c>
      <c r="AI32" s="4" t="str">
        <f>IFERROR(IF(VLOOKUP(AI$3&amp;$A32,Northbound!$A:$N,12,FALSE)="","",VLOOKUP(AI$3&amp;$A32,Northbound!$A:$N,12,FALSE)),"")</f>
        <v/>
      </c>
      <c r="AJ32" s="4">
        <f>IFERROR(IF(VLOOKUP(AJ$3&amp;$A32,Northbound!$A:$N,12,FALSE)="","",VLOOKUP(AJ$3&amp;$A32,Northbound!$A:$N,12,FALSE)),"")</f>
        <v>0</v>
      </c>
      <c r="AK32" s="4" t="str">
        <f>IFERROR(IF(VLOOKUP(AK$3&amp;$A32,Northbound!$A:$N,12,FALSE)="","",VLOOKUP(AK$3&amp;$A32,Northbound!$A:$N,12,FALSE)),"")</f>
        <v/>
      </c>
      <c r="AL32" s="17">
        <f t="shared" si="20"/>
        <v>0</v>
      </c>
      <c r="AM32" s="4" t="str">
        <f>IFERROR(IF(VLOOKUP(AM$3&amp;$A32,Southbound!$A:$N,12,FALSE)="","",VLOOKUP(AM$3&amp;$A32,Southbound!$A:$N,12,FALSE)),"")</f>
        <v/>
      </c>
      <c r="AN32" s="4">
        <f>IFERROR(IF(VLOOKUP(AN$3&amp;$A32,Southbound!$A:$N,12,FALSE)="","",VLOOKUP(AN$3&amp;$A32,Southbound!$A:$N,12,FALSE)),"")</f>
        <v>0</v>
      </c>
      <c r="AO32" s="4" t="str">
        <f>IFERROR(IF(VLOOKUP(AO$3&amp;$A32,Southbound!$A:$N,12,FALSE)="","",VLOOKUP(AO$3&amp;$A32,Southbound!$A:$N,12,FALSE)),"")</f>
        <v/>
      </c>
      <c r="AP32" s="17">
        <f t="shared" si="21"/>
        <v>0</v>
      </c>
      <c r="AQ32" s="4" t="str">
        <f>IFERROR(IF(VLOOKUP(AQ$3&amp;$A32,Eastbound!$A:$N,12,FALSE)="","",VLOOKUP(AQ$3&amp;$A32,Eastbound!$A:$N,12,FALSE)),"")</f>
        <v/>
      </c>
      <c r="AR32" s="4" t="str">
        <f>IFERROR(IF(VLOOKUP(AR$3&amp;$A32,Eastbound!$A:$N,12,FALSE)="","",VLOOKUP(AR$3&amp;$A32,Eastbound!$A:$N,12,FALSE)),"")</f>
        <v/>
      </c>
      <c r="AS32" s="4" t="str">
        <f>IFERROR(IF(VLOOKUP(AS$3&amp;$A32,Eastbound!$A:$N,12,FALSE)="","",VLOOKUP(AS$3&amp;$A32,Eastbound!$A:$N,12,FALSE)),"")</f>
        <v/>
      </c>
      <c r="AT32" s="17" t="str">
        <f t="shared" si="22"/>
        <v/>
      </c>
      <c r="AU32" s="4" t="str">
        <f>IFERROR(IF(VLOOKUP(AU$3&amp;$A32,Westbound!$A:$N,12,FALSE)="","",VLOOKUP(AU$3&amp;$A32,Westbound!$A:$N,12,FALSE)),"")</f>
        <v/>
      </c>
      <c r="AV32" s="4" t="str">
        <f>IFERROR(IF(VLOOKUP(AV$3&amp;$A32,Westbound!$A:$N,12,FALSE)="","",VLOOKUP(AV$3&amp;$A32,Westbound!$A:$N,12,FALSE)),"")</f>
        <v/>
      </c>
      <c r="AW32" s="4" t="str">
        <f>IFERROR(IF(VLOOKUP(AW$3&amp;$A32,Westbound!$A:$N,12,FALSE)="","",VLOOKUP(AW$3&amp;$A32,Westbound!$A:$N,12,FALSE)),"")</f>
        <v/>
      </c>
      <c r="AX32" s="17" t="str">
        <f t="shared" si="23"/>
        <v/>
      </c>
    </row>
    <row r="33" spans="1:50" x14ac:dyDescent="0.25">
      <c r="A33" s="174" t="s">
        <v>604</v>
      </c>
      <c r="B33" s="4" t="str">
        <f>IFERROR(IF(VLOOKUP(B$3&amp;$A33,Northbound!$A:$N,14,FALSE)="","",VLOOKUP(B$3&amp;$A33,Northbound!$A:$N,14,FALSE)),"")</f>
        <v/>
      </c>
      <c r="C33" s="4">
        <f>IFERROR(IF(VLOOKUP(C$3&amp;$A33,Northbound!$A:$N,14,FALSE)="","",VLOOKUP(C$3&amp;$A33,Northbound!$A:$N,14,FALSE)),"")</f>
        <v>0</v>
      </c>
      <c r="D33" s="4" t="str">
        <f>IFERROR(IF(VLOOKUP(D$3&amp;$A33,Northbound!$A:$N,14,FALSE)="","",VLOOKUP(D$3&amp;$A33,Northbound!$A:$N,14,FALSE)),"")</f>
        <v/>
      </c>
      <c r="E33" s="17">
        <f t="shared" si="12"/>
        <v>0</v>
      </c>
      <c r="F33" s="4" t="str">
        <f>IFERROR(IF(VLOOKUP(F$3&amp;$A33,Southbound!$A:$N,14,FALSE)="","",VLOOKUP(F$3&amp;$A33,Southbound!$A:$N,14,FALSE)),"")</f>
        <v/>
      </c>
      <c r="G33" s="4">
        <f>IFERROR(IF(VLOOKUP(G$3&amp;$A33,Southbound!$A:$N,14,FALSE)="","",VLOOKUP(G$3&amp;$A33,Southbound!$A:$N,14,FALSE)),"")</f>
        <v>0</v>
      </c>
      <c r="H33" s="4" t="str">
        <f>IFERROR(IF(VLOOKUP(H$3&amp;$A33,Southbound!$A:$N,14,FALSE)="","",VLOOKUP(H$3&amp;$A33,Southbound!$A:$N,14,FALSE)),"")</f>
        <v/>
      </c>
      <c r="I33" s="17">
        <f t="shared" si="13"/>
        <v>0</v>
      </c>
      <c r="J33" s="4" t="str">
        <f>IFERROR(IF(VLOOKUP(J$3&amp;$A33,Eastbound!$A:$N,14,FALSE)="","",VLOOKUP(J$3&amp;$A33,Eastbound!$A:$N,14,FALSE)),"")</f>
        <v/>
      </c>
      <c r="K33" s="4" t="str">
        <f>IFERROR(IF(VLOOKUP(K$3&amp;$A33,Eastbound!$A:$N,14,FALSE)="","",VLOOKUP(K$3&amp;$A33,Eastbound!$A:$N,14,FALSE)),"")</f>
        <v/>
      </c>
      <c r="L33" s="4" t="str">
        <f>IFERROR(IF(VLOOKUP(L$3&amp;$A33,Eastbound!$A:$N,14,FALSE)="","",VLOOKUP(L$3&amp;$A33,Eastbound!$A:$N,14,FALSE)),"")</f>
        <v/>
      </c>
      <c r="M33" s="17" t="str">
        <f t="shared" si="14"/>
        <v/>
      </c>
      <c r="N33" s="4" t="str">
        <f>IFERROR(IF(VLOOKUP(N$3&amp;$A33,Westbound!$A:$N,14,FALSE)="","",VLOOKUP(N$3&amp;$A33,Westbound!$A:$N,14,FALSE)),"")</f>
        <v/>
      </c>
      <c r="O33" s="4" t="str">
        <f>IFERROR(IF(VLOOKUP(O$3&amp;$A33,Westbound!$A:$N,14,FALSE)="","",VLOOKUP(O$3&amp;$A33,Westbound!$A:$N,14,FALSE)),"")</f>
        <v/>
      </c>
      <c r="P33" s="4" t="str">
        <f>IFERROR(IF(VLOOKUP(P$3&amp;$A33,Westbound!$A:$N,14,FALSE)="","",VLOOKUP(P$3&amp;$A33,Westbound!$A:$N,14,FALSE)),"")</f>
        <v/>
      </c>
      <c r="Q33" s="17" t="str">
        <f t="shared" si="15"/>
        <v/>
      </c>
      <c r="S33" s="4" t="str">
        <f>IFERROR(IF(VLOOKUP(S$3&amp;$A33,Northbound!$A:$N,10,FALSE)="","",VLOOKUP(S$3&amp;$A33,Northbound!$A:$N,10,FALSE)),"")</f>
        <v/>
      </c>
      <c r="T33" s="4">
        <f>IFERROR(IF(VLOOKUP(T$3&amp;$A33,Northbound!$A:$N,10,FALSE)="","",VLOOKUP(T$3&amp;$A33,Northbound!$A:$N,10,FALSE)),"")</f>
        <v>0</v>
      </c>
      <c r="U33" s="4" t="str">
        <f>IFERROR(IF(VLOOKUP(U$3&amp;$A33,Northbound!$A:$N,10,FALSE)="","",VLOOKUP(U$3&amp;$A33,Northbound!$A:$N,10,FALSE)),"")</f>
        <v/>
      </c>
      <c r="V33" s="17">
        <f t="shared" si="16"/>
        <v>0</v>
      </c>
      <c r="W33" s="4" t="str">
        <f>IFERROR(IF(VLOOKUP(W$3&amp;$A33,Southbound!$A:$N,10,FALSE)="","",VLOOKUP(W$3&amp;$A33,Southbound!$A:$N,10,FALSE)),"")</f>
        <v/>
      </c>
      <c r="X33" s="4">
        <f>IFERROR(IF(VLOOKUP(X$3&amp;$A33,Southbound!$A:$N,10,FALSE)="","",VLOOKUP(X$3&amp;$A33,Southbound!$A:$N,10,FALSE)),"")</f>
        <v>0</v>
      </c>
      <c r="Y33" s="4" t="str">
        <f>IFERROR(IF(VLOOKUP(Y$3&amp;$A33,Southbound!$A:$N,10,FALSE)="","",VLOOKUP(Y$3&amp;$A33,Southbound!$A:$N,10,FALSE)),"")</f>
        <v/>
      </c>
      <c r="Z33" s="17">
        <f t="shared" si="17"/>
        <v>0</v>
      </c>
      <c r="AA33" s="4" t="str">
        <f>IFERROR(IF(VLOOKUP(AA$3&amp;$A33,Eastbound!$A:$N,10,FALSE)="","",VLOOKUP(AA$3&amp;$A33,Eastbound!$A:$N,10,FALSE)),"")</f>
        <v/>
      </c>
      <c r="AB33" s="4" t="str">
        <f>IFERROR(IF(VLOOKUP(AB$3&amp;$A33,Eastbound!$A:$N,10,FALSE)="","",VLOOKUP(AB$3&amp;$A33,Eastbound!$A:$N,10,FALSE)),"")</f>
        <v/>
      </c>
      <c r="AC33" s="4" t="str">
        <f>IFERROR(IF(VLOOKUP(AC$3&amp;$A33,Eastbound!$A:$N,10,FALSE)="","",VLOOKUP(AC$3&amp;$A33,Eastbound!$A:$N,10,FALSE)),"")</f>
        <v/>
      </c>
      <c r="AD33" s="17" t="str">
        <f t="shared" si="18"/>
        <v/>
      </c>
      <c r="AE33" s="4" t="str">
        <f>IFERROR(IF(VLOOKUP(AE$3&amp;$A33,Westbound!$A:$N,10,FALSE)="","",VLOOKUP(AE$3&amp;$A33,Westbound!$A:$N,10,FALSE)),"")</f>
        <v/>
      </c>
      <c r="AF33" s="4" t="str">
        <f>IFERROR(IF(VLOOKUP(AF$3&amp;$A33,Westbound!$A:$N,10,FALSE)="","",VLOOKUP(AF$3&amp;$A33,Westbound!$A:$N,10,FALSE)),"")</f>
        <v/>
      </c>
      <c r="AG33" s="4" t="str">
        <f>IFERROR(IF(VLOOKUP(AG$3&amp;$A33,Westbound!$A:$N,10,FALSE)="","",VLOOKUP(AG$3&amp;$A33,Westbound!$A:$N,10,FALSE)),"")</f>
        <v/>
      </c>
      <c r="AH33" s="17" t="str">
        <f t="shared" si="19"/>
        <v/>
      </c>
      <c r="AI33" s="4" t="str">
        <f>IFERROR(IF(VLOOKUP(AI$3&amp;$A33,Northbound!$A:$N,12,FALSE)="","",VLOOKUP(AI$3&amp;$A33,Northbound!$A:$N,12,FALSE)),"")</f>
        <v/>
      </c>
      <c r="AJ33" s="4">
        <f>IFERROR(IF(VLOOKUP(AJ$3&amp;$A33,Northbound!$A:$N,12,FALSE)="","",VLOOKUP(AJ$3&amp;$A33,Northbound!$A:$N,12,FALSE)),"")</f>
        <v>0</v>
      </c>
      <c r="AK33" s="4" t="str">
        <f>IFERROR(IF(VLOOKUP(AK$3&amp;$A33,Northbound!$A:$N,12,FALSE)="","",VLOOKUP(AK$3&amp;$A33,Northbound!$A:$N,12,FALSE)),"")</f>
        <v/>
      </c>
      <c r="AL33" s="17">
        <f t="shared" si="20"/>
        <v>0</v>
      </c>
      <c r="AM33" s="4" t="str">
        <f>IFERROR(IF(VLOOKUP(AM$3&amp;$A33,Southbound!$A:$N,12,FALSE)="","",VLOOKUP(AM$3&amp;$A33,Southbound!$A:$N,12,FALSE)),"")</f>
        <v/>
      </c>
      <c r="AN33" s="4">
        <f>IFERROR(IF(VLOOKUP(AN$3&amp;$A33,Southbound!$A:$N,12,FALSE)="","",VLOOKUP(AN$3&amp;$A33,Southbound!$A:$N,12,FALSE)),"")</f>
        <v>0</v>
      </c>
      <c r="AO33" s="4" t="str">
        <f>IFERROR(IF(VLOOKUP(AO$3&amp;$A33,Southbound!$A:$N,12,FALSE)="","",VLOOKUP(AO$3&amp;$A33,Southbound!$A:$N,12,FALSE)),"")</f>
        <v/>
      </c>
      <c r="AP33" s="17">
        <f t="shared" si="21"/>
        <v>0</v>
      </c>
      <c r="AQ33" s="4" t="str">
        <f>IFERROR(IF(VLOOKUP(AQ$3&amp;$A33,Eastbound!$A:$N,12,FALSE)="","",VLOOKUP(AQ$3&amp;$A33,Eastbound!$A:$N,12,FALSE)),"")</f>
        <v/>
      </c>
      <c r="AR33" s="4" t="str">
        <f>IFERROR(IF(VLOOKUP(AR$3&amp;$A33,Eastbound!$A:$N,12,FALSE)="","",VLOOKUP(AR$3&amp;$A33,Eastbound!$A:$N,12,FALSE)),"")</f>
        <v/>
      </c>
      <c r="AS33" s="4" t="str">
        <f>IFERROR(IF(VLOOKUP(AS$3&amp;$A33,Eastbound!$A:$N,12,FALSE)="","",VLOOKUP(AS$3&amp;$A33,Eastbound!$A:$N,12,FALSE)),"")</f>
        <v/>
      </c>
      <c r="AT33" s="17" t="str">
        <f t="shared" si="22"/>
        <v/>
      </c>
      <c r="AU33" s="4" t="str">
        <f>IFERROR(IF(VLOOKUP(AU$3&amp;$A33,Westbound!$A:$N,12,FALSE)="","",VLOOKUP(AU$3&amp;$A33,Westbound!$A:$N,12,FALSE)),"")</f>
        <v/>
      </c>
      <c r="AV33" s="4" t="str">
        <f>IFERROR(IF(VLOOKUP(AV$3&amp;$A33,Westbound!$A:$N,12,FALSE)="","",VLOOKUP(AV$3&amp;$A33,Westbound!$A:$N,12,FALSE)),"")</f>
        <v/>
      </c>
      <c r="AW33" s="4" t="str">
        <f>IFERROR(IF(VLOOKUP(AW$3&amp;$A33,Westbound!$A:$N,12,FALSE)="","",VLOOKUP(AW$3&amp;$A33,Westbound!$A:$N,12,FALSE)),"")</f>
        <v/>
      </c>
      <c r="AX33" s="17" t="str">
        <f t="shared" si="23"/>
        <v/>
      </c>
    </row>
    <row r="34" spans="1:50" x14ac:dyDescent="0.25">
      <c r="A34" s="174" t="s">
        <v>605</v>
      </c>
      <c r="B34" s="4" t="str">
        <f>IFERROR(IF(VLOOKUP(B$3&amp;$A34,Northbound!$A:$N,14,FALSE)="","",VLOOKUP(B$3&amp;$A34,Northbound!$A:$N,14,FALSE)),"")</f>
        <v/>
      </c>
      <c r="C34" s="4">
        <f>IFERROR(IF(VLOOKUP(C$3&amp;$A34,Northbound!$A:$N,14,FALSE)="","",VLOOKUP(C$3&amp;$A34,Northbound!$A:$N,14,FALSE)),"")</f>
        <v>1</v>
      </c>
      <c r="D34" s="4" t="str">
        <f>IFERROR(IF(VLOOKUP(D$3&amp;$A34,Northbound!$A:$N,14,FALSE)="","",VLOOKUP(D$3&amp;$A34,Northbound!$A:$N,14,FALSE)),"")</f>
        <v/>
      </c>
      <c r="E34" s="17">
        <f t="shared" si="12"/>
        <v>1</v>
      </c>
      <c r="F34" s="4" t="str">
        <f>IFERROR(IF(VLOOKUP(F$3&amp;$A34,Southbound!$A:$N,14,FALSE)="","",VLOOKUP(F$3&amp;$A34,Southbound!$A:$N,14,FALSE)),"")</f>
        <v/>
      </c>
      <c r="G34" s="4">
        <f>IFERROR(IF(VLOOKUP(G$3&amp;$A34,Southbound!$A:$N,14,FALSE)="","",VLOOKUP(G$3&amp;$A34,Southbound!$A:$N,14,FALSE)),"")</f>
        <v>2</v>
      </c>
      <c r="H34" s="4" t="str">
        <f>IFERROR(IF(VLOOKUP(H$3&amp;$A34,Southbound!$A:$N,14,FALSE)="","",VLOOKUP(H$3&amp;$A34,Southbound!$A:$N,14,FALSE)),"")</f>
        <v/>
      </c>
      <c r="I34" s="17">
        <f t="shared" si="13"/>
        <v>2</v>
      </c>
      <c r="J34" s="4" t="str">
        <f>IFERROR(IF(VLOOKUP(J$3&amp;$A34,Eastbound!$A:$N,14,FALSE)="","",VLOOKUP(J$3&amp;$A34,Eastbound!$A:$N,14,FALSE)),"")</f>
        <v/>
      </c>
      <c r="K34" s="4" t="str">
        <f>IFERROR(IF(VLOOKUP(K$3&amp;$A34,Eastbound!$A:$N,14,FALSE)="","",VLOOKUP(K$3&amp;$A34,Eastbound!$A:$N,14,FALSE)),"")</f>
        <v/>
      </c>
      <c r="L34" s="4" t="str">
        <f>IFERROR(IF(VLOOKUP(L$3&amp;$A34,Eastbound!$A:$N,14,FALSE)="","",VLOOKUP(L$3&amp;$A34,Eastbound!$A:$N,14,FALSE)),"")</f>
        <v/>
      </c>
      <c r="M34" s="17" t="str">
        <f t="shared" si="14"/>
        <v/>
      </c>
      <c r="N34" s="4" t="str">
        <f>IFERROR(IF(VLOOKUP(N$3&amp;$A34,Westbound!$A:$N,14,FALSE)="","",VLOOKUP(N$3&amp;$A34,Westbound!$A:$N,14,FALSE)),"")</f>
        <v/>
      </c>
      <c r="O34" s="4" t="str">
        <f>IFERROR(IF(VLOOKUP(O$3&amp;$A34,Westbound!$A:$N,14,FALSE)="","",VLOOKUP(O$3&amp;$A34,Westbound!$A:$N,14,FALSE)),"")</f>
        <v/>
      </c>
      <c r="P34" s="4" t="str">
        <f>IFERROR(IF(VLOOKUP(P$3&amp;$A34,Westbound!$A:$N,14,FALSE)="","",VLOOKUP(P$3&amp;$A34,Westbound!$A:$N,14,FALSE)),"")</f>
        <v/>
      </c>
      <c r="Q34" s="17" t="str">
        <f t="shared" si="15"/>
        <v/>
      </c>
      <c r="S34" s="4" t="str">
        <f>IFERROR(IF(VLOOKUP(S$3&amp;$A34,Northbound!$A:$N,10,FALSE)="","",VLOOKUP(S$3&amp;$A34,Northbound!$A:$N,10,FALSE)),"")</f>
        <v/>
      </c>
      <c r="T34" s="4">
        <f>IFERROR(IF(VLOOKUP(T$3&amp;$A34,Northbound!$A:$N,10,FALSE)="","",VLOOKUP(T$3&amp;$A34,Northbound!$A:$N,10,FALSE)),"")</f>
        <v>1</v>
      </c>
      <c r="U34" s="4" t="str">
        <f>IFERROR(IF(VLOOKUP(U$3&amp;$A34,Northbound!$A:$N,10,FALSE)="","",VLOOKUP(U$3&amp;$A34,Northbound!$A:$N,10,FALSE)),"")</f>
        <v/>
      </c>
      <c r="V34" s="17">
        <f t="shared" si="16"/>
        <v>1</v>
      </c>
      <c r="W34" s="4" t="str">
        <f>IFERROR(IF(VLOOKUP(W$3&amp;$A34,Southbound!$A:$N,10,FALSE)="","",VLOOKUP(W$3&amp;$A34,Southbound!$A:$N,10,FALSE)),"")</f>
        <v/>
      </c>
      <c r="X34" s="4">
        <f>IFERROR(IF(VLOOKUP(X$3&amp;$A34,Southbound!$A:$N,10,FALSE)="","",VLOOKUP(X$3&amp;$A34,Southbound!$A:$N,10,FALSE)),"")</f>
        <v>0</v>
      </c>
      <c r="Y34" s="4" t="str">
        <f>IFERROR(IF(VLOOKUP(Y$3&amp;$A34,Southbound!$A:$N,10,FALSE)="","",VLOOKUP(Y$3&amp;$A34,Southbound!$A:$N,10,FALSE)),"")</f>
        <v/>
      </c>
      <c r="Z34" s="17">
        <f t="shared" si="17"/>
        <v>0</v>
      </c>
      <c r="AA34" s="4" t="str">
        <f>IFERROR(IF(VLOOKUP(AA$3&amp;$A34,Eastbound!$A:$N,10,FALSE)="","",VLOOKUP(AA$3&amp;$A34,Eastbound!$A:$N,10,FALSE)),"")</f>
        <v/>
      </c>
      <c r="AB34" s="4" t="str">
        <f>IFERROR(IF(VLOOKUP(AB$3&amp;$A34,Eastbound!$A:$N,10,FALSE)="","",VLOOKUP(AB$3&amp;$A34,Eastbound!$A:$N,10,FALSE)),"")</f>
        <v/>
      </c>
      <c r="AC34" s="4" t="str">
        <f>IFERROR(IF(VLOOKUP(AC$3&amp;$A34,Eastbound!$A:$N,10,FALSE)="","",VLOOKUP(AC$3&amp;$A34,Eastbound!$A:$N,10,FALSE)),"")</f>
        <v/>
      </c>
      <c r="AD34" s="17" t="str">
        <f t="shared" si="18"/>
        <v/>
      </c>
      <c r="AE34" s="4" t="str">
        <f>IFERROR(IF(VLOOKUP(AE$3&amp;$A34,Westbound!$A:$N,10,FALSE)="","",VLOOKUP(AE$3&amp;$A34,Westbound!$A:$N,10,FALSE)),"")</f>
        <v/>
      </c>
      <c r="AF34" s="4" t="str">
        <f>IFERROR(IF(VLOOKUP(AF$3&amp;$A34,Westbound!$A:$N,10,FALSE)="","",VLOOKUP(AF$3&amp;$A34,Westbound!$A:$N,10,FALSE)),"")</f>
        <v/>
      </c>
      <c r="AG34" s="4" t="str">
        <f>IFERROR(IF(VLOOKUP(AG$3&amp;$A34,Westbound!$A:$N,10,FALSE)="","",VLOOKUP(AG$3&amp;$A34,Westbound!$A:$N,10,FALSE)),"")</f>
        <v/>
      </c>
      <c r="AH34" s="17" t="str">
        <f t="shared" si="19"/>
        <v/>
      </c>
      <c r="AI34" s="4" t="str">
        <f>IFERROR(IF(VLOOKUP(AI$3&amp;$A34,Northbound!$A:$N,12,FALSE)="","",VLOOKUP(AI$3&amp;$A34,Northbound!$A:$N,12,FALSE)),"")</f>
        <v/>
      </c>
      <c r="AJ34" s="4">
        <f>IFERROR(IF(VLOOKUP(AJ$3&amp;$A34,Northbound!$A:$N,12,FALSE)="","",VLOOKUP(AJ$3&amp;$A34,Northbound!$A:$N,12,FALSE)),"")</f>
        <v>0</v>
      </c>
      <c r="AK34" s="4" t="str">
        <f>IFERROR(IF(VLOOKUP(AK$3&amp;$A34,Northbound!$A:$N,12,FALSE)="","",VLOOKUP(AK$3&amp;$A34,Northbound!$A:$N,12,FALSE)),"")</f>
        <v/>
      </c>
      <c r="AL34" s="17">
        <f t="shared" si="20"/>
        <v>0</v>
      </c>
      <c r="AM34" s="4" t="str">
        <f>IFERROR(IF(VLOOKUP(AM$3&amp;$A34,Southbound!$A:$N,12,FALSE)="","",VLOOKUP(AM$3&amp;$A34,Southbound!$A:$N,12,FALSE)),"")</f>
        <v/>
      </c>
      <c r="AN34" s="4">
        <f>IFERROR(IF(VLOOKUP(AN$3&amp;$A34,Southbound!$A:$N,12,FALSE)="","",VLOOKUP(AN$3&amp;$A34,Southbound!$A:$N,12,FALSE)),"")</f>
        <v>2</v>
      </c>
      <c r="AO34" s="4" t="str">
        <f>IFERROR(IF(VLOOKUP(AO$3&amp;$A34,Southbound!$A:$N,12,FALSE)="","",VLOOKUP(AO$3&amp;$A34,Southbound!$A:$N,12,FALSE)),"")</f>
        <v/>
      </c>
      <c r="AP34" s="17">
        <f t="shared" si="21"/>
        <v>2</v>
      </c>
      <c r="AQ34" s="4" t="str">
        <f>IFERROR(IF(VLOOKUP(AQ$3&amp;$A34,Eastbound!$A:$N,12,FALSE)="","",VLOOKUP(AQ$3&amp;$A34,Eastbound!$A:$N,12,FALSE)),"")</f>
        <v/>
      </c>
      <c r="AR34" s="4" t="str">
        <f>IFERROR(IF(VLOOKUP(AR$3&amp;$A34,Eastbound!$A:$N,12,FALSE)="","",VLOOKUP(AR$3&amp;$A34,Eastbound!$A:$N,12,FALSE)),"")</f>
        <v/>
      </c>
      <c r="AS34" s="4" t="str">
        <f>IFERROR(IF(VLOOKUP(AS$3&amp;$A34,Eastbound!$A:$N,12,FALSE)="","",VLOOKUP(AS$3&amp;$A34,Eastbound!$A:$N,12,FALSE)),"")</f>
        <v/>
      </c>
      <c r="AT34" s="17" t="str">
        <f t="shared" si="22"/>
        <v/>
      </c>
      <c r="AU34" s="4" t="str">
        <f>IFERROR(IF(VLOOKUP(AU$3&amp;$A34,Westbound!$A:$N,12,FALSE)="","",VLOOKUP(AU$3&amp;$A34,Westbound!$A:$N,12,FALSE)),"")</f>
        <v/>
      </c>
      <c r="AV34" s="4" t="str">
        <f>IFERROR(IF(VLOOKUP(AV$3&amp;$A34,Westbound!$A:$N,12,FALSE)="","",VLOOKUP(AV$3&amp;$A34,Westbound!$A:$N,12,FALSE)),"")</f>
        <v/>
      </c>
      <c r="AW34" s="4" t="str">
        <f>IFERROR(IF(VLOOKUP(AW$3&amp;$A34,Westbound!$A:$N,12,FALSE)="","",VLOOKUP(AW$3&amp;$A34,Westbound!$A:$N,12,FALSE)),"")</f>
        <v/>
      </c>
      <c r="AX34" s="17" t="str">
        <f t="shared" si="23"/>
        <v/>
      </c>
    </row>
    <row r="35" spans="1:50" x14ac:dyDescent="0.25">
      <c r="A35" s="174" t="s">
        <v>606</v>
      </c>
      <c r="B35" s="4" t="str">
        <f>IFERROR(IF(VLOOKUP(B$3&amp;$A35,Northbound!$A:$N,14,FALSE)="","",VLOOKUP(B$3&amp;$A35,Northbound!$A:$N,14,FALSE)),"")</f>
        <v/>
      </c>
      <c r="C35" s="4">
        <f>IFERROR(IF(VLOOKUP(C$3&amp;$A35,Northbound!$A:$N,14,FALSE)="","",VLOOKUP(C$3&amp;$A35,Northbound!$A:$N,14,FALSE)),"")</f>
        <v>2</v>
      </c>
      <c r="D35" s="4" t="str">
        <f>IFERROR(IF(VLOOKUP(D$3&amp;$A35,Northbound!$A:$N,14,FALSE)="","",VLOOKUP(D$3&amp;$A35,Northbound!$A:$N,14,FALSE)),"")</f>
        <v/>
      </c>
      <c r="E35" s="17">
        <f t="shared" si="12"/>
        <v>2</v>
      </c>
      <c r="F35" s="4" t="str">
        <f>IFERROR(IF(VLOOKUP(F$3&amp;$A35,Southbound!$A:$N,14,FALSE)="","",VLOOKUP(F$3&amp;$A35,Southbound!$A:$N,14,FALSE)),"")</f>
        <v/>
      </c>
      <c r="G35" s="4">
        <f>IFERROR(IF(VLOOKUP(G$3&amp;$A35,Southbound!$A:$N,14,FALSE)="","",VLOOKUP(G$3&amp;$A35,Southbound!$A:$N,14,FALSE)),"")</f>
        <v>1</v>
      </c>
      <c r="H35" s="4" t="str">
        <f>IFERROR(IF(VLOOKUP(H$3&amp;$A35,Southbound!$A:$N,14,FALSE)="","",VLOOKUP(H$3&amp;$A35,Southbound!$A:$N,14,FALSE)),"")</f>
        <v/>
      </c>
      <c r="I35" s="17">
        <f t="shared" si="13"/>
        <v>1</v>
      </c>
      <c r="J35" s="4" t="str">
        <f>IFERROR(IF(VLOOKUP(J$3&amp;$A35,Eastbound!$A:$N,14,FALSE)="","",VLOOKUP(J$3&amp;$A35,Eastbound!$A:$N,14,FALSE)),"")</f>
        <v/>
      </c>
      <c r="K35" s="4" t="str">
        <f>IFERROR(IF(VLOOKUP(K$3&amp;$A35,Eastbound!$A:$N,14,FALSE)="","",VLOOKUP(K$3&amp;$A35,Eastbound!$A:$N,14,FALSE)),"")</f>
        <v/>
      </c>
      <c r="L35" s="4" t="str">
        <f>IFERROR(IF(VLOOKUP(L$3&amp;$A35,Eastbound!$A:$N,14,FALSE)="","",VLOOKUP(L$3&amp;$A35,Eastbound!$A:$N,14,FALSE)),"")</f>
        <v/>
      </c>
      <c r="M35" s="17" t="str">
        <f t="shared" si="14"/>
        <v/>
      </c>
      <c r="N35" s="4" t="str">
        <f>IFERROR(IF(VLOOKUP(N$3&amp;$A35,Westbound!$A:$N,14,FALSE)="","",VLOOKUP(N$3&amp;$A35,Westbound!$A:$N,14,FALSE)),"")</f>
        <v/>
      </c>
      <c r="O35" s="4" t="str">
        <f>IFERROR(IF(VLOOKUP(O$3&amp;$A35,Westbound!$A:$N,14,FALSE)="","",VLOOKUP(O$3&amp;$A35,Westbound!$A:$N,14,FALSE)),"")</f>
        <v/>
      </c>
      <c r="P35" s="4" t="str">
        <f>IFERROR(IF(VLOOKUP(P$3&amp;$A35,Westbound!$A:$N,14,FALSE)="","",VLOOKUP(P$3&amp;$A35,Westbound!$A:$N,14,FALSE)),"")</f>
        <v/>
      </c>
      <c r="Q35" s="17" t="str">
        <f t="shared" si="15"/>
        <v/>
      </c>
      <c r="S35" s="4" t="str">
        <f>IFERROR(IF(VLOOKUP(S$3&amp;$A35,Northbound!$A:$N,10,FALSE)="","",VLOOKUP(S$3&amp;$A35,Northbound!$A:$N,10,FALSE)),"")</f>
        <v/>
      </c>
      <c r="T35" s="4">
        <f>IFERROR(IF(VLOOKUP(T$3&amp;$A35,Northbound!$A:$N,10,FALSE)="","",VLOOKUP(T$3&amp;$A35,Northbound!$A:$N,10,FALSE)),"")</f>
        <v>2</v>
      </c>
      <c r="U35" s="4" t="str">
        <f>IFERROR(IF(VLOOKUP(U$3&amp;$A35,Northbound!$A:$N,10,FALSE)="","",VLOOKUP(U$3&amp;$A35,Northbound!$A:$N,10,FALSE)),"")</f>
        <v/>
      </c>
      <c r="V35" s="17">
        <f t="shared" si="16"/>
        <v>2</v>
      </c>
      <c r="W35" s="4" t="str">
        <f>IFERROR(IF(VLOOKUP(W$3&amp;$A35,Southbound!$A:$N,10,FALSE)="","",VLOOKUP(W$3&amp;$A35,Southbound!$A:$N,10,FALSE)),"")</f>
        <v/>
      </c>
      <c r="X35" s="4">
        <f>IFERROR(IF(VLOOKUP(X$3&amp;$A35,Southbound!$A:$N,10,FALSE)="","",VLOOKUP(X$3&amp;$A35,Southbound!$A:$N,10,FALSE)),"")</f>
        <v>0</v>
      </c>
      <c r="Y35" s="4" t="str">
        <f>IFERROR(IF(VLOOKUP(Y$3&amp;$A35,Southbound!$A:$N,10,FALSE)="","",VLOOKUP(Y$3&amp;$A35,Southbound!$A:$N,10,FALSE)),"")</f>
        <v/>
      </c>
      <c r="Z35" s="17">
        <f t="shared" si="17"/>
        <v>0</v>
      </c>
      <c r="AA35" s="4" t="str">
        <f>IFERROR(IF(VLOOKUP(AA$3&amp;$A35,Eastbound!$A:$N,10,FALSE)="","",VLOOKUP(AA$3&amp;$A35,Eastbound!$A:$N,10,FALSE)),"")</f>
        <v/>
      </c>
      <c r="AB35" s="4" t="str">
        <f>IFERROR(IF(VLOOKUP(AB$3&amp;$A35,Eastbound!$A:$N,10,FALSE)="","",VLOOKUP(AB$3&amp;$A35,Eastbound!$A:$N,10,FALSE)),"")</f>
        <v/>
      </c>
      <c r="AC35" s="4" t="str">
        <f>IFERROR(IF(VLOOKUP(AC$3&amp;$A35,Eastbound!$A:$N,10,FALSE)="","",VLOOKUP(AC$3&amp;$A35,Eastbound!$A:$N,10,FALSE)),"")</f>
        <v/>
      </c>
      <c r="AD35" s="17" t="str">
        <f t="shared" si="18"/>
        <v/>
      </c>
      <c r="AE35" s="4" t="str">
        <f>IFERROR(IF(VLOOKUP(AE$3&amp;$A35,Westbound!$A:$N,10,FALSE)="","",VLOOKUP(AE$3&amp;$A35,Westbound!$A:$N,10,FALSE)),"")</f>
        <v/>
      </c>
      <c r="AF35" s="4" t="str">
        <f>IFERROR(IF(VLOOKUP(AF$3&amp;$A35,Westbound!$A:$N,10,FALSE)="","",VLOOKUP(AF$3&amp;$A35,Westbound!$A:$N,10,FALSE)),"")</f>
        <v/>
      </c>
      <c r="AG35" s="4" t="str">
        <f>IFERROR(IF(VLOOKUP(AG$3&amp;$A35,Westbound!$A:$N,10,FALSE)="","",VLOOKUP(AG$3&amp;$A35,Westbound!$A:$N,10,FALSE)),"")</f>
        <v/>
      </c>
      <c r="AH35" s="17" t="str">
        <f t="shared" si="19"/>
        <v/>
      </c>
      <c r="AI35" s="4" t="str">
        <f>IFERROR(IF(VLOOKUP(AI$3&amp;$A35,Northbound!$A:$N,12,FALSE)="","",VLOOKUP(AI$3&amp;$A35,Northbound!$A:$N,12,FALSE)),"")</f>
        <v/>
      </c>
      <c r="AJ35" s="4">
        <f>IFERROR(IF(VLOOKUP(AJ$3&amp;$A35,Northbound!$A:$N,12,FALSE)="","",VLOOKUP(AJ$3&amp;$A35,Northbound!$A:$N,12,FALSE)),"")</f>
        <v>0</v>
      </c>
      <c r="AK35" s="4" t="str">
        <f>IFERROR(IF(VLOOKUP(AK$3&amp;$A35,Northbound!$A:$N,12,FALSE)="","",VLOOKUP(AK$3&amp;$A35,Northbound!$A:$N,12,FALSE)),"")</f>
        <v/>
      </c>
      <c r="AL35" s="17">
        <f t="shared" si="20"/>
        <v>0</v>
      </c>
      <c r="AM35" s="4" t="str">
        <f>IFERROR(IF(VLOOKUP(AM$3&amp;$A35,Southbound!$A:$N,12,FALSE)="","",VLOOKUP(AM$3&amp;$A35,Southbound!$A:$N,12,FALSE)),"")</f>
        <v/>
      </c>
      <c r="AN35" s="4">
        <f>IFERROR(IF(VLOOKUP(AN$3&amp;$A35,Southbound!$A:$N,12,FALSE)="","",VLOOKUP(AN$3&amp;$A35,Southbound!$A:$N,12,FALSE)),"")</f>
        <v>1</v>
      </c>
      <c r="AO35" s="4" t="str">
        <f>IFERROR(IF(VLOOKUP(AO$3&amp;$A35,Southbound!$A:$N,12,FALSE)="","",VLOOKUP(AO$3&amp;$A35,Southbound!$A:$N,12,FALSE)),"")</f>
        <v/>
      </c>
      <c r="AP35" s="17">
        <f t="shared" si="21"/>
        <v>1</v>
      </c>
      <c r="AQ35" s="4" t="str">
        <f>IFERROR(IF(VLOOKUP(AQ$3&amp;$A35,Eastbound!$A:$N,12,FALSE)="","",VLOOKUP(AQ$3&amp;$A35,Eastbound!$A:$N,12,FALSE)),"")</f>
        <v/>
      </c>
      <c r="AR35" s="4" t="str">
        <f>IFERROR(IF(VLOOKUP(AR$3&amp;$A35,Eastbound!$A:$N,12,FALSE)="","",VLOOKUP(AR$3&amp;$A35,Eastbound!$A:$N,12,FALSE)),"")</f>
        <v/>
      </c>
      <c r="AS35" s="4" t="str">
        <f>IFERROR(IF(VLOOKUP(AS$3&amp;$A35,Eastbound!$A:$N,12,FALSE)="","",VLOOKUP(AS$3&amp;$A35,Eastbound!$A:$N,12,FALSE)),"")</f>
        <v/>
      </c>
      <c r="AT35" s="17" t="str">
        <f t="shared" si="22"/>
        <v/>
      </c>
      <c r="AU35" s="4" t="str">
        <f>IFERROR(IF(VLOOKUP(AU$3&amp;$A35,Westbound!$A:$N,12,FALSE)="","",VLOOKUP(AU$3&amp;$A35,Westbound!$A:$N,12,FALSE)),"")</f>
        <v/>
      </c>
      <c r="AV35" s="4" t="str">
        <f>IFERROR(IF(VLOOKUP(AV$3&amp;$A35,Westbound!$A:$N,12,FALSE)="","",VLOOKUP(AV$3&amp;$A35,Westbound!$A:$N,12,FALSE)),"")</f>
        <v/>
      </c>
      <c r="AW35" s="4" t="str">
        <f>IFERROR(IF(VLOOKUP(AW$3&amp;$A35,Westbound!$A:$N,12,FALSE)="","",VLOOKUP(AW$3&amp;$A35,Westbound!$A:$N,12,FALSE)),"")</f>
        <v/>
      </c>
      <c r="AX35" s="17" t="str">
        <f t="shared" si="23"/>
        <v/>
      </c>
    </row>
    <row r="36" spans="1:50" x14ac:dyDescent="0.25">
      <c r="A36" s="174" t="s">
        <v>607</v>
      </c>
      <c r="B36" s="4" t="str">
        <f>IFERROR(IF(VLOOKUP(B$3&amp;$A36,Northbound!$A:$N,14,FALSE)="","",VLOOKUP(B$3&amp;$A36,Northbound!$A:$N,14,FALSE)),"")</f>
        <v/>
      </c>
      <c r="C36" s="4">
        <f>IFERROR(IF(VLOOKUP(C$3&amp;$A36,Northbound!$A:$N,14,FALSE)="","",VLOOKUP(C$3&amp;$A36,Northbound!$A:$N,14,FALSE)),"")</f>
        <v>1</v>
      </c>
      <c r="D36" s="4" t="str">
        <f>IFERROR(IF(VLOOKUP(D$3&amp;$A36,Northbound!$A:$N,14,FALSE)="","",VLOOKUP(D$3&amp;$A36,Northbound!$A:$N,14,FALSE)),"")</f>
        <v/>
      </c>
      <c r="E36" s="17">
        <f t="shared" si="12"/>
        <v>1</v>
      </c>
      <c r="F36" s="4" t="str">
        <f>IFERROR(IF(VLOOKUP(F$3&amp;$A36,Southbound!$A:$N,14,FALSE)="","",VLOOKUP(F$3&amp;$A36,Southbound!$A:$N,14,FALSE)),"")</f>
        <v/>
      </c>
      <c r="G36" s="4">
        <f>IFERROR(IF(VLOOKUP(G$3&amp;$A36,Southbound!$A:$N,14,FALSE)="","",VLOOKUP(G$3&amp;$A36,Southbound!$A:$N,14,FALSE)),"")</f>
        <v>3</v>
      </c>
      <c r="H36" s="4" t="str">
        <f>IFERROR(IF(VLOOKUP(H$3&amp;$A36,Southbound!$A:$N,14,FALSE)="","",VLOOKUP(H$3&amp;$A36,Southbound!$A:$N,14,FALSE)),"")</f>
        <v/>
      </c>
      <c r="I36" s="17">
        <f t="shared" si="13"/>
        <v>3</v>
      </c>
      <c r="J36" s="4" t="str">
        <f>IFERROR(IF(VLOOKUP(J$3&amp;$A36,Eastbound!$A:$N,14,FALSE)="","",VLOOKUP(J$3&amp;$A36,Eastbound!$A:$N,14,FALSE)),"")</f>
        <v/>
      </c>
      <c r="K36" s="4" t="str">
        <f>IFERROR(IF(VLOOKUP(K$3&amp;$A36,Eastbound!$A:$N,14,FALSE)="","",VLOOKUP(K$3&amp;$A36,Eastbound!$A:$N,14,FALSE)),"")</f>
        <v/>
      </c>
      <c r="L36" s="4" t="str">
        <f>IFERROR(IF(VLOOKUP(L$3&amp;$A36,Eastbound!$A:$N,14,FALSE)="","",VLOOKUP(L$3&amp;$A36,Eastbound!$A:$N,14,FALSE)),"")</f>
        <v/>
      </c>
      <c r="M36" s="17" t="str">
        <f t="shared" si="14"/>
        <v/>
      </c>
      <c r="N36" s="4" t="str">
        <f>IFERROR(IF(VLOOKUP(N$3&amp;$A36,Westbound!$A:$N,14,FALSE)="","",VLOOKUP(N$3&amp;$A36,Westbound!$A:$N,14,FALSE)),"")</f>
        <v/>
      </c>
      <c r="O36" s="4" t="str">
        <f>IFERROR(IF(VLOOKUP(O$3&amp;$A36,Westbound!$A:$N,14,FALSE)="","",VLOOKUP(O$3&amp;$A36,Westbound!$A:$N,14,FALSE)),"")</f>
        <v/>
      </c>
      <c r="P36" s="4" t="str">
        <f>IFERROR(IF(VLOOKUP(P$3&amp;$A36,Westbound!$A:$N,14,FALSE)="","",VLOOKUP(P$3&amp;$A36,Westbound!$A:$N,14,FALSE)),"")</f>
        <v/>
      </c>
      <c r="Q36" s="17" t="str">
        <f t="shared" si="15"/>
        <v/>
      </c>
      <c r="S36" s="4" t="str">
        <f>IFERROR(IF(VLOOKUP(S$3&amp;$A36,Northbound!$A:$N,10,FALSE)="","",VLOOKUP(S$3&amp;$A36,Northbound!$A:$N,10,FALSE)),"")</f>
        <v/>
      </c>
      <c r="T36" s="4">
        <f>IFERROR(IF(VLOOKUP(T$3&amp;$A36,Northbound!$A:$N,10,FALSE)="","",VLOOKUP(T$3&amp;$A36,Northbound!$A:$N,10,FALSE)),"")</f>
        <v>1</v>
      </c>
      <c r="U36" s="4" t="str">
        <f>IFERROR(IF(VLOOKUP(U$3&amp;$A36,Northbound!$A:$N,10,FALSE)="","",VLOOKUP(U$3&amp;$A36,Northbound!$A:$N,10,FALSE)),"")</f>
        <v/>
      </c>
      <c r="V36" s="17">
        <f t="shared" si="16"/>
        <v>1</v>
      </c>
      <c r="W36" s="4" t="str">
        <f>IFERROR(IF(VLOOKUP(W$3&amp;$A36,Southbound!$A:$N,10,FALSE)="","",VLOOKUP(W$3&amp;$A36,Southbound!$A:$N,10,FALSE)),"")</f>
        <v/>
      </c>
      <c r="X36" s="4">
        <f>IFERROR(IF(VLOOKUP(X$3&amp;$A36,Southbound!$A:$N,10,FALSE)="","",VLOOKUP(X$3&amp;$A36,Southbound!$A:$N,10,FALSE)),"")</f>
        <v>0</v>
      </c>
      <c r="Y36" s="4" t="str">
        <f>IFERROR(IF(VLOOKUP(Y$3&amp;$A36,Southbound!$A:$N,10,FALSE)="","",VLOOKUP(Y$3&amp;$A36,Southbound!$A:$N,10,FALSE)),"")</f>
        <v/>
      </c>
      <c r="Z36" s="17">
        <f t="shared" si="17"/>
        <v>0</v>
      </c>
      <c r="AA36" s="4" t="str">
        <f>IFERROR(IF(VLOOKUP(AA$3&amp;$A36,Eastbound!$A:$N,10,FALSE)="","",VLOOKUP(AA$3&amp;$A36,Eastbound!$A:$N,10,FALSE)),"")</f>
        <v/>
      </c>
      <c r="AB36" s="4" t="str">
        <f>IFERROR(IF(VLOOKUP(AB$3&amp;$A36,Eastbound!$A:$N,10,FALSE)="","",VLOOKUP(AB$3&amp;$A36,Eastbound!$A:$N,10,FALSE)),"")</f>
        <v/>
      </c>
      <c r="AC36" s="4" t="str">
        <f>IFERROR(IF(VLOOKUP(AC$3&amp;$A36,Eastbound!$A:$N,10,FALSE)="","",VLOOKUP(AC$3&amp;$A36,Eastbound!$A:$N,10,FALSE)),"")</f>
        <v/>
      </c>
      <c r="AD36" s="17" t="str">
        <f t="shared" si="18"/>
        <v/>
      </c>
      <c r="AE36" s="4" t="str">
        <f>IFERROR(IF(VLOOKUP(AE$3&amp;$A36,Westbound!$A:$N,10,FALSE)="","",VLOOKUP(AE$3&amp;$A36,Westbound!$A:$N,10,FALSE)),"")</f>
        <v/>
      </c>
      <c r="AF36" s="4" t="str">
        <f>IFERROR(IF(VLOOKUP(AF$3&amp;$A36,Westbound!$A:$N,10,FALSE)="","",VLOOKUP(AF$3&amp;$A36,Westbound!$A:$N,10,FALSE)),"")</f>
        <v/>
      </c>
      <c r="AG36" s="4" t="str">
        <f>IFERROR(IF(VLOOKUP(AG$3&amp;$A36,Westbound!$A:$N,10,FALSE)="","",VLOOKUP(AG$3&amp;$A36,Westbound!$A:$N,10,FALSE)),"")</f>
        <v/>
      </c>
      <c r="AH36" s="17" t="str">
        <f t="shared" si="19"/>
        <v/>
      </c>
      <c r="AI36" s="4" t="str">
        <f>IFERROR(IF(VLOOKUP(AI$3&amp;$A36,Northbound!$A:$N,12,FALSE)="","",VLOOKUP(AI$3&amp;$A36,Northbound!$A:$N,12,FALSE)),"")</f>
        <v/>
      </c>
      <c r="AJ36" s="4">
        <f>IFERROR(IF(VLOOKUP(AJ$3&amp;$A36,Northbound!$A:$N,12,FALSE)="","",VLOOKUP(AJ$3&amp;$A36,Northbound!$A:$N,12,FALSE)),"")</f>
        <v>0</v>
      </c>
      <c r="AK36" s="4" t="str">
        <f>IFERROR(IF(VLOOKUP(AK$3&amp;$A36,Northbound!$A:$N,12,FALSE)="","",VLOOKUP(AK$3&amp;$A36,Northbound!$A:$N,12,FALSE)),"")</f>
        <v/>
      </c>
      <c r="AL36" s="17">
        <f t="shared" si="20"/>
        <v>0</v>
      </c>
      <c r="AM36" s="4" t="str">
        <f>IFERROR(IF(VLOOKUP(AM$3&amp;$A36,Southbound!$A:$N,12,FALSE)="","",VLOOKUP(AM$3&amp;$A36,Southbound!$A:$N,12,FALSE)),"")</f>
        <v/>
      </c>
      <c r="AN36" s="4">
        <f>IFERROR(IF(VLOOKUP(AN$3&amp;$A36,Southbound!$A:$N,12,FALSE)="","",VLOOKUP(AN$3&amp;$A36,Southbound!$A:$N,12,FALSE)),"")</f>
        <v>3</v>
      </c>
      <c r="AO36" s="4" t="str">
        <f>IFERROR(IF(VLOOKUP(AO$3&amp;$A36,Southbound!$A:$N,12,FALSE)="","",VLOOKUP(AO$3&amp;$A36,Southbound!$A:$N,12,FALSE)),"")</f>
        <v/>
      </c>
      <c r="AP36" s="17">
        <f t="shared" si="21"/>
        <v>3</v>
      </c>
      <c r="AQ36" s="4" t="str">
        <f>IFERROR(IF(VLOOKUP(AQ$3&amp;$A36,Eastbound!$A:$N,12,FALSE)="","",VLOOKUP(AQ$3&amp;$A36,Eastbound!$A:$N,12,FALSE)),"")</f>
        <v/>
      </c>
      <c r="AR36" s="4" t="str">
        <f>IFERROR(IF(VLOOKUP(AR$3&amp;$A36,Eastbound!$A:$N,12,FALSE)="","",VLOOKUP(AR$3&amp;$A36,Eastbound!$A:$N,12,FALSE)),"")</f>
        <v/>
      </c>
      <c r="AS36" s="4" t="str">
        <f>IFERROR(IF(VLOOKUP(AS$3&amp;$A36,Eastbound!$A:$N,12,FALSE)="","",VLOOKUP(AS$3&amp;$A36,Eastbound!$A:$N,12,FALSE)),"")</f>
        <v/>
      </c>
      <c r="AT36" s="17" t="str">
        <f t="shared" si="22"/>
        <v/>
      </c>
      <c r="AU36" s="4" t="str">
        <f>IFERROR(IF(VLOOKUP(AU$3&amp;$A36,Westbound!$A:$N,12,FALSE)="","",VLOOKUP(AU$3&amp;$A36,Westbound!$A:$N,12,FALSE)),"")</f>
        <v/>
      </c>
      <c r="AV36" s="4" t="str">
        <f>IFERROR(IF(VLOOKUP(AV$3&amp;$A36,Westbound!$A:$N,12,FALSE)="","",VLOOKUP(AV$3&amp;$A36,Westbound!$A:$N,12,FALSE)),"")</f>
        <v/>
      </c>
      <c r="AW36" s="4" t="str">
        <f>IFERROR(IF(VLOOKUP(AW$3&amp;$A36,Westbound!$A:$N,12,FALSE)="","",VLOOKUP(AW$3&amp;$A36,Westbound!$A:$N,12,FALSE)),"")</f>
        <v/>
      </c>
      <c r="AX36" s="17" t="str">
        <f t="shared" si="23"/>
        <v/>
      </c>
    </row>
    <row r="37" spans="1:50" x14ac:dyDescent="0.25">
      <c r="A37" s="174" t="s">
        <v>608</v>
      </c>
      <c r="B37" s="4" t="str">
        <f>IFERROR(IF(VLOOKUP(B$3&amp;$A37,Northbound!$A:$N,14,FALSE)="","",VLOOKUP(B$3&amp;$A37,Northbound!$A:$N,14,FALSE)),"")</f>
        <v/>
      </c>
      <c r="C37" s="4">
        <f>IFERROR(IF(VLOOKUP(C$3&amp;$A37,Northbound!$A:$N,14,FALSE)="","",VLOOKUP(C$3&amp;$A37,Northbound!$A:$N,14,FALSE)),"")</f>
        <v>0</v>
      </c>
      <c r="D37" s="4" t="str">
        <f>IFERROR(IF(VLOOKUP(D$3&amp;$A37,Northbound!$A:$N,14,FALSE)="","",VLOOKUP(D$3&amp;$A37,Northbound!$A:$N,14,FALSE)),"")</f>
        <v/>
      </c>
      <c r="E37" s="17">
        <f t="shared" si="12"/>
        <v>0</v>
      </c>
      <c r="F37" s="4" t="str">
        <f>IFERROR(IF(VLOOKUP(F$3&amp;$A37,Southbound!$A:$N,14,FALSE)="","",VLOOKUP(F$3&amp;$A37,Southbound!$A:$N,14,FALSE)),"")</f>
        <v/>
      </c>
      <c r="G37" s="4">
        <f>IFERROR(IF(VLOOKUP(G$3&amp;$A37,Southbound!$A:$N,14,FALSE)="","",VLOOKUP(G$3&amp;$A37,Southbound!$A:$N,14,FALSE)),"")</f>
        <v>0</v>
      </c>
      <c r="H37" s="4" t="str">
        <f>IFERROR(IF(VLOOKUP(H$3&amp;$A37,Southbound!$A:$N,14,FALSE)="","",VLOOKUP(H$3&amp;$A37,Southbound!$A:$N,14,FALSE)),"")</f>
        <v/>
      </c>
      <c r="I37" s="17">
        <f t="shared" si="13"/>
        <v>0</v>
      </c>
      <c r="J37" s="4" t="str">
        <f>IFERROR(IF(VLOOKUP(J$3&amp;$A37,Eastbound!$A:$N,14,FALSE)="","",VLOOKUP(J$3&amp;$A37,Eastbound!$A:$N,14,FALSE)),"")</f>
        <v/>
      </c>
      <c r="K37" s="4" t="str">
        <f>IFERROR(IF(VLOOKUP(K$3&amp;$A37,Eastbound!$A:$N,14,FALSE)="","",VLOOKUP(K$3&amp;$A37,Eastbound!$A:$N,14,FALSE)),"")</f>
        <v/>
      </c>
      <c r="L37" s="4" t="str">
        <f>IFERROR(IF(VLOOKUP(L$3&amp;$A37,Eastbound!$A:$N,14,FALSE)="","",VLOOKUP(L$3&amp;$A37,Eastbound!$A:$N,14,FALSE)),"")</f>
        <v/>
      </c>
      <c r="M37" s="17" t="str">
        <f t="shared" si="14"/>
        <v/>
      </c>
      <c r="N37" s="4" t="str">
        <f>IFERROR(IF(VLOOKUP(N$3&amp;$A37,Westbound!$A:$N,14,FALSE)="","",VLOOKUP(N$3&amp;$A37,Westbound!$A:$N,14,FALSE)),"")</f>
        <v/>
      </c>
      <c r="O37" s="4" t="str">
        <f>IFERROR(IF(VLOOKUP(O$3&amp;$A37,Westbound!$A:$N,14,FALSE)="","",VLOOKUP(O$3&amp;$A37,Westbound!$A:$N,14,FALSE)),"")</f>
        <v/>
      </c>
      <c r="P37" s="4" t="str">
        <f>IFERROR(IF(VLOOKUP(P$3&amp;$A37,Westbound!$A:$N,14,FALSE)="","",VLOOKUP(P$3&amp;$A37,Westbound!$A:$N,14,FALSE)),"")</f>
        <v/>
      </c>
      <c r="Q37" s="17" t="str">
        <f t="shared" si="15"/>
        <v/>
      </c>
      <c r="S37" s="4" t="str">
        <f>IFERROR(IF(VLOOKUP(S$3&amp;$A37,Northbound!$A:$N,10,FALSE)="","",VLOOKUP(S$3&amp;$A37,Northbound!$A:$N,10,FALSE)),"")</f>
        <v/>
      </c>
      <c r="T37" s="4">
        <f>IFERROR(IF(VLOOKUP(T$3&amp;$A37,Northbound!$A:$N,10,FALSE)="","",VLOOKUP(T$3&amp;$A37,Northbound!$A:$N,10,FALSE)),"")</f>
        <v>0</v>
      </c>
      <c r="U37" s="4" t="str">
        <f>IFERROR(IF(VLOOKUP(U$3&amp;$A37,Northbound!$A:$N,10,FALSE)="","",VLOOKUP(U$3&amp;$A37,Northbound!$A:$N,10,FALSE)),"")</f>
        <v/>
      </c>
      <c r="V37" s="17">
        <f t="shared" si="16"/>
        <v>0</v>
      </c>
      <c r="W37" s="4" t="str">
        <f>IFERROR(IF(VLOOKUP(W$3&amp;$A37,Southbound!$A:$N,10,FALSE)="","",VLOOKUP(W$3&amp;$A37,Southbound!$A:$N,10,FALSE)),"")</f>
        <v/>
      </c>
      <c r="X37" s="4">
        <f>IFERROR(IF(VLOOKUP(X$3&amp;$A37,Southbound!$A:$N,10,FALSE)="","",VLOOKUP(X$3&amp;$A37,Southbound!$A:$N,10,FALSE)),"")</f>
        <v>0</v>
      </c>
      <c r="Y37" s="4" t="str">
        <f>IFERROR(IF(VLOOKUP(Y$3&amp;$A37,Southbound!$A:$N,10,FALSE)="","",VLOOKUP(Y$3&amp;$A37,Southbound!$A:$N,10,FALSE)),"")</f>
        <v/>
      </c>
      <c r="Z37" s="17">
        <f t="shared" si="17"/>
        <v>0</v>
      </c>
      <c r="AA37" s="4" t="str">
        <f>IFERROR(IF(VLOOKUP(AA$3&amp;$A37,Eastbound!$A:$N,10,FALSE)="","",VLOOKUP(AA$3&amp;$A37,Eastbound!$A:$N,10,FALSE)),"")</f>
        <v/>
      </c>
      <c r="AB37" s="4" t="str">
        <f>IFERROR(IF(VLOOKUP(AB$3&amp;$A37,Eastbound!$A:$N,10,FALSE)="","",VLOOKUP(AB$3&amp;$A37,Eastbound!$A:$N,10,FALSE)),"")</f>
        <v/>
      </c>
      <c r="AC37" s="4" t="str">
        <f>IFERROR(IF(VLOOKUP(AC$3&amp;$A37,Eastbound!$A:$N,10,FALSE)="","",VLOOKUP(AC$3&amp;$A37,Eastbound!$A:$N,10,FALSE)),"")</f>
        <v/>
      </c>
      <c r="AD37" s="17" t="str">
        <f t="shared" si="18"/>
        <v/>
      </c>
      <c r="AE37" s="4" t="str">
        <f>IFERROR(IF(VLOOKUP(AE$3&amp;$A37,Westbound!$A:$N,10,FALSE)="","",VLOOKUP(AE$3&amp;$A37,Westbound!$A:$N,10,FALSE)),"")</f>
        <v/>
      </c>
      <c r="AF37" s="4" t="str">
        <f>IFERROR(IF(VLOOKUP(AF$3&amp;$A37,Westbound!$A:$N,10,FALSE)="","",VLOOKUP(AF$3&amp;$A37,Westbound!$A:$N,10,FALSE)),"")</f>
        <v/>
      </c>
      <c r="AG37" s="4" t="str">
        <f>IFERROR(IF(VLOOKUP(AG$3&amp;$A37,Westbound!$A:$N,10,FALSE)="","",VLOOKUP(AG$3&amp;$A37,Westbound!$A:$N,10,FALSE)),"")</f>
        <v/>
      </c>
      <c r="AH37" s="17" t="str">
        <f t="shared" si="19"/>
        <v/>
      </c>
      <c r="AI37" s="4" t="str">
        <f>IFERROR(IF(VLOOKUP(AI$3&amp;$A37,Northbound!$A:$N,12,FALSE)="","",VLOOKUP(AI$3&amp;$A37,Northbound!$A:$N,12,FALSE)),"")</f>
        <v/>
      </c>
      <c r="AJ37" s="4">
        <f>IFERROR(IF(VLOOKUP(AJ$3&amp;$A37,Northbound!$A:$N,12,FALSE)="","",VLOOKUP(AJ$3&amp;$A37,Northbound!$A:$N,12,FALSE)),"")</f>
        <v>0</v>
      </c>
      <c r="AK37" s="4" t="str">
        <f>IFERROR(IF(VLOOKUP(AK$3&amp;$A37,Northbound!$A:$N,12,FALSE)="","",VLOOKUP(AK$3&amp;$A37,Northbound!$A:$N,12,FALSE)),"")</f>
        <v/>
      </c>
      <c r="AL37" s="17">
        <f t="shared" si="20"/>
        <v>0</v>
      </c>
      <c r="AM37" s="4" t="str">
        <f>IFERROR(IF(VLOOKUP(AM$3&amp;$A37,Southbound!$A:$N,12,FALSE)="","",VLOOKUP(AM$3&amp;$A37,Southbound!$A:$N,12,FALSE)),"")</f>
        <v/>
      </c>
      <c r="AN37" s="4">
        <f>IFERROR(IF(VLOOKUP(AN$3&amp;$A37,Southbound!$A:$N,12,FALSE)="","",VLOOKUP(AN$3&amp;$A37,Southbound!$A:$N,12,FALSE)),"")</f>
        <v>0</v>
      </c>
      <c r="AO37" s="4" t="str">
        <f>IFERROR(IF(VLOOKUP(AO$3&amp;$A37,Southbound!$A:$N,12,FALSE)="","",VLOOKUP(AO$3&amp;$A37,Southbound!$A:$N,12,FALSE)),"")</f>
        <v/>
      </c>
      <c r="AP37" s="17">
        <f t="shared" si="21"/>
        <v>0</v>
      </c>
      <c r="AQ37" s="4" t="str">
        <f>IFERROR(IF(VLOOKUP(AQ$3&amp;$A37,Eastbound!$A:$N,12,FALSE)="","",VLOOKUP(AQ$3&amp;$A37,Eastbound!$A:$N,12,FALSE)),"")</f>
        <v/>
      </c>
      <c r="AR37" s="4" t="str">
        <f>IFERROR(IF(VLOOKUP(AR$3&amp;$A37,Eastbound!$A:$N,12,FALSE)="","",VLOOKUP(AR$3&amp;$A37,Eastbound!$A:$N,12,FALSE)),"")</f>
        <v/>
      </c>
      <c r="AS37" s="4" t="str">
        <f>IFERROR(IF(VLOOKUP(AS$3&amp;$A37,Eastbound!$A:$N,12,FALSE)="","",VLOOKUP(AS$3&amp;$A37,Eastbound!$A:$N,12,FALSE)),"")</f>
        <v/>
      </c>
      <c r="AT37" s="17" t="str">
        <f t="shared" si="22"/>
        <v/>
      </c>
      <c r="AU37" s="4" t="str">
        <f>IFERROR(IF(VLOOKUP(AU$3&amp;$A37,Westbound!$A:$N,12,FALSE)="","",VLOOKUP(AU$3&amp;$A37,Westbound!$A:$N,12,FALSE)),"")</f>
        <v/>
      </c>
      <c r="AV37" s="4" t="str">
        <f>IFERROR(IF(VLOOKUP(AV$3&amp;$A37,Westbound!$A:$N,12,FALSE)="","",VLOOKUP(AV$3&amp;$A37,Westbound!$A:$N,12,FALSE)),"")</f>
        <v/>
      </c>
      <c r="AW37" s="4" t="str">
        <f>IFERROR(IF(VLOOKUP(AW$3&amp;$A37,Westbound!$A:$N,12,FALSE)="","",VLOOKUP(AW$3&amp;$A37,Westbound!$A:$N,12,FALSE)),"")</f>
        <v/>
      </c>
      <c r="AX37" s="17" t="str">
        <f t="shared" si="23"/>
        <v/>
      </c>
    </row>
    <row r="38" spans="1:50" x14ac:dyDescent="0.25">
      <c r="A38" s="174" t="s">
        <v>609</v>
      </c>
      <c r="B38" s="4" t="str">
        <f>IFERROR(IF(VLOOKUP(B$3&amp;$A38,Northbound!$A:$N,14,FALSE)="","",VLOOKUP(B$3&amp;$A38,Northbound!$A:$N,14,FALSE)),"")</f>
        <v/>
      </c>
      <c r="C38" s="4">
        <f>IFERROR(IF(VLOOKUP(C$3&amp;$A38,Northbound!$A:$N,14,FALSE)="","",VLOOKUP(C$3&amp;$A38,Northbound!$A:$N,14,FALSE)),"")</f>
        <v>0</v>
      </c>
      <c r="D38" s="4" t="str">
        <f>IFERROR(IF(VLOOKUP(D$3&amp;$A38,Northbound!$A:$N,14,FALSE)="","",VLOOKUP(D$3&amp;$A38,Northbound!$A:$N,14,FALSE)),"")</f>
        <v/>
      </c>
      <c r="E38" s="17">
        <f t="shared" si="12"/>
        <v>0</v>
      </c>
      <c r="F38" s="4" t="str">
        <f>IFERROR(IF(VLOOKUP(F$3&amp;$A38,Southbound!$A:$N,14,FALSE)="","",VLOOKUP(F$3&amp;$A38,Southbound!$A:$N,14,FALSE)),"")</f>
        <v/>
      </c>
      <c r="G38" s="4">
        <f>IFERROR(IF(VLOOKUP(G$3&amp;$A38,Southbound!$A:$N,14,FALSE)="","",VLOOKUP(G$3&amp;$A38,Southbound!$A:$N,14,FALSE)),"")</f>
        <v>1</v>
      </c>
      <c r="H38" s="4" t="str">
        <f>IFERROR(IF(VLOOKUP(H$3&amp;$A38,Southbound!$A:$N,14,FALSE)="","",VLOOKUP(H$3&amp;$A38,Southbound!$A:$N,14,FALSE)),"")</f>
        <v/>
      </c>
      <c r="I38" s="17">
        <f t="shared" si="13"/>
        <v>1</v>
      </c>
      <c r="J38" s="4" t="str">
        <f>IFERROR(IF(VLOOKUP(J$3&amp;$A38,Eastbound!$A:$N,14,FALSE)="","",VLOOKUP(J$3&amp;$A38,Eastbound!$A:$N,14,FALSE)),"")</f>
        <v/>
      </c>
      <c r="K38" s="4" t="str">
        <f>IFERROR(IF(VLOOKUP(K$3&amp;$A38,Eastbound!$A:$N,14,FALSE)="","",VLOOKUP(K$3&amp;$A38,Eastbound!$A:$N,14,FALSE)),"")</f>
        <v/>
      </c>
      <c r="L38" s="4" t="str">
        <f>IFERROR(IF(VLOOKUP(L$3&amp;$A38,Eastbound!$A:$N,14,FALSE)="","",VLOOKUP(L$3&amp;$A38,Eastbound!$A:$N,14,FALSE)),"")</f>
        <v/>
      </c>
      <c r="M38" s="17" t="str">
        <f t="shared" si="14"/>
        <v/>
      </c>
      <c r="N38" s="4" t="str">
        <f>IFERROR(IF(VLOOKUP(N$3&amp;$A38,Westbound!$A:$N,14,FALSE)="","",VLOOKUP(N$3&amp;$A38,Westbound!$A:$N,14,FALSE)),"")</f>
        <v/>
      </c>
      <c r="O38" s="4" t="str">
        <f>IFERROR(IF(VLOOKUP(O$3&amp;$A38,Westbound!$A:$N,14,FALSE)="","",VLOOKUP(O$3&amp;$A38,Westbound!$A:$N,14,FALSE)),"")</f>
        <v/>
      </c>
      <c r="P38" s="4" t="str">
        <f>IFERROR(IF(VLOOKUP(P$3&amp;$A38,Westbound!$A:$N,14,FALSE)="","",VLOOKUP(P$3&amp;$A38,Westbound!$A:$N,14,FALSE)),"")</f>
        <v/>
      </c>
      <c r="Q38" s="17" t="str">
        <f t="shared" si="15"/>
        <v/>
      </c>
      <c r="S38" s="4" t="str">
        <f>IFERROR(IF(VLOOKUP(S$3&amp;$A38,Northbound!$A:$N,10,FALSE)="","",VLOOKUP(S$3&amp;$A38,Northbound!$A:$N,10,FALSE)),"")</f>
        <v/>
      </c>
      <c r="T38" s="4">
        <f>IFERROR(IF(VLOOKUP(T$3&amp;$A38,Northbound!$A:$N,10,FALSE)="","",VLOOKUP(T$3&amp;$A38,Northbound!$A:$N,10,FALSE)),"")</f>
        <v>0</v>
      </c>
      <c r="U38" s="4" t="str">
        <f>IFERROR(IF(VLOOKUP(U$3&amp;$A38,Northbound!$A:$N,10,FALSE)="","",VLOOKUP(U$3&amp;$A38,Northbound!$A:$N,10,FALSE)),"")</f>
        <v/>
      </c>
      <c r="V38" s="17">
        <f t="shared" si="16"/>
        <v>0</v>
      </c>
      <c r="W38" s="4" t="str">
        <f>IFERROR(IF(VLOOKUP(W$3&amp;$A38,Southbound!$A:$N,10,FALSE)="","",VLOOKUP(W$3&amp;$A38,Southbound!$A:$N,10,FALSE)),"")</f>
        <v/>
      </c>
      <c r="X38" s="4">
        <f>IFERROR(IF(VLOOKUP(X$3&amp;$A38,Southbound!$A:$N,10,FALSE)="","",VLOOKUP(X$3&amp;$A38,Southbound!$A:$N,10,FALSE)),"")</f>
        <v>0</v>
      </c>
      <c r="Y38" s="4" t="str">
        <f>IFERROR(IF(VLOOKUP(Y$3&amp;$A38,Southbound!$A:$N,10,FALSE)="","",VLOOKUP(Y$3&amp;$A38,Southbound!$A:$N,10,FALSE)),"")</f>
        <v/>
      </c>
      <c r="Z38" s="17">
        <f t="shared" si="17"/>
        <v>0</v>
      </c>
      <c r="AA38" s="4" t="str">
        <f>IFERROR(IF(VLOOKUP(AA$3&amp;$A38,Eastbound!$A:$N,10,FALSE)="","",VLOOKUP(AA$3&amp;$A38,Eastbound!$A:$N,10,FALSE)),"")</f>
        <v/>
      </c>
      <c r="AB38" s="4" t="str">
        <f>IFERROR(IF(VLOOKUP(AB$3&amp;$A38,Eastbound!$A:$N,10,FALSE)="","",VLOOKUP(AB$3&amp;$A38,Eastbound!$A:$N,10,FALSE)),"")</f>
        <v/>
      </c>
      <c r="AC38" s="4" t="str">
        <f>IFERROR(IF(VLOOKUP(AC$3&amp;$A38,Eastbound!$A:$N,10,FALSE)="","",VLOOKUP(AC$3&amp;$A38,Eastbound!$A:$N,10,FALSE)),"")</f>
        <v/>
      </c>
      <c r="AD38" s="17" t="str">
        <f t="shared" si="18"/>
        <v/>
      </c>
      <c r="AE38" s="4" t="str">
        <f>IFERROR(IF(VLOOKUP(AE$3&amp;$A38,Westbound!$A:$N,10,FALSE)="","",VLOOKUP(AE$3&amp;$A38,Westbound!$A:$N,10,FALSE)),"")</f>
        <v/>
      </c>
      <c r="AF38" s="4" t="str">
        <f>IFERROR(IF(VLOOKUP(AF$3&amp;$A38,Westbound!$A:$N,10,FALSE)="","",VLOOKUP(AF$3&amp;$A38,Westbound!$A:$N,10,FALSE)),"")</f>
        <v/>
      </c>
      <c r="AG38" s="4" t="str">
        <f>IFERROR(IF(VLOOKUP(AG$3&amp;$A38,Westbound!$A:$N,10,FALSE)="","",VLOOKUP(AG$3&amp;$A38,Westbound!$A:$N,10,FALSE)),"")</f>
        <v/>
      </c>
      <c r="AH38" s="17" t="str">
        <f t="shared" si="19"/>
        <v/>
      </c>
      <c r="AI38" s="4" t="str">
        <f>IFERROR(IF(VLOOKUP(AI$3&amp;$A38,Northbound!$A:$N,12,FALSE)="","",VLOOKUP(AI$3&amp;$A38,Northbound!$A:$N,12,FALSE)),"")</f>
        <v/>
      </c>
      <c r="AJ38" s="4">
        <f>IFERROR(IF(VLOOKUP(AJ$3&amp;$A38,Northbound!$A:$N,12,FALSE)="","",VLOOKUP(AJ$3&amp;$A38,Northbound!$A:$N,12,FALSE)),"")</f>
        <v>0</v>
      </c>
      <c r="AK38" s="4" t="str">
        <f>IFERROR(IF(VLOOKUP(AK$3&amp;$A38,Northbound!$A:$N,12,FALSE)="","",VLOOKUP(AK$3&amp;$A38,Northbound!$A:$N,12,FALSE)),"")</f>
        <v/>
      </c>
      <c r="AL38" s="17">
        <f t="shared" si="20"/>
        <v>0</v>
      </c>
      <c r="AM38" s="4" t="str">
        <f>IFERROR(IF(VLOOKUP(AM$3&amp;$A38,Southbound!$A:$N,12,FALSE)="","",VLOOKUP(AM$3&amp;$A38,Southbound!$A:$N,12,FALSE)),"")</f>
        <v/>
      </c>
      <c r="AN38" s="4">
        <f>IFERROR(IF(VLOOKUP(AN$3&amp;$A38,Southbound!$A:$N,12,FALSE)="","",VLOOKUP(AN$3&amp;$A38,Southbound!$A:$N,12,FALSE)),"")</f>
        <v>1</v>
      </c>
      <c r="AO38" s="4" t="str">
        <f>IFERROR(IF(VLOOKUP(AO$3&amp;$A38,Southbound!$A:$N,12,FALSE)="","",VLOOKUP(AO$3&amp;$A38,Southbound!$A:$N,12,FALSE)),"")</f>
        <v/>
      </c>
      <c r="AP38" s="17">
        <f t="shared" si="21"/>
        <v>1</v>
      </c>
      <c r="AQ38" s="4" t="str">
        <f>IFERROR(IF(VLOOKUP(AQ$3&amp;$A38,Eastbound!$A:$N,12,FALSE)="","",VLOOKUP(AQ$3&amp;$A38,Eastbound!$A:$N,12,FALSE)),"")</f>
        <v/>
      </c>
      <c r="AR38" s="4" t="str">
        <f>IFERROR(IF(VLOOKUP(AR$3&amp;$A38,Eastbound!$A:$N,12,FALSE)="","",VLOOKUP(AR$3&amp;$A38,Eastbound!$A:$N,12,FALSE)),"")</f>
        <v/>
      </c>
      <c r="AS38" s="4" t="str">
        <f>IFERROR(IF(VLOOKUP(AS$3&amp;$A38,Eastbound!$A:$N,12,FALSE)="","",VLOOKUP(AS$3&amp;$A38,Eastbound!$A:$N,12,FALSE)),"")</f>
        <v/>
      </c>
      <c r="AT38" s="17" t="str">
        <f t="shared" si="22"/>
        <v/>
      </c>
      <c r="AU38" s="4" t="str">
        <f>IFERROR(IF(VLOOKUP(AU$3&amp;$A38,Westbound!$A:$N,12,FALSE)="","",VLOOKUP(AU$3&amp;$A38,Westbound!$A:$N,12,FALSE)),"")</f>
        <v/>
      </c>
      <c r="AV38" s="4" t="str">
        <f>IFERROR(IF(VLOOKUP(AV$3&amp;$A38,Westbound!$A:$N,12,FALSE)="","",VLOOKUP(AV$3&amp;$A38,Westbound!$A:$N,12,FALSE)),"")</f>
        <v/>
      </c>
      <c r="AW38" s="4" t="str">
        <f>IFERROR(IF(VLOOKUP(AW$3&amp;$A38,Westbound!$A:$N,12,FALSE)="","",VLOOKUP(AW$3&amp;$A38,Westbound!$A:$N,12,FALSE)),"")</f>
        <v/>
      </c>
      <c r="AX38" s="17" t="str">
        <f t="shared" si="23"/>
        <v/>
      </c>
    </row>
    <row r="39" spans="1:50" x14ac:dyDescent="0.25">
      <c r="A39" s="174" t="s">
        <v>610</v>
      </c>
      <c r="B39" s="4" t="str">
        <f>IFERROR(IF(VLOOKUP(B$3&amp;$A39,Northbound!$A:$N,14,FALSE)="","",VLOOKUP(B$3&amp;$A39,Northbound!$A:$N,14,FALSE)),"")</f>
        <v/>
      </c>
      <c r="C39" s="4">
        <f>IFERROR(IF(VLOOKUP(C$3&amp;$A39,Northbound!$A:$N,14,FALSE)="","",VLOOKUP(C$3&amp;$A39,Northbound!$A:$N,14,FALSE)),"")</f>
        <v>0</v>
      </c>
      <c r="D39" s="4" t="str">
        <f>IFERROR(IF(VLOOKUP(D$3&amp;$A39,Northbound!$A:$N,14,FALSE)="","",VLOOKUP(D$3&amp;$A39,Northbound!$A:$N,14,FALSE)),"")</f>
        <v/>
      </c>
      <c r="E39" s="17">
        <f t="shared" si="12"/>
        <v>0</v>
      </c>
      <c r="F39" s="4" t="str">
        <f>IFERROR(IF(VLOOKUP(F$3&amp;$A39,Southbound!$A:$N,14,FALSE)="","",VLOOKUP(F$3&amp;$A39,Southbound!$A:$N,14,FALSE)),"")</f>
        <v/>
      </c>
      <c r="G39" s="4">
        <f>IFERROR(IF(VLOOKUP(G$3&amp;$A39,Southbound!$A:$N,14,FALSE)="","",VLOOKUP(G$3&amp;$A39,Southbound!$A:$N,14,FALSE)),"")</f>
        <v>0</v>
      </c>
      <c r="H39" s="4" t="str">
        <f>IFERROR(IF(VLOOKUP(H$3&amp;$A39,Southbound!$A:$N,14,FALSE)="","",VLOOKUP(H$3&amp;$A39,Southbound!$A:$N,14,FALSE)),"")</f>
        <v/>
      </c>
      <c r="I39" s="17">
        <f t="shared" si="13"/>
        <v>0</v>
      </c>
      <c r="J39" s="4" t="str">
        <f>IFERROR(IF(VLOOKUP(J$3&amp;$A39,Eastbound!$A:$N,14,FALSE)="","",VLOOKUP(J$3&amp;$A39,Eastbound!$A:$N,14,FALSE)),"")</f>
        <v/>
      </c>
      <c r="K39" s="4" t="str">
        <f>IFERROR(IF(VLOOKUP(K$3&amp;$A39,Eastbound!$A:$N,14,FALSE)="","",VLOOKUP(K$3&amp;$A39,Eastbound!$A:$N,14,FALSE)),"")</f>
        <v/>
      </c>
      <c r="L39" s="4" t="str">
        <f>IFERROR(IF(VLOOKUP(L$3&amp;$A39,Eastbound!$A:$N,14,FALSE)="","",VLOOKUP(L$3&amp;$A39,Eastbound!$A:$N,14,FALSE)),"")</f>
        <v/>
      </c>
      <c r="M39" s="17" t="str">
        <f t="shared" si="14"/>
        <v/>
      </c>
      <c r="N39" s="4" t="str">
        <f>IFERROR(IF(VLOOKUP(N$3&amp;$A39,Westbound!$A:$N,14,FALSE)="","",VLOOKUP(N$3&amp;$A39,Westbound!$A:$N,14,FALSE)),"")</f>
        <v/>
      </c>
      <c r="O39" s="4" t="str">
        <f>IFERROR(IF(VLOOKUP(O$3&amp;$A39,Westbound!$A:$N,14,FALSE)="","",VLOOKUP(O$3&amp;$A39,Westbound!$A:$N,14,FALSE)),"")</f>
        <v/>
      </c>
      <c r="P39" s="4" t="str">
        <f>IFERROR(IF(VLOOKUP(P$3&amp;$A39,Westbound!$A:$N,14,FALSE)="","",VLOOKUP(P$3&amp;$A39,Westbound!$A:$N,14,FALSE)),"")</f>
        <v/>
      </c>
      <c r="Q39" s="17" t="str">
        <f t="shared" si="15"/>
        <v/>
      </c>
      <c r="S39" s="4" t="str">
        <f>IFERROR(IF(VLOOKUP(S$3&amp;$A39,Northbound!$A:$N,10,FALSE)="","",VLOOKUP(S$3&amp;$A39,Northbound!$A:$N,10,FALSE)),"")</f>
        <v/>
      </c>
      <c r="T39" s="4">
        <f>IFERROR(IF(VLOOKUP(T$3&amp;$A39,Northbound!$A:$N,10,FALSE)="","",VLOOKUP(T$3&amp;$A39,Northbound!$A:$N,10,FALSE)),"")</f>
        <v>0</v>
      </c>
      <c r="U39" s="4" t="str">
        <f>IFERROR(IF(VLOOKUP(U$3&amp;$A39,Northbound!$A:$N,10,FALSE)="","",VLOOKUP(U$3&amp;$A39,Northbound!$A:$N,10,FALSE)),"")</f>
        <v/>
      </c>
      <c r="V39" s="17">
        <f t="shared" si="16"/>
        <v>0</v>
      </c>
      <c r="W39" s="4" t="str">
        <f>IFERROR(IF(VLOOKUP(W$3&amp;$A39,Southbound!$A:$N,10,FALSE)="","",VLOOKUP(W$3&amp;$A39,Southbound!$A:$N,10,FALSE)),"")</f>
        <v/>
      </c>
      <c r="X39" s="4">
        <f>IFERROR(IF(VLOOKUP(X$3&amp;$A39,Southbound!$A:$N,10,FALSE)="","",VLOOKUP(X$3&amp;$A39,Southbound!$A:$N,10,FALSE)),"")</f>
        <v>0</v>
      </c>
      <c r="Y39" s="4" t="str">
        <f>IFERROR(IF(VLOOKUP(Y$3&amp;$A39,Southbound!$A:$N,10,FALSE)="","",VLOOKUP(Y$3&amp;$A39,Southbound!$A:$N,10,FALSE)),"")</f>
        <v/>
      </c>
      <c r="Z39" s="17">
        <f t="shared" si="17"/>
        <v>0</v>
      </c>
      <c r="AA39" s="4" t="str">
        <f>IFERROR(IF(VLOOKUP(AA$3&amp;$A39,Eastbound!$A:$N,10,FALSE)="","",VLOOKUP(AA$3&amp;$A39,Eastbound!$A:$N,10,FALSE)),"")</f>
        <v/>
      </c>
      <c r="AB39" s="4" t="str">
        <f>IFERROR(IF(VLOOKUP(AB$3&amp;$A39,Eastbound!$A:$N,10,FALSE)="","",VLOOKUP(AB$3&amp;$A39,Eastbound!$A:$N,10,FALSE)),"")</f>
        <v/>
      </c>
      <c r="AC39" s="4" t="str">
        <f>IFERROR(IF(VLOOKUP(AC$3&amp;$A39,Eastbound!$A:$N,10,FALSE)="","",VLOOKUP(AC$3&amp;$A39,Eastbound!$A:$N,10,FALSE)),"")</f>
        <v/>
      </c>
      <c r="AD39" s="17" t="str">
        <f t="shared" si="18"/>
        <v/>
      </c>
      <c r="AE39" s="4" t="str">
        <f>IFERROR(IF(VLOOKUP(AE$3&amp;$A39,Westbound!$A:$N,10,FALSE)="","",VLOOKUP(AE$3&amp;$A39,Westbound!$A:$N,10,FALSE)),"")</f>
        <v/>
      </c>
      <c r="AF39" s="4" t="str">
        <f>IFERROR(IF(VLOOKUP(AF$3&amp;$A39,Westbound!$A:$N,10,FALSE)="","",VLOOKUP(AF$3&amp;$A39,Westbound!$A:$N,10,FALSE)),"")</f>
        <v/>
      </c>
      <c r="AG39" s="4" t="str">
        <f>IFERROR(IF(VLOOKUP(AG$3&amp;$A39,Westbound!$A:$N,10,FALSE)="","",VLOOKUP(AG$3&amp;$A39,Westbound!$A:$N,10,FALSE)),"")</f>
        <v/>
      </c>
      <c r="AH39" s="17" t="str">
        <f t="shared" si="19"/>
        <v/>
      </c>
      <c r="AI39" s="4" t="str">
        <f>IFERROR(IF(VLOOKUP(AI$3&amp;$A39,Northbound!$A:$N,12,FALSE)="","",VLOOKUP(AI$3&amp;$A39,Northbound!$A:$N,12,FALSE)),"")</f>
        <v/>
      </c>
      <c r="AJ39" s="4">
        <f>IFERROR(IF(VLOOKUP(AJ$3&amp;$A39,Northbound!$A:$N,12,FALSE)="","",VLOOKUP(AJ$3&amp;$A39,Northbound!$A:$N,12,FALSE)),"")</f>
        <v>0</v>
      </c>
      <c r="AK39" s="4" t="str">
        <f>IFERROR(IF(VLOOKUP(AK$3&amp;$A39,Northbound!$A:$N,12,FALSE)="","",VLOOKUP(AK$3&amp;$A39,Northbound!$A:$N,12,FALSE)),"")</f>
        <v/>
      </c>
      <c r="AL39" s="17">
        <f t="shared" si="20"/>
        <v>0</v>
      </c>
      <c r="AM39" s="4" t="str">
        <f>IFERROR(IF(VLOOKUP(AM$3&amp;$A39,Southbound!$A:$N,12,FALSE)="","",VLOOKUP(AM$3&amp;$A39,Southbound!$A:$N,12,FALSE)),"")</f>
        <v/>
      </c>
      <c r="AN39" s="4">
        <f>IFERROR(IF(VLOOKUP(AN$3&amp;$A39,Southbound!$A:$N,12,FALSE)="","",VLOOKUP(AN$3&amp;$A39,Southbound!$A:$N,12,FALSE)),"")</f>
        <v>0</v>
      </c>
      <c r="AO39" s="4" t="str">
        <f>IFERROR(IF(VLOOKUP(AO$3&amp;$A39,Southbound!$A:$N,12,FALSE)="","",VLOOKUP(AO$3&amp;$A39,Southbound!$A:$N,12,FALSE)),"")</f>
        <v/>
      </c>
      <c r="AP39" s="17">
        <f t="shared" si="21"/>
        <v>0</v>
      </c>
      <c r="AQ39" s="4" t="str">
        <f>IFERROR(IF(VLOOKUP(AQ$3&amp;$A39,Eastbound!$A:$N,12,FALSE)="","",VLOOKUP(AQ$3&amp;$A39,Eastbound!$A:$N,12,FALSE)),"")</f>
        <v/>
      </c>
      <c r="AR39" s="4" t="str">
        <f>IFERROR(IF(VLOOKUP(AR$3&amp;$A39,Eastbound!$A:$N,12,FALSE)="","",VLOOKUP(AR$3&amp;$A39,Eastbound!$A:$N,12,FALSE)),"")</f>
        <v/>
      </c>
      <c r="AS39" s="4" t="str">
        <f>IFERROR(IF(VLOOKUP(AS$3&amp;$A39,Eastbound!$A:$N,12,FALSE)="","",VLOOKUP(AS$3&amp;$A39,Eastbound!$A:$N,12,FALSE)),"")</f>
        <v/>
      </c>
      <c r="AT39" s="17" t="str">
        <f t="shared" si="22"/>
        <v/>
      </c>
      <c r="AU39" s="4" t="str">
        <f>IFERROR(IF(VLOOKUP(AU$3&amp;$A39,Westbound!$A:$N,12,FALSE)="","",VLOOKUP(AU$3&amp;$A39,Westbound!$A:$N,12,FALSE)),"")</f>
        <v/>
      </c>
      <c r="AV39" s="4" t="str">
        <f>IFERROR(IF(VLOOKUP(AV$3&amp;$A39,Westbound!$A:$N,12,FALSE)="","",VLOOKUP(AV$3&amp;$A39,Westbound!$A:$N,12,FALSE)),"")</f>
        <v/>
      </c>
      <c r="AW39" s="4" t="str">
        <f>IFERROR(IF(VLOOKUP(AW$3&amp;$A39,Westbound!$A:$N,12,FALSE)="","",VLOOKUP(AW$3&amp;$A39,Westbound!$A:$N,12,FALSE)),"")</f>
        <v/>
      </c>
      <c r="AX39" s="17" t="str">
        <f t="shared" si="23"/>
        <v/>
      </c>
    </row>
    <row r="40" spans="1:50" x14ac:dyDescent="0.25">
      <c r="A40" s="174" t="s">
        <v>611</v>
      </c>
      <c r="B40" s="4" t="str">
        <f>IFERROR(IF(VLOOKUP(B$3&amp;$A40,Northbound!$A:$N,14,FALSE)="","",VLOOKUP(B$3&amp;$A40,Northbound!$A:$N,14,FALSE)),"")</f>
        <v/>
      </c>
      <c r="C40" s="4">
        <f>IFERROR(IF(VLOOKUP(C$3&amp;$A40,Northbound!$A:$N,14,FALSE)="","",VLOOKUP(C$3&amp;$A40,Northbound!$A:$N,14,FALSE)),"")</f>
        <v>0</v>
      </c>
      <c r="D40" s="4" t="str">
        <f>IFERROR(IF(VLOOKUP(D$3&amp;$A40,Northbound!$A:$N,14,FALSE)="","",VLOOKUP(D$3&amp;$A40,Northbound!$A:$N,14,FALSE)),"")</f>
        <v/>
      </c>
      <c r="E40" s="17">
        <f t="shared" si="12"/>
        <v>0</v>
      </c>
      <c r="F40" s="4" t="str">
        <f>IFERROR(IF(VLOOKUP(F$3&amp;$A40,Southbound!$A:$N,14,FALSE)="","",VLOOKUP(F$3&amp;$A40,Southbound!$A:$N,14,FALSE)),"")</f>
        <v/>
      </c>
      <c r="G40" s="4">
        <f>IFERROR(IF(VLOOKUP(G$3&amp;$A40,Southbound!$A:$N,14,FALSE)="","",VLOOKUP(G$3&amp;$A40,Southbound!$A:$N,14,FALSE)),"")</f>
        <v>1</v>
      </c>
      <c r="H40" s="4" t="str">
        <f>IFERROR(IF(VLOOKUP(H$3&amp;$A40,Southbound!$A:$N,14,FALSE)="","",VLOOKUP(H$3&amp;$A40,Southbound!$A:$N,14,FALSE)),"")</f>
        <v/>
      </c>
      <c r="I40" s="17">
        <f t="shared" si="13"/>
        <v>1</v>
      </c>
      <c r="J40" s="4" t="str">
        <f>IFERROR(IF(VLOOKUP(J$3&amp;$A40,Eastbound!$A:$N,14,FALSE)="","",VLOOKUP(J$3&amp;$A40,Eastbound!$A:$N,14,FALSE)),"")</f>
        <v/>
      </c>
      <c r="K40" s="4" t="str">
        <f>IFERROR(IF(VLOOKUP(K$3&amp;$A40,Eastbound!$A:$N,14,FALSE)="","",VLOOKUP(K$3&amp;$A40,Eastbound!$A:$N,14,FALSE)),"")</f>
        <v/>
      </c>
      <c r="L40" s="4" t="str">
        <f>IFERROR(IF(VLOOKUP(L$3&amp;$A40,Eastbound!$A:$N,14,FALSE)="","",VLOOKUP(L$3&amp;$A40,Eastbound!$A:$N,14,FALSE)),"")</f>
        <v/>
      </c>
      <c r="M40" s="17" t="str">
        <f t="shared" si="14"/>
        <v/>
      </c>
      <c r="N40" s="4" t="str">
        <f>IFERROR(IF(VLOOKUP(N$3&amp;$A40,Westbound!$A:$N,14,FALSE)="","",VLOOKUP(N$3&amp;$A40,Westbound!$A:$N,14,FALSE)),"")</f>
        <v/>
      </c>
      <c r="O40" s="4" t="str">
        <f>IFERROR(IF(VLOOKUP(O$3&amp;$A40,Westbound!$A:$N,14,FALSE)="","",VLOOKUP(O$3&amp;$A40,Westbound!$A:$N,14,FALSE)),"")</f>
        <v/>
      </c>
      <c r="P40" s="4" t="str">
        <f>IFERROR(IF(VLOOKUP(P$3&amp;$A40,Westbound!$A:$N,14,FALSE)="","",VLOOKUP(P$3&amp;$A40,Westbound!$A:$N,14,FALSE)),"")</f>
        <v/>
      </c>
      <c r="Q40" s="17" t="str">
        <f t="shared" si="15"/>
        <v/>
      </c>
      <c r="S40" s="4" t="str">
        <f>IFERROR(IF(VLOOKUP(S$3&amp;$A40,Northbound!$A:$N,10,FALSE)="","",VLOOKUP(S$3&amp;$A40,Northbound!$A:$N,10,FALSE)),"")</f>
        <v/>
      </c>
      <c r="T40" s="4">
        <f>IFERROR(IF(VLOOKUP(T$3&amp;$A40,Northbound!$A:$N,10,FALSE)="","",VLOOKUP(T$3&amp;$A40,Northbound!$A:$N,10,FALSE)),"")</f>
        <v>0</v>
      </c>
      <c r="U40" s="4" t="str">
        <f>IFERROR(IF(VLOOKUP(U$3&amp;$A40,Northbound!$A:$N,10,FALSE)="","",VLOOKUP(U$3&amp;$A40,Northbound!$A:$N,10,FALSE)),"")</f>
        <v/>
      </c>
      <c r="V40" s="17">
        <f t="shared" si="16"/>
        <v>0</v>
      </c>
      <c r="W40" s="4" t="str">
        <f>IFERROR(IF(VLOOKUP(W$3&amp;$A40,Southbound!$A:$N,10,FALSE)="","",VLOOKUP(W$3&amp;$A40,Southbound!$A:$N,10,FALSE)),"")</f>
        <v/>
      </c>
      <c r="X40" s="4">
        <f>IFERROR(IF(VLOOKUP(X$3&amp;$A40,Southbound!$A:$N,10,FALSE)="","",VLOOKUP(X$3&amp;$A40,Southbound!$A:$N,10,FALSE)),"")</f>
        <v>0</v>
      </c>
      <c r="Y40" s="4" t="str">
        <f>IFERROR(IF(VLOOKUP(Y$3&amp;$A40,Southbound!$A:$N,10,FALSE)="","",VLOOKUP(Y$3&amp;$A40,Southbound!$A:$N,10,FALSE)),"")</f>
        <v/>
      </c>
      <c r="Z40" s="17">
        <f t="shared" si="17"/>
        <v>0</v>
      </c>
      <c r="AA40" s="4" t="str">
        <f>IFERROR(IF(VLOOKUP(AA$3&amp;$A40,Eastbound!$A:$N,10,FALSE)="","",VLOOKUP(AA$3&amp;$A40,Eastbound!$A:$N,10,FALSE)),"")</f>
        <v/>
      </c>
      <c r="AB40" s="4" t="str">
        <f>IFERROR(IF(VLOOKUP(AB$3&amp;$A40,Eastbound!$A:$N,10,FALSE)="","",VLOOKUP(AB$3&amp;$A40,Eastbound!$A:$N,10,FALSE)),"")</f>
        <v/>
      </c>
      <c r="AC40" s="4" t="str">
        <f>IFERROR(IF(VLOOKUP(AC$3&amp;$A40,Eastbound!$A:$N,10,FALSE)="","",VLOOKUP(AC$3&amp;$A40,Eastbound!$A:$N,10,FALSE)),"")</f>
        <v/>
      </c>
      <c r="AD40" s="17" t="str">
        <f t="shared" si="18"/>
        <v/>
      </c>
      <c r="AE40" s="4" t="str">
        <f>IFERROR(IF(VLOOKUP(AE$3&amp;$A40,Westbound!$A:$N,10,FALSE)="","",VLOOKUP(AE$3&amp;$A40,Westbound!$A:$N,10,FALSE)),"")</f>
        <v/>
      </c>
      <c r="AF40" s="4" t="str">
        <f>IFERROR(IF(VLOOKUP(AF$3&amp;$A40,Westbound!$A:$N,10,FALSE)="","",VLOOKUP(AF$3&amp;$A40,Westbound!$A:$N,10,FALSE)),"")</f>
        <v/>
      </c>
      <c r="AG40" s="4" t="str">
        <f>IFERROR(IF(VLOOKUP(AG$3&amp;$A40,Westbound!$A:$N,10,FALSE)="","",VLOOKUP(AG$3&amp;$A40,Westbound!$A:$N,10,FALSE)),"")</f>
        <v/>
      </c>
      <c r="AH40" s="17" t="str">
        <f t="shared" si="19"/>
        <v/>
      </c>
      <c r="AI40" s="4" t="str">
        <f>IFERROR(IF(VLOOKUP(AI$3&amp;$A40,Northbound!$A:$N,12,FALSE)="","",VLOOKUP(AI$3&amp;$A40,Northbound!$A:$N,12,FALSE)),"")</f>
        <v/>
      </c>
      <c r="AJ40" s="4">
        <f>IFERROR(IF(VLOOKUP(AJ$3&amp;$A40,Northbound!$A:$N,12,FALSE)="","",VLOOKUP(AJ$3&amp;$A40,Northbound!$A:$N,12,FALSE)),"")</f>
        <v>0</v>
      </c>
      <c r="AK40" s="4" t="str">
        <f>IFERROR(IF(VLOOKUP(AK$3&amp;$A40,Northbound!$A:$N,12,FALSE)="","",VLOOKUP(AK$3&amp;$A40,Northbound!$A:$N,12,FALSE)),"")</f>
        <v/>
      </c>
      <c r="AL40" s="17">
        <f t="shared" si="20"/>
        <v>0</v>
      </c>
      <c r="AM40" s="4" t="str">
        <f>IFERROR(IF(VLOOKUP(AM$3&amp;$A40,Southbound!$A:$N,12,FALSE)="","",VLOOKUP(AM$3&amp;$A40,Southbound!$A:$N,12,FALSE)),"")</f>
        <v/>
      </c>
      <c r="AN40" s="4">
        <f>IFERROR(IF(VLOOKUP(AN$3&amp;$A40,Southbound!$A:$N,12,FALSE)="","",VLOOKUP(AN$3&amp;$A40,Southbound!$A:$N,12,FALSE)),"")</f>
        <v>1</v>
      </c>
      <c r="AO40" s="4" t="str">
        <f>IFERROR(IF(VLOOKUP(AO$3&amp;$A40,Southbound!$A:$N,12,FALSE)="","",VLOOKUP(AO$3&amp;$A40,Southbound!$A:$N,12,FALSE)),"")</f>
        <v/>
      </c>
      <c r="AP40" s="17">
        <f t="shared" si="21"/>
        <v>1</v>
      </c>
      <c r="AQ40" s="4" t="str">
        <f>IFERROR(IF(VLOOKUP(AQ$3&amp;$A40,Eastbound!$A:$N,12,FALSE)="","",VLOOKUP(AQ$3&amp;$A40,Eastbound!$A:$N,12,FALSE)),"")</f>
        <v/>
      </c>
      <c r="AR40" s="4" t="str">
        <f>IFERROR(IF(VLOOKUP(AR$3&amp;$A40,Eastbound!$A:$N,12,FALSE)="","",VLOOKUP(AR$3&amp;$A40,Eastbound!$A:$N,12,FALSE)),"")</f>
        <v/>
      </c>
      <c r="AS40" s="4" t="str">
        <f>IFERROR(IF(VLOOKUP(AS$3&amp;$A40,Eastbound!$A:$N,12,FALSE)="","",VLOOKUP(AS$3&amp;$A40,Eastbound!$A:$N,12,FALSE)),"")</f>
        <v/>
      </c>
      <c r="AT40" s="17" t="str">
        <f t="shared" si="22"/>
        <v/>
      </c>
      <c r="AU40" s="4" t="str">
        <f>IFERROR(IF(VLOOKUP(AU$3&amp;$A40,Westbound!$A:$N,12,FALSE)="","",VLOOKUP(AU$3&amp;$A40,Westbound!$A:$N,12,FALSE)),"")</f>
        <v/>
      </c>
      <c r="AV40" s="4" t="str">
        <f>IFERROR(IF(VLOOKUP(AV$3&amp;$A40,Westbound!$A:$N,12,FALSE)="","",VLOOKUP(AV$3&amp;$A40,Westbound!$A:$N,12,FALSE)),"")</f>
        <v/>
      </c>
      <c r="AW40" s="4" t="str">
        <f>IFERROR(IF(VLOOKUP(AW$3&amp;$A40,Westbound!$A:$N,12,FALSE)="","",VLOOKUP(AW$3&amp;$A40,Westbound!$A:$N,12,FALSE)),"")</f>
        <v/>
      </c>
      <c r="AX40" s="17" t="str">
        <f t="shared" si="23"/>
        <v/>
      </c>
    </row>
    <row r="41" spans="1:50" x14ac:dyDescent="0.25">
      <c r="A41" s="174" t="s">
        <v>612</v>
      </c>
      <c r="B41" s="4" t="str">
        <f>IFERROR(IF(VLOOKUP(B$3&amp;$A41,Northbound!$A:$N,14,FALSE)="","",VLOOKUP(B$3&amp;$A41,Northbound!$A:$N,14,FALSE)),"")</f>
        <v/>
      </c>
      <c r="C41" s="4">
        <f>IFERROR(IF(VLOOKUP(C$3&amp;$A41,Northbound!$A:$N,14,FALSE)="","",VLOOKUP(C$3&amp;$A41,Northbound!$A:$N,14,FALSE)),"")</f>
        <v>2</v>
      </c>
      <c r="D41" s="4" t="str">
        <f>IFERROR(IF(VLOOKUP(D$3&amp;$A41,Northbound!$A:$N,14,FALSE)="","",VLOOKUP(D$3&amp;$A41,Northbound!$A:$N,14,FALSE)),"")</f>
        <v/>
      </c>
      <c r="E41" s="17">
        <f t="shared" si="12"/>
        <v>2</v>
      </c>
      <c r="F41" s="4" t="str">
        <f>IFERROR(IF(VLOOKUP(F$3&amp;$A41,Southbound!$A:$N,14,FALSE)="","",VLOOKUP(F$3&amp;$A41,Southbound!$A:$N,14,FALSE)),"")</f>
        <v/>
      </c>
      <c r="G41" s="4">
        <f>IFERROR(IF(VLOOKUP(G$3&amp;$A41,Southbound!$A:$N,14,FALSE)="","",VLOOKUP(G$3&amp;$A41,Southbound!$A:$N,14,FALSE)),"")</f>
        <v>0</v>
      </c>
      <c r="H41" s="4" t="str">
        <f>IFERROR(IF(VLOOKUP(H$3&amp;$A41,Southbound!$A:$N,14,FALSE)="","",VLOOKUP(H$3&amp;$A41,Southbound!$A:$N,14,FALSE)),"")</f>
        <v/>
      </c>
      <c r="I41" s="17">
        <f t="shared" si="13"/>
        <v>0</v>
      </c>
      <c r="J41" s="4" t="str">
        <f>IFERROR(IF(VLOOKUP(J$3&amp;$A41,Eastbound!$A:$N,14,FALSE)="","",VLOOKUP(J$3&amp;$A41,Eastbound!$A:$N,14,FALSE)),"")</f>
        <v/>
      </c>
      <c r="K41" s="4" t="str">
        <f>IFERROR(IF(VLOOKUP(K$3&amp;$A41,Eastbound!$A:$N,14,FALSE)="","",VLOOKUP(K$3&amp;$A41,Eastbound!$A:$N,14,FALSE)),"")</f>
        <v/>
      </c>
      <c r="L41" s="4" t="str">
        <f>IFERROR(IF(VLOOKUP(L$3&amp;$A41,Eastbound!$A:$N,14,FALSE)="","",VLOOKUP(L$3&amp;$A41,Eastbound!$A:$N,14,FALSE)),"")</f>
        <v/>
      </c>
      <c r="M41" s="17" t="str">
        <f t="shared" si="14"/>
        <v/>
      </c>
      <c r="N41" s="4" t="str">
        <f>IFERROR(IF(VLOOKUP(N$3&amp;$A41,Westbound!$A:$N,14,FALSE)="","",VLOOKUP(N$3&amp;$A41,Westbound!$A:$N,14,FALSE)),"")</f>
        <v/>
      </c>
      <c r="O41" s="4" t="str">
        <f>IFERROR(IF(VLOOKUP(O$3&amp;$A41,Westbound!$A:$N,14,FALSE)="","",VLOOKUP(O$3&amp;$A41,Westbound!$A:$N,14,FALSE)),"")</f>
        <v/>
      </c>
      <c r="P41" s="4" t="str">
        <f>IFERROR(IF(VLOOKUP(P$3&amp;$A41,Westbound!$A:$N,14,FALSE)="","",VLOOKUP(P$3&amp;$A41,Westbound!$A:$N,14,FALSE)),"")</f>
        <v/>
      </c>
      <c r="Q41" s="17" t="str">
        <f t="shared" si="15"/>
        <v/>
      </c>
      <c r="S41" s="4" t="str">
        <f>IFERROR(IF(VLOOKUP(S$3&amp;$A41,Northbound!$A:$N,10,FALSE)="","",VLOOKUP(S$3&amp;$A41,Northbound!$A:$N,10,FALSE)),"")</f>
        <v/>
      </c>
      <c r="T41" s="4">
        <f>IFERROR(IF(VLOOKUP(T$3&amp;$A41,Northbound!$A:$N,10,FALSE)="","",VLOOKUP(T$3&amp;$A41,Northbound!$A:$N,10,FALSE)),"")</f>
        <v>2</v>
      </c>
      <c r="U41" s="4" t="str">
        <f>IFERROR(IF(VLOOKUP(U$3&amp;$A41,Northbound!$A:$N,10,FALSE)="","",VLOOKUP(U$3&amp;$A41,Northbound!$A:$N,10,FALSE)),"")</f>
        <v/>
      </c>
      <c r="V41" s="17">
        <f t="shared" si="16"/>
        <v>2</v>
      </c>
      <c r="W41" s="4" t="str">
        <f>IFERROR(IF(VLOOKUP(W$3&amp;$A41,Southbound!$A:$N,10,FALSE)="","",VLOOKUP(W$3&amp;$A41,Southbound!$A:$N,10,FALSE)),"")</f>
        <v/>
      </c>
      <c r="X41" s="4">
        <f>IFERROR(IF(VLOOKUP(X$3&amp;$A41,Southbound!$A:$N,10,FALSE)="","",VLOOKUP(X$3&amp;$A41,Southbound!$A:$N,10,FALSE)),"")</f>
        <v>0</v>
      </c>
      <c r="Y41" s="4" t="str">
        <f>IFERROR(IF(VLOOKUP(Y$3&amp;$A41,Southbound!$A:$N,10,FALSE)="","",VLOOKUP(Y$3&amp;$A41,Southbound!$A:$N,10,FALSE)),"")</f>
        <v/>
      </c>
      <c r="Z41" s="17">
        <f t="shared" si="17"/>
        <v>0</v>
      </c>
      <c r="AA41" s="4" t="str">
        <f>IFERROR(IF(VLOOKUP(AA$3&amp;$A41,Eastbound!$A:$N,10,FALSE)="","",VLOOKUP(AA$3&amp;$A41,Eastbound!$A:$N,10,FALSE)),"")</f>
        <v/>
      </c>
      <c r="AB41" s="4" t="str">
        <f>IFERROR(IF(VLOOKUP(AB$3&amp;$A41,Eastbound!$A:$N,10,FALSE)="","",VLOOKUP(AB$3&amp;$A41,Eastbound!$A:$N,10,FALSE)),"")</f>
        <v/>
      </c>
      <c r="AC41" s="4" t="str">
        <f>IFERROR(IF(VLOOKUP(AC$3&amp;$A41,Eastbound!$A:$N,10,FALSE)="","",VLOOKUP(AC$3&amp;$A41,Eastbound!$A:$N,10,FALSE)),"")</f>
        <v/>
      </c>
      <c r="AD41" s="17" t="str">
        <f t="shared" si="18"/>
        <v/>
      </c>
      <c r="AE41" s="4" t="str">
        <f>IFERROR(IF(VLOOKUP(AE$3&amp;$A41,Westbound!$A:$N,10,FALSE)="","",VLOOKUP(AE$3&amp;$A41,Westbound!$A:$N,10,FALSE)),"")</f>
        <v/>
      </c>
      <c r="AF41" s="4" t="str">
        <f>IFERROR(IF(VLOOKUP(AF$3&amp;$A41,Westbound!$A:$N,10,FALSE)="","",VLOOKUP(AF$3&amp;$A41,Westbound!$A:$N,10,FALSE)),"")</f>
        <v/>
      </c>
      <c r="AG41" s="4" t="str">
        <f>IFERROR(IF(VLOOKUP(AG$3&amp;$A41,Westbound!$A:$N,10,FALSE)="","",VLOOKUP(AG$3&amp;$A41,Westbound!$A:$N,10,FALSE)),"")</f>
        <v/>
      </c>
      <c r="AH41" s="17" t="str">
        <f t="shared" si="19"/>
        <v/>
      </c>
      <c r="AI41" s="4" t="str">
        <f>IFERROR(IF(VLOOKUP(AI$3&amp;$A41,Northbound!$A:$N,12,FALSE)="","",VLOOKUP(AI$3&amp;$A41,Northbound!$A:$N,12,FALSE)),"")</f>
        <v/>
      </c>
      <c r="AJ41" s="4">
        <f>IFERROR(IF(VLOOKUP(AJ$3&amp;$A41,Northbound!$A:$N,12,FALSE)="","",VLOOKUP(AJ$3&amp;$A41,Northbound!$A:$N,12,FALSE)),"")</f>
        <v>0</v>
      </c>
      <c r="AK41" s="4" t="str">
        <f>IFERROR(IF(VLOOKUP(AK$3&amp;$A41,Northbound!$A:$N,12,FALSE)="","",VLOOKUP(AK$3&amp;$A41,Northbound!$A:$N,12,FALSE)),"")</f>
        <v/>
      </c>
      <c r="AL41" s="17">
        <f t="shared" si="20"/>
        <v>0</v>
      </c>
      <c r="AM41" s="4" t="str">
        <f>IFERROR(IF(VLOOKUP(AM$3&amp;$A41,Southbound!$A:$N,12,FALSE)="","",VLOOKUP(AM$3&amp;$A41,Southbound!$A:$N,12,FALSE)),"")</f>
        <v/>
      </c>
      <c r="AN41" s="4">
        <f>IFERROR(IF(VLOOKUP(AN$3&amp;$A41,Southbound!$A:$N,12,FALSE)="","",VLOOKUP(AN$3&amp;$A41,Southbound!$A:$N,12,FALSE)),"")</f>
        <v>0</v>
      </c>
      <c r="AO41" s="4" t="str">
        <f>IFERROR(IF(VLOOKUP(AO$3&amp;$A41,Southbound!$A:$N,12,FALSE)="","",VLOOKUP(AO$3&amp;$A41,Southbound!$A:$N,12,FALSE)),"")</f>
        <v/>
      </c>
      <c r="AP41" s="17">
        <f t="shared" si="21"/>
        <v>0</v>
      </c>
      <c r="AQ41" s="4" t="str">
        <f>IFERROR(IF(VLOOKUP(AQ$3&amp;$A41,Eastbound!$A:$N,12,FALSE)="","",VLOOKUP(AQ$3&amp;$A41,Eastbound!$A:$N,12,FALSE)),"")</f>
        <v/>
      </c>
      <c r="AR41" s="4" t="str">
        <f>IFERROR(IF(VLOOKUP(AR$3&amp;$A41,Eastbound!$A:$N,12,FALSE)="","",VLOOKUP(AR$3&amp;$A41,Eastbound!$A:$N,12,FALSE)),"")</f>
        <v/>
      </c>
      <c r="AS41" s="4" t="str">
        <f>IFERROR(IF(VLOOKUP(AS$3&amp;$A41,Eastbound!$A:$N,12,FALSE)="","",VLOOKUP(AS$3&amp;$A41,Eastbound!$A:$N,12,FALSE)),"")</f>
        <v/>
      </c>
      <c r="AT41" s="17" t="str">
        <f t="shared" si="22"/>
        <v/>
      </c>
      <c r="AU41" s="4" t="str">
        <f>IFERROR(IF(VLOOKUP(AU$3&amp;$A41,Westbound!$A:$N,12,FALSE)="","",VLOOKUP(AU$3&amp;$A41,Westbound!$A:$N,12,FALSE)),"")</f>
        <v/>
      </c>
      <c r="AV41" s="4" t="str">
        <f>IFERROR(IF(VLOOKUP(AV$3&amp;$A41,Westbound!$A:$N,12,FALSE)="","",VLOOKUP(AV$3&amp;$A41,Westbound!$A:$N,12,FALSE)),"")</f>
        <v/>
      </c>
      <c r="AW41" s="4" t="str">
        <f>IFERROR(IF(VLOOKUP(AW$3&amp;$A41,Westbound!$A:$N,12,FALSE)="","",VLOOKUP(AW$3&amp;$A41,Westbound!$A:$N,12,FALSE)),"")</f>
        <v/>
      </c>
      <c r="AX41" s="17" t="str">
        <f t="shared" si="23"/>
        <v/>
      </c>
    </row>
    <row r="42" spans="1:50" x14ac:dyDescent="0.25">
      <c r="A42" s="174" t="s">
        <v>613</v>
      </c>
      <c r="B42" s="4" t="str">
        <f>IFERROR(IF(VLOOKUP(B$3&amp;$A42,Northbound!$A:$N,14,FALSE)="","",VLOOKUP(B$3&amp;$A42,Northbound!$A:$N,14,FALSE)),"")</f>
        <v/>
      </c>
      <c r="C42" s="4">
        <f>IFERROR(IF(VLOOKUP(C$3&amp;$A42,Northbound!$A:$N,14,FALSE)="","",VLOOKUP(C$3&amp;$A42,Northbound!$A:$N,14,FALSE)),"")</f>
        <v>0</v>
      </c>
      <c r="D42" s="4" t="str">
        <f>IFERROR(IF(VLOOKUP(D$3&amp;$A42,Northbound!$A:$N,14,FALSE)="","",VLOOKUP(D$3&amp;$A42,Northbound!$A:$N,14,FALSE)),"")</f>
        <v/>
      </c>
      <c r="E42" s="17">
        <f t="shared" si="12"/>
        <v>0</v>
      </c>
      <c r="F42" s="4" t="str">
        <f>IFERROR(IF(VLOOKUP(F$3&amp;$A42,Southbound!$A:$N,14,FALSE)="","",VLOOKUP(F$3&amp;$A42,Southbound!$A:$N,14,FALSE)),"")</f>
        <v/>
      </c>
      <c r="G42" s="4">
        <f>IFERROR(IF(VLOOKUP(G$3&amp;$A42,Southbound!$A:$N,14,FALSE)="","",VLOOKUP(G$3&amp;$A42,Southbound!$A:$N,14,FALSE)),"")</f>
        <v>1</v>
      </c>
      <c r="H42" s="4" t="str">
        <f>IFERROR(IF(VLOOKUP(H$3&amp;$A42,Southbound!$A:$N,14,FALSE)="","",VLOOKUP(H$3&amp;$A42,Southbound!$A:$N,14,FALSE)),"")</f>
        <v/>
      </c>
      <c r="I42" s="17">
        <f t="shared" si="13"/>
        <v>1</v>
      </c>
      <c r="J42" s="4" t="str">
        <f>IFERROR(IF(VLOOKUP(J$3&amp;$A42,Eastbound!$A:$N,14,FALSE)="","",VLOOKUP(J$3&amp;$A42,Eastbound!$A:$N,14,FALSE)),"")</f>
        <v/>
      </c>
      <c r="K42" s="4" t="str">
        <f>IFERROR(IF(VLOOKUP(K$3&amp;$A42,Eastbound!$A:$N,14,FALSE)="","",VLOOKUP(K$3&amp;$A42,Eastbound!$A:$N,14,FALSE)),"")</f>
        <v/>
      </c>
      <c r="L42" s="4" t="str">
        <f>IFERROR(IF(VLOOKUP(L$3&amp;$A42,Eastbound!$A:$N,14,FALSE)="","",VLOOKUP(L$3&amp;$A42,Eastbound!$A:$N,14,FALSE)),"")</f>
        <v/>
      </c>
      <c r="M42" s="17" t="str">
        <f t="shared" si="14"/>
        <v/>
      </c>
      <c r="N42" s="4" t="str">
        <f>IFERROR(IF(VLOOKUP(N$3&amp;$A42,Westbound!$A:$N,14,FALSE)="","",VLOOKUP(N$3&amp;$A42,Westbound!$A:$N,14,FALSE)),"")</f>
        <v/>
      </c>
      <c r="O42" s="4" t="str">
        <f>IFERROR(IF(VLOOKUP(O$3&amp;$A42,Westbound!$A:$N,14,FALSE)="","",VLOOKUP(O$3&amp;$A42,Westbound!$A:$N,14,FALSE)),"")</f>
        <v/>
      </c>
      <c r="P42" s="4" t="str">
        <f>IFERROR(IF(VLOOKUP(P$3&amp;$A42,Westbound!$A:$N,14,FALSE)="","",VLOOKUP(P$3&amp;$A42,Westbound!$A:$N,14,FALSE)),"")</f>
        <v/>
      </c>
      <c r="Q42" s="17" t="str">
        <f t="shared" si="15"/>
        <v/>
      </c>
      <c r="S42" s="4" t="str">
        <f>IFERROR(IF(VLOOKUP(S$3&amp;$A42,Northbound!$A:$N,10,FALSE)="","",VLOOKUP(S$3&amp;$A42,Northbound!$A:$N,10,FALSE)),"")</f>
        <v/>
      </c>
      <c r="T42" s="4">
        <f>IFERROR(IF(VLOOKUP(T$3&amp;$A42,Northbound!$A:$N,10,FALSE)="","",VLOOKUP(T$3&amp;$A42,Northbound!$A:$N,10,FALSE)),"")</f>
        <v>0</v>
      </c>
      <c r="U42" s="4" t="str">
        <f>IFERROR(IF(VLOOKUP(U$3&amp;$A42,Northbound!$A:$N,10,FALSE)="","",VLOOKUP(U$3&amp;$A42,Northbound!$A:$N,10,FALSE)),"")</f>
        <v/>
      </c>
      <c r="V42" s="17">
        <f t="shared" si="16"/>
        <v>0</v>
      </c>
      <c r="W42" s="4" t="str">
        <f>IFERROR(IF(VLOOKUP(W$3&amp;$A42,Southbound!$A:$N,10,FALSE)="","",VLOOKUP(W$3&amp;$A42,Southbound!$A:$N,10,FALSE)),"")</f>
        <v/>
      </c>
      <c r="X42" s="4">
        <f>IFERROR(IF(VLOOKUP(X$3&amp;$A42,Southbound!$A:$N,10,FALSE)="","",VLOOKUP(X$3&amp;$A42,Southbound!$A:$N,10,FALSE)),"")</f>
        <v>0</v>
      </c>
      <c r="Y42" s="4" t="str">
        <f>IFERROR(IF(VLOOKUP(Y$3&amp;$A42,Southbound!$A:$N,10,FALSE)="","",VLOOKUP(Y$3&amp;$A42,Southbound!$A:$N,10,FALSE)),"")</f>
        <v/>
      </c>
      <c r="Z42" s="17">
        <f t="shared" si="17"/>
        <v>0</v>
      </c>
      <c r="AA42" s="4" t="str">
        <f>IFERROR(IF(VLOOKUP(AA$3&amp;$A42,Eastbound!$A:$N,10,FALSE)="","",VLOOKUP(AA$3&amp;$A42,Eastbound!$A:$N,10,FALSE)),"")</f>
        <v/>
      </c>
      <c r="AB42" s="4" t="str">
        <f>IFERROR(IF(VLOOKUP(AB$3&amp;$A42,Eastbound!$A:$N,10,FALSE)="","",VLOOKUP(AB$3&amp;$A42,Eastbound!$A:$N,10,FALSE)),"")</f>
        <v/>
      </c>
      <c r="AC42" s="4" t="str">
        <f>IFERROR(IF(VLOOKUP(AC$3&amp;$A42,Eastbound!$A:$N,10,FALSE)="","",VLOOKUP(AC$3&amp;$A42,Eastbound!$A:$N,10,FALSE)),"")</f>
        <v/>
      </c>
      <c r="AD42" s="17" t="str">
        <f t="shared" si="18"/>
        <v/>
      </c>
      <c r="AE42" s="4" t="str">
        <f>IFERROR(IF(VLOOKUP(AE$3&amp;$A42,Westbound!$A:$N,10,FALSE)="","",VLOOKUP(AE$3&amp;$A42,Westbound!$A:$N,10,FALSE)),"")</f>
        <v/>
      </c>
      <c r="AF42" s="4" t="str">
        <f>IFERROR(IF(VLOOKUP(AF$3&amp;$A42,Westbound!$A:$N,10,FALSE)="","",VLOOKUP(AF$3&amp;$A42,Westbound!$A:$N,10,FALSE)),"")</f>
        <v/>
      </c>
      <c r="AG42" s="4" t="str">
        <f>IFERROR(IF(VLOOKUP(AG$3&amp;$A42,Westbound!$A:$N,10,FALSE)="","",VLOOKUP(AG$3&amp;$A42,Westbound!$A:$N,10,FALSE)),"")</f>
        <v/>
      </c>
      <c r="AH42" s="17" t="str">
        <f t="shared" si="19"/>
        <v/>
      </c>
      <c r="AI42" s="4" t="str">
        <f>IFERROR(IF(VLOOKUP(AI$3&amp;$A42,Northbound!$A:$N,12,FALSE)="","",VLOOKUP(AI$3&amp;$A42,Northbound!$A:$N,12,FALSE)),"")</f>
        <v/>
      </c>
      <c r="AJ42" s="4">
        <f>IFERROR(IF(VLOOKUP(AJ$3&amp;$A42,Northbound!$A:$N,12,FALSE)="","",VLOOKUP(AJ$3&amp;$A42,Northbound!$A:$N,12,FALSE)),"")</f>
        <v>0</v>
      </c>
      <c r="AK42" s="4" t="str">
        <f>IFERROR(IF(VLOOKUP(AK$3&amp;$A42,Northbound!$A:$N,12,FALSE)="","",VLOOKUP(AK$3&amp;$A42,Northbound!$A:$N,12,FALSE)),"")</f>
        <v/>
      </c>
      <c r="AL42" s="17">
        <f t="shared" si="20"/>
        <v>0</v>
      </c>
      <c r="AM42" s="4" t="str">
        <f>IFERROR(IF(VLOOKUP(AM$3&amp;$A42,Southbound!$A:$N,12,FALSE)="","",VLOOKUP(AM$3&amp;$A42,Southbound!$A:$N,12,FALSE)),"")</f>
        <v/>
      </c>
      <c r="AN42" s="4">
        <f>IFERROR(IF(VLOOKUP(AN$3&amp;$A42,Southbound!$A:$N,12,FALSE)="","",VLOOKUP(AN$3&amp;$A42,Southbound!$A:$N,12,FALSE)),"")</f>
        <v>1</v>
      </c>
      <c r="AO42" s="4" t="str">
        <f>IFERROR(IF(VLOOKUP(AO$3&amp;$A42,Southbound!$A:$N,12,FALSE)="","",VLOOKUP(AO$3&amp;$A42,Southbound!$A:$N,12,FALSE)),"")</f>
        <v/>
      </c>
      <c r="AP42" s="17">
        <f t="shared" si="21"/>
        <v>1</v>
      </c>
      <c r="AQ42" s="4" t="str">
        <f>IFERROR(IF(VLOOKUP(AQ$3&amp;$A42,Eastbound!$A:$N,12,FALSE)="","",VLOOKUP(AQ$3&amp;$A42,Eastbound!$A:$N,12,FALSE)),"")</f>
        <v/>
      </c>
      <c r="AR42" s="4" t="str">
        <f>IFERROR(IF(VLOOKUP(AR$3&amp;$A42,Eastbound!$A:$N,12,FALSE)="","",VLOOKUP(AR$3&amp;$A42,Eastbound!$A:$N,12,FALSE)),"")</f>
        <v/>
      </c>
      <c r="AS42" s="4" t="str">
        <f>IFERROR(IF(VLOOKUP(AS$3&amp;$A42,Eastbound!$A:$N,12,FALSE)="","",VLOOKUP(AS$3&amp;$A42,Eastbound!$A:$N,12,FALSE)),"")</f>
        <v/>
      </c>
      <c r="AT42" s="17" t="str">
        <f t="shared" si="22"/>
        <v/>
      </c>
      <c r="AU42" s="4" t="str">
        <f>IFERROR(IF(VLOOKUP(AU$3&amp;$A42,Westbound!$A:$N,12,FALSE)="","",VLOOKUP(AU$3&amp;$A42,Westbound!$A:$N,12,FALSE)),"")</f>
        <v/>
      </c>
      <c r="AV42" s="4" t="str">
        <f>IFERROR(IF(VLOOKUP(AV$3&amp;$A42,Westbound!$A:$N,12,FALSE)="","",VLOOKUP(AV$3&amp;$A42,Westbound!$A:$N,12,FALSE)),"")</f>
        <v/>
      </c>
      <c r="AW42" s="4" t="str">
        <f>IFERROR(IF(VLOOKUP(AW$3&amp;$A42,Westbound!$A:$N,12,FALSE)="","",VLOOKUP(AW$3&amp;$A42,Westbound!$A:$N,12,FALSE)),"")</f>
        <v/>
      </c>
      <c r="AX42" s="17" t="str">
        <f t="shared" si="23"/>
        <v/>
      </c>
    </row>
    <row r="43" spans="1:50" x14ac:dyDescent="0.25">
      <c r="A43" s="174" t="s">
        <v>614</v>
      </c>
      <c r="B43" s="4" t="str">
        <f>IFERROR(IF(VLOOKUP(B$3&amp;$A43,Northbound!$A:$N,14,FALSE)="","",VLOOKUP(B$3&amp;$A43,Northbound!$A:$N,14,FALSE)),"")</f>
        <v/>
      </c>
      <c r="C43" s="4">
        <f>IFERROR(IF(VLOOKUP(C$3&amp;$A43,Northbound!$A:$N,14,FALSE)="","",VLOOKUP(C$3&amp;$A43,Northbound!$A:$N,14,FALSE)),"")</f>
        <v>0</v>
      </c>
      <c r="D43" s="4" t="str">
        <f>IFERROR(IF(VLOOKUP(D$3&amp;$A43,Northbound!$A:$N,14,FALSE)="","",VLOOKUP(D$3&amp;$A43,Northbound!$A:$N,14,FALSE)),"")</f>
        <v/>
      </c>
      <c r="E43" s="17">
        <f t="shared" si="12"/>
        <v>0</v>
      </c>
      <c r="F43" s="4" t="str">
        <f>IFERROR(IF(VLOOKUP(F$3&amp;$A43,Southbound!$A:$N,14,FALSE)="","",VLOOKUP(F$3&amp;$A43,Southbound!$A:$N,14,FALSE)),"")</f>
        <v/>
      </c>
      <c r="G43" s="4">
        <f>IFERROR(IF(VLOOKUP(G$3&amp;$A43,Southbound!$A:$N,14,FALSE)="","",VLOOKUP(G$3&amp;$A43,Southbound!$A:$N,14,FALSE)),"")</f>
        <v>0</v>
      </c>
      <c r="H43" s="4" t="str">
        <f>IFERROR(IF(VLOOKUP(H$3&amp;$A43,Southbound!$A:$N,14,FALSE)="","",VLOOKUP(H$3&amp;$A43,Southbound!$A:$N,14,FALSE)),"")</f>
        <v/>
      </c>
      <c r="I43" s="17">
        <f t="shared" si="13"/>
        <v>0</v>
      </c>
      <c r="J43" s="4" t="str">
        <f>IFERROR(IF(VLOOKUP(J$3&amp;$A43,Eastbound!$A:$N,14,FALSE)="","",VLOOKUP(J$3&amp;$A43,Eastbound!$A:$N,14,FALSE)),"")</f>
        <v/>
      </c>
      <c r="K43" s="4" t="str">
        <f>IFERROR(IF(VLOOKUP(K$3&amp;$A43,Eastbound!$A:$N,14,FALSE)="","",VLOOKUP(K$3&amp;$A43,Eastbound!$A:$N,14,FALSE)),"")</f>
        <v/>
      </c>
      <c r="L43" s="4" t="str">
        <f>IFERROR(IF(VLOOKUP(L$3&amp;$A43,Eastbound!$A:$N,14,FALSE)="","",VLOOKUP(L$3&amp;$A43,Eastbound!$A:$N,14,FALSE)),"")</f>
        <v/>
      </c>
      <c r="M43" s="17" t="str">
        <f t="shared" si="14"/>
        <v/>
      </c>
      <c r="N43" s="4" t="str">
        <f>IFERROR(IF(VLOOKUP(N$3&amp;$A43,Westbound!$A:$N,14,FALSE)="","",VLOOKUP(N$3&amp;$A43,Westbound!$A:$N,14,FALSE)),"")</f>
        <v/>
      </c>
      <c r="O43" s="4" t="str">
        <f>IFERROR(IF(VLOOKUP(O$3&amp;$A43,Westbound!$A:$N,14,FALSE)="","",VLOOKUP(O$3&amp;$A43,Westbound!$A:$N,14,FALSE)),"")</f>
        <v/>
      </c>
      <c r="P43" s="4" t="str">
        <f>IFERROR(IF(VLOOKUP(P$3&amp;$A43,Westbound!$A:$N,14,FALSE)="","",VLOOKUP(P$3&amp;$A43,Westbound!$A:$N,14,FALSE)),"")</f>
        <v/>
      </c>
      <c r="Q43" s="17" t="str">
        <f t="shared" si="15"/>
        <v/>
      </c>
      <c r="S43" s="4" t="str">
        <f>IFERROR(IF(VLOOKUP(S$3&amp;$A43,Northbound!$A:$N,10,FALSE)="","",VLOOKUP(S$3&amp;$A43,Northbound!$A:$N,10,FALSE)),"")</f>
        <v/>
      </c>
      <c r="T43" s="4">
        <f>IFERROR(IF(VLOOKUP(T$3&amp;$A43,Northbound!$A:$N,10,FALSE)="","",VLOOKUP(T$3&amp;$A43,Northbound!$A:$N,10,FALSE)),"")</f>
        <v>0</v>
      </c>
      <c r="U43" s="4" t="str">
        <f>IFERROR(IF(VLOOKUP(U$3&amp;$A43,Northbound!$A:$N,10,FALSE)="","",VLOOKUP(U$3&amp;$A43,Northbound!$A:$N,10,FALSE)),"")</f>
        <v/>
      </c>
      <c r="V43" s="17">
        <f t="shared" si="16"/>
        <v>0</v>
      </c>
      <c r="W43" s="4" t="str">
        <f>IFERROR(IF(VLOOKUP(W$3&amp;$A43,Southbound!$A:$N,10,FALSE)="","",VLOOKUP(W$3&amp;$A43,Southbound!$A:$N,10,FALSE)),"")</f>
        <v/>
      </c>
      <c r="X43" s="4">
        <f>IFERROR(IF(VLOOKUP(X$3&amp;$A43,Southbound!$A:$N,10,FALSE)="","",VLOOKUP(X$3&amp;$A43,Southbound!$A:$N,10,FALSE)),"")</f>
        <v>0</v>
      </c>
      <c r="Y43" s="4" t="str">
        <f>IFERROR(IF(VLOOKUP(Y$3&amp;$A43,Southbound!$A:$N,10,FALSE)="","",VLOOKUP(Y$3&amp;$A43,Southbound!$A:$N,10,FALSE)),"")</f>
        <v/>
      </c>
      <c r="Z43" s="17">
        <f t="shared" si="17"/>
        <v>0</v>
      </c>
      <c r="AA43" s="4" t="str">
        <f>IFERROR(IF(VLOOKUP(AA$3&amp;$A43,Eastbound!$A:$N,10,FALSE)="","",VLOOKUP(AA$3&amp;$A43,Eastbound!$A:$N,10,FALSE)),"")</f>
        <v/>
      </c>
      <c r="AB43" s="4" t="str">
        <f>IFERROR(IF(VLOOKUP(AB$3&amp;$A43,Eastbound!$A:$N,10,FALSE)="","",VLOOKUP(AB$3&amp;$A43,Eastbound!$A:$N,10,FALSE)),"")</f>
        <v/>
      </c>
      <c r="AC43" s="4" t="str">
        <f>IFERROR(IF(VLOOKUP(AC$3&amp;$A43,Eastbound!$A:$N,10,FALSE)="","",VLOOKUP(AC$3&amp;$A43,Eastbound!$A:$N,10,FALSE)),"")</f>
        <v/>
      </c>
      <c r="AD43" s="17" t="str">
        <f t="shared" si="18"/>
        <v/>
      </c>
      <c r="AE43" s="4" t="str">
        <f>IFERROR(IF(VLOOKUP(AE$3&amp;$A43,Westbound!$A:$N,10,FALSE)="","",VLOOKUP(AE$3&amp;$A43,Westbound!$A:$N,10,FALSE)),"")</f>
        <v/>
      </c>
      <c r="AF43" s="4" t="str">
        <f>IFERROR(IF(VLOOKUP(AF$3&amp;$A43,Westbound!$A:$N,10,FALSE)="","",VLOOKUP(AF$3&amp;$A43,Westbound!$A:$N,10,FALSE)),"")</f>
        <v/>
      </c>
      <c r="AG43" s="4" t="str">
        <f>IFERROR(IF(VLOOKUP(AG$3&amp;$A43,Westbound!$A:$N,10,FALSE)="","",VLOOKUP(AG$3&amp;$A43,Westbound!$A:$N,10,FALSE)),"")</f>
        <v/>
      </c>
      <c r="AH43" s="17" t="str">
        <f t="shared" si="19"/>
        <v/>
      </c>
      <c r="AI43" s="4" t="str">
        <f>IFERROR(IF(VLOOKUP(AI$3&amp;$A43,Northbound!$A:$N,12,FALSE)="","",VLOOKUP(AI$3&amp;$A43,Northbound!$A:$N,12,FALSE)),"")</f>
        <v/>
      </c>
      <c r="AJ43" s="4">
        <f>IFERROR(IF(VLOOKUP(AJ$3&amp;$A43,Northbound!$A:$N,12,FALSE)="","",VLOOKUP(AJ$3&amp;$A43,Northbound!$A:$N,12,FALSE)),"")</f>
        <v>0</v>
      </c>
      <c r="AK43" s="4" t="str">
        <f>IFERROR(IF(VLOOKUP(AK$3&amp;$A43,Northbound!$A:$N,12,FALSE)="","",VLOOKUP(AK$3&amp;$A43,Northbound!$A:$N,12,FALSE)),"")</f>
        <v/>
      </c>
      <c r="AL43" s="17">
        <f t="shared" si="20"/>
        <v>0</v>
      </c>
      <c r="AM43" s="4" t="str">
        <f>IFERROR(IF(VLOOKUP(AM$3&amp;$A43,Southbound!$A:$N,12,FALSE)="","",VLOOKUP(AM$3&amp;$A43,Southbound!$A:$N,12,FALSE)),"")</f>
        <v/>
      </c>
      <c r="AN43" s="4">
        <f>IFERROR(IF(VLOOKUP(AN$3&amp;$A43,Southbound!$A:$N,12,FALSE)="","",VLOOKUP(AN$3&amp;$A43,Southbound!$A:$N,12,FALSE)),"")</f>
        <v>0</v>
      </c>
      <c r="AO43" s="4" t="str">
        <f>IFERROR(IF(VLOOKUP(AO$3&amp;$A43,Southbound!$A:$N,12,FALSE)="","",VLOOKUP(AO$3&amp;$A43,Southbound!$A:$N,12,FALSE)),"")</f>
        <v/>
      </c>
      <c r="AP43" s="17">
        <f t="shared" si="21"/>
        <v>0</v>
      </c>
      <c r="AQ43" s="4" t="str">
        <f>IFERROR(IF(VLOOKUP(AQ$3&amp;$A43,Eastbound!$A:$N,12,FALSE)="","",VLOOKUP(AQ$3&amp;$A43,Eastbound!$A:$N,12,FALSE)),"")</f>
        <v/>
      </c>
      <c r="AR43" s="4" t="str">
        <f>IFERROR(IF(VLOOKUP(AR$3&amp;$A43,Eastbound!$A:$N,12,FALSE)="","",VLOOKUP(AR$3&amp;$A43,Eastbound!$A:$N,12,FALSE)),"")</f>
        <v/>
      </c>
      <c r="AS43" s="4" t="str">
        <f>IFERROR(IF(VLOOKUP(AS$3&amp;$A43,Eastbound!$A:$N,12,FALSE)="","",VLOOKUP(AS$3&amp;$A43,Eastbound!$A:$N,12,FALSE)),"")</f>
        <v/>
      </c>
      <c r="AT43" s="17" t="str">
        <f t="shared" si="22"/>
        <v/>
      </c>
      <c r="AU43" s="4" t="str">
        <f>IFERROR(IF(VLOOKUP(AU$3&amp;$A43,Westbound!$A:$N,12,FALSE)="","",VLOOKUP(AU$3&amp;$A43,Westbound!$A:$N,12,FALSE)),"")</f>
        <v/>
      </c>
      <c r="AV43" s="4" t="str">
        <f>IFERROR(IF(VLOOKUP(AV$3&amp;$A43,Westbound!$A:$N,12,FALSE)="","",VLOOKUP(AV$3&amp;$A43,Westbound!$A:$N,12,FALSE)),"")</f>
        <v/>
      </c>
      <c r="AW43" s="4" t="str">
        <f>IFERROR(IF(VLOOKUP(AW$3&amp;$A43,Westbound!$A:$N,12,FALSE)="","",VLOOKUP(AW$3&amp;$A43,Westbound!$A:$N,12,FALSE)),"")</f>
        <v/>
      </c>
      <c r="AX43" s="17" t="str">
        <f t="shared" si="23"/>
        <v/>
      </c>
    </row>
    <row r="44" spans="1:50" x14ac:dyDescent="0.25">
      <c r="A44" s="174" t="s">
        <v>615</v>
      </c>
      <c r="B44" s="4" t="str">
        <f>IFERROR(IF(VLOOKUP(B$3&amp;$A44,Northbound!$A:$N,14,FALSE)="","",VLOOKUP(B$3&amp;$A44,Northbound!$A:$N,14,FALSE)),"")</f>
        <v/>
      </c>
      <c r="C44" s="4">
        <f>IFERROR(IF(VLOOKUP(C$3&amp;$A44,Northbound!$A:$N,14,FALSE)="","",VLOOKUP(C$3&amp;$A44,Northbound!$A:$N,14,FALSE)),"")</f>
        <v>0</v>
      </c>
      <c r="D44" s="4" t="str">
        <f>IFERROR(IF(VLOOKUP(D$3&amp;$A44,Northbound!$A:$N,14,FALSE)="","",VLOOKUP(D$3&amp;$A44,Northbound!$A:$N,14,FALSE)),"")</f>
        <v/>
      </c>
      <c r="E44" s="17">
        <f t="shared" si="12"/>
        <v>0</v>
      </c>
      <c r="F44" s="4" t="str">
        <f>IFERROR(IF(VLOOKUP(F$3&amp;$A44,Southbound!$A:$N,14,FALSE)="","",VLOOKUP(F$3&amp;$A44,Southbound!$A:$N,14,FALSE)),"")</f>
        <v/>
      </c>
      <c r="G44" s="4">
        <f>IFERROR(IF(VLOOKUP(G$3&amp;$A44,Southbound!$A:$N,14,FALSE)="","",VLOOKUP(G$3&amp;$A44,Southbound!$A:$N,14,FALSE)),"")</f>
        <v>1</v>
      </c>
      <c r="H44" s="4" t="str">
        <f>IFERROR(IF(VLOOKUP(H$3&amp;$A44,Southbound!$A:$N,14,FALSE)="","",VLOOKUP(H$3&amp;$A44,Southbound!$A:$N,14,FALSE)),"")</f>
        <v/>
      </c>
      <c r="I44" s="17">
        <f t="shared" si="13"/>
        <v>1</v>
      </c>
      <c r="J44" s="4" t="str">
        <f>IFERROR(IF(VLOOKUP(J$3&amp;$A44,Eastbound!$A:$N,14,FALSE)="","",VLOOKUP(J$3&amp;$A44,Eastbound!$A:$N,14,FALSE)),"")</f>
        <v/>
      </c>
      <c r="K44" s="4" t="str">
        <f>IFERROR(IF(VLOOKUP(K$3&amp;$A44,Eastbound!$A:$N,14,FALSE)="","",VLOOKUP(K$3&amp;$A44,Eastbound!$A:$N,14,FALSE)),"")</f>
        <v/>
      </c>
      <c r="L44" s="4" t="str">
        <f>IFERROR(IF(VLOOKUP(L$3&amp;$A44,Eastbound!$A:$N,14,FALSE)="","",VLOOKUP(L$3&amp;$A44,Eastbound!$A:$N,14,FALSE)),"")</f>
        <v/>
      </c>
      <c r="M44" s="17" t="str">
        <f t="shared" si="14"/>
        <v/>
      </c>
      <c r="N44" s="4" t="str">
        <f>IFERROR(IF(VLOOKUP(N$3&amp;$A44,Westbound!$A:$N,14,FALSE)="","",VLOOKUP(N$3&amp;$A44,Westbound!$A:$N,14,FALSE)),"")</f>
        <v/>
      </c>
      <c r="O44" s="4" t="str">
        <f>IFERROR(IF(VLOOKUP(O$3&amp;$A44,Westbound!$A:$N,14,FALSE)="","",VLOOKUP(O$3&amp;$A44,Westbound!$A:$N,14,FALSE)),"")</f>
        <v/>
      </c>
      <c r="P44" s="4" t="str">
        <f>IFERROR(IF(VLOOKUP(P$3&amp;$A44,Westbound!$A:$N,14,FALSE)="","",VLOOKUP(P$3&amp;$A44,Westbound!$A:$N,14,FALSE)),"")</f>
        <v/>
      </c>
      <c r="Q44" s="17" t="str">
        <f t="shared" si="15"/>
        <v/>
      </c>
      <c r="S44" s="4" t="str">
        <f>IFERROR(IF(VLOOKUP(S$3&amp;$A44,Northbound!$A:$N,10,FALSE)="","",VLOOKUP(S$3&amp;$A44,Northbound!$A:$N,10,FALSE)),"")</f>
        <v/>
      </c>
      <c r="T44" s="4">
        <f>IFERROR(IF(VLOOKUP(T$3&amp;$A44,Northbound!$A:$N,10,FALSE)="","",VLOOKUP(T$3&amp;$A44,Northbound!$A:$N,10,FALSE)),"")</f>
        <v>0</v>
      </c>
      <c r="U44" s="4" t="str">
        <f>IFERROR(IF(VLOOKUP(U$3&amp;$A44,Northbound!$A:$N,10,FALSE)="","",VLOOKUP(U$3&amp;$A44,Northbound!$A:$N,10,FALSE)),"")</f>
        <v/>
      </c>
      <c r="V44" s="17">
        <f t="shared" si="16"/>
        <v>0</v>
      </c>
      <c r="W44" s="4" t="str">
        <f>IFERROR(IF(VLOOKUP(W$3&amp;$A44,Southbound!$A:$N,10,FALSE)="","",VLOOKUP(W$3&amp;$A44,Southbound!$A:$N,10,FALSE)),"")</f>
        <v/>
      </c>
      <c r="X44" s="4">
        <f>IFERROR(IF(VLOOKUP(X$3&amp;$A44,Southbound!$A:$N,10,FALSE)="","",VLOOKUP(X$3&amp;$A44,Southbound!$A:$N,10,FALSE)),"")</f>
        <v>0</v>
      </c>
      <c r="Y44" s="4" t="str">
        <f>IFERROR(IF(VLOOKUP(Y$3&amp;$A44,Southbound!$A:$N,10,FALSE)="","",VLOOKUP(Y$3&amp;$A44,Southbound!$A:$N,10,FALSE)),"")</f>
        <v/>
      </c>
      <c r="Z44" s="17">
        <f t="shared" si="17"/>
        <v>0</v>
      </c>
      <c r="AA44" s="4" t="str">
        <f>IFERROR(IF(VLOOKUP(AA$3&amp;$A44,Eastbound!$A:$N,10,FALSE)="","",VLOOKUP(AA$3&amp;$A44,Eastbound!$A:$N,10,FALSE)),"")</f>
        <v/>
      </c>
      <c r="AB44" s="4" t="str">
        <f>IFERROR(IF(VLOOKUP(AB$3&amp;$A44,Eastbound!$A:$N,10,FALSE)="","",VLOOKUP(AB$3&amp;$A44,Eastbound!$A:$N,10,FALSE)),"")</f>
        <v/>
      </c>
      <c r="AC44" s="4" t="str">
        <f>IFERROR(IF(VLOOKUP(AC$3&amp;$A44,Eastbound!$A:$N,10,FALSE)="","",VLOOKUP(AC$3&amp;$A44,Eastbound!$A:$N,10,FALSE)),"")</f>
        <v/>
      </c>
      <c r="AD44" s="17" t="str">
        <f t="shared" si="18"/>
        <v/>
      </c>
      <c r="AE44" s="4" t="str">
        <f>IFERROR(IF(VLOOKUP(AE$3&amp;$A44,Westbound!$A:$N,10,FALSE)="","",VLOOKUP(AE$3&amp;$A44,Westbound!$A:$N,10,FALSE)),"")</f>
        <v/>
      </c>
      <c r="AF44" s="4" t="str">
        <f>IFERROR(IF(VLOOKUP(AF$3&amp;$A44,Westbound!$A:$N,10,FALSE)="","",VLOOKUP(AF$3&amp;$A44,Westbound!$A:$N,10,FALSE)),"")</f>
        <v/>
      </c>
      <c r="AG44" s="4" t="str">
        <f>IFERROR(IF(VLOOKUP(AG$3&amp;$A44,Westbound!$A:$N,10,FALSE)="","",VLOOKUP(AG$3&amp;$A44,Westbound!$A:$N,10,FALSE)),"")</f>
        <v/>
      </c>
      <c r="AH44" s="17" t="str">
        <f t="shared" si="19"/>
        <v/>
      </c>
      <c r="AI44" s="4" t="str">
        <f>IFERROR(IF(VLOOKUP(AI$3&amp;$A44,Northbound!$A:$N,12,FALSE)="","",VLOOKUP(AI$3&amp;$A44,Northbound!$A:$N,12,FALSE)),"")</f>
        <v/>
      </c>
      <c r="AJ44" s="4">
        <f>IFERROR(IF(VLOOKUP(AJ$3&amp;$A44,Northbound!$A:$N,12,FALSE)="","",VLOOKUP(AJ$3&amp;$A44,Northbound!$A:$N,12,FALSE)),"")</f>
        <v>0</v>
      </c>
      <c r="AK44" s="4" t="str">
        <f>IFERROR(IF(VLOOKUP(AK$3&amp;$A44,Northbound!$A:$N,12,FALSE)="","",VLOOKUP(AK$3&amp;$A44,Northbound!$A:$N,12,FALSE)),"")</f>
        <v/>
      </c>
      <c r="AL44" s="17">
        <f t="shared" si="20"/>
        <v>0</v>
      </c>
      <c r="AM44" s="4" t="str">
        <f>IFERROR(IF(VLOOKUP(AM$3&amp;$A44,Southbound!$A:$N,12,FALSE)="","",VLOOKUP(AM$3&amp;$A44,Southbound!$A:$N,12,FALSE)),"")</f>
        <v/>
      </c>
      <c r="AN44" s="4">
        <f>IFERROR(IF(VLOOKUP(AN$3&amp;$A44,Southbound!$A:$N,12,FALSE)="","",VLOOKUP(AN$3&amp;$A44,Southbound!$A:$N,12,FALSE)),"")</f>
        <v>1</v>
      </c>
      <c r="AO44" s="4" t="str">
        <f>IFERROR(IF(VLOOKUP(AO$3&amp;$A44,Southbound!$A:$N,12,FALSE)="","",VLOOKUP(AO$3&amp;$A44,Southbound!$A:$N,12,FALSE)),"")</f>
        <v/>
      </c>
      <c r="AP44" s="17">
        <f t="shared" si="21"/>
        <v>1</v>
      </c>
      <c r="AQ44" s="4" t="str">
        <f>IFERROR(IF(VLOOKUP(AQ$3&amp;$A44,Eastbound!$A:$N,12,FALSE)="","",VLOOKUP(AQ$3&amp;$A44,Eastbound!$A:$N,12,FALSE)),"")</f>
        <v/>
      </c>
      <c r="AR44" s="4" t="str">
        <f>IFERROR(IF(VLOOKUP(AR$3&amp;$A44,Eastbound!$A:$N,12,FALSE)="","",VLOOKUP(AR$3&amp;$A44,Eastbound!$A:$N,12,FALSE)),"")</f>
        <v/>
      </c>
      <c r="AS44" s="4" t="str">
        <f>IFERROR(IF(VLOOKUP(AS$3&amp;$A44,Eastbound!$A:$N,12,FALSE)="","",VLOOKUP(AS$3&amp;$A44,Eastbound!$A:$N,12,FALSE)),"")</f>
        <v/>
      </c>
      <c r="AT44" s="17" t="str">
        <f t="shared" si="22"/>
        <v/>
      </c>
      <c r="AU44" s="4" t="str">
        <f>IFERROR(IF(VLOOKUP(AU$3&amp;$A44,Westbound!$A:$N,12,FALSE)="","",VLOOKUP(AU$3&amp;$A44,Westbound!$A:$N,12,FALSE)),"")</f>
        <v/>
      </c>
      <c r="AV44" s="4" t="str">
        <f>IFERROR(IF(VLOOKUP(AV$3&amp;$A44,Westbound!$A:$N,12,FALSE)="","",VLOOKUP(AV$3&amp;$A44,Westbound!$A:$N,12,FALSE)),"")</f>
        <v/>
      </c>
      <c r="AW44" s="4" t="str">
        <f>IFERROR(IF(VLOOKUP(AW$3&amp;$A44,Westbound!$A:$N,12,FALSE)="","",VLOOKUP(AW$3&amp;$A44,Westbound!$A:$N,12,FALSE)),"")</f>
        <v/>
      </c>
      <c r="AX44" s="17" t="str">
        <f t="shared" si="23"/>
        <v/>
      </c>
    </row>
    <row r="45" spans="1:50" x14ac:dyDescent="0.25">
      <c r="A45" s="174" t="s">
        <v>616</v>
      </c>
      <c r="B45" s="4" t="str">
        <f>IFERROR(IF(VLOOKUP(B$3&amp;$A45,Northbound!$A:$N,14,FALSE)="","",VLOOKUP(B$3&amp;$A45,Northbound!$A:$N,14,FALSE)),"")</f>
        <v/>
      </c>
      <c r="C45" s="4">
        <f>IFERROR(IF(VLOOKUP(C$3&amp;$A45,Northbound!$A:$N,14,FALSE)="","",VLOOKUP(C$3&amp;$A45,Northbound!$A:$N,14,FALSE)),"")</f>
        <v>0</v>
      </c>
      <c r="D45" s="4" t="str">
        <f>IFERROR(IF(VLOOKUP(D$3&amp;$A45,Northbound!$A:$N,14,FALSE)="","",VLOOKUP(D$3&amp;$A45,Northbound!$A:$N,14,FALSE)),"")</f>
        <v/>
      </c>
      <c r="E45" s="17">
        <f t="shared" si="12"/>
        <v>0</v>
      </c>
      <c r="F45" s="4" t="str">
        <f>IFERROR(IF(VLOOKUP(F$3&amp;$A45,Southbound!$A:$N,14,FALSE)="","",VLOOKUP(F$3&amp;$A45,Southbound!$A:$N,14,FALSE)),"")</f>
        <v/>
      </c>
      <c r="G45" s="4">
        <f>IFERROR(IF(VLOOKUP(G$3&amp;$A45,Southbound!$A:$N,14,FALSE)="","",VLOOKUP(G$3&amp;$A45,Southbound!$A:$N,14,FALSE)),"")</f>
        <v>0</v>
      </c>
      <c r="H45" s="4" t="str">
        <f>IFERROR(IF(VLOOKUP(H$3&amp;$A45,Southbound!$A:$N,14,FALSE)="","",VLOOKUP(H$3&amp;$A45,Southbound!$A:$N,14,FALSE)),"")</f>
        <v/>
      </c>
      <c r="I45" s="17">
        <f t="shared" si="13"/>
        <v>0</v>
      </c>
      <c r="J45" s="4" t="str">
        <f>IFERROR(IF(VLOOKUP(J$3&amp;$A45,Eastbound!$A:$N,14,FALSE)="","",VLOOKUP(J$3&amp;$A45,Eastbound!$A:$N,14,FALSE)),"")</f>
        <v/>
      </c>
      <c r="K45" s="4" t="str">
        <f>IFERROR(IF(VLOOKUP(K$3&amp;$A45,Eastbound!$A:$N,14,FALSE)="","",VLOOKUP(K$3&amp;$A45,Eastbound!$A:$N,14,FALSE)),"")</f>
        <v/>
      </c>
      <c r="L45" s="4" t="str">
        <f>IFERROR(IF(VLOOKUP(L$3&amp;$A45,Eastbound!$A:$N,14,FALSE)="","",VLOOKUP(L$3&amp;$A45,Eastbound!$A:$N,14,FALSE)),"")</f>
        <v/>
      </c>
      <c r="M45" s="17" t="str">
        <f t="shared" si="14"/>
        <v/>
      </c>
      <c r="N45" s="4" t="str">
        <f>IFERROR(IF(VLOOKUP(N$3&amp;$A45,Westbound!$A:$N,14,FALSE)="","",VLOOKUP(N$3&amp;$A45,Westbound!$A:$N,14,FALSE)),"")</f>
        <v/>
      </c>
      <c r="O45" s="4" t="str">
        <f>IFERROR(IF(VLOOKUP(O$3&amp;$A45,Westbound!$A:$N,14,FALSE)="","",VLOOKUP(O$3&amp;$A45,Westbound!$A:$N,14,FALSE)),"")</f>
        <v/>
      </c>
      <c r="P45" s="4" t="str">
        <f>IFERROR(IF(VLOOKUP(P$3&amp;$A45,Westbound!$A:$N,14,FALSE)="","",VLOOKUP(P$3&amp;$A45,Westbound!$A:$N,14,FALSE)),"")</f>
        <v/>
      </c>
      <c r="Q45" s="17" t="str">
        <f t="shared" si="15"/>
        <v/>
      </c>
      <c r="S45" s="4" t="str">
        <f>IFERROR(IF(VLOOKUP(S$3&amp;$A45,Northbound!$A:$N,10,FALSE)="","",VLOOKUP(S$3&amp;$A45,Northbound!$A:$N,10,FALSE)),"")</f>
        <v/>
      </c>
      <c r="T45" s="4">
        <f>IFERROR(IF(VLOOKUP(T$3&amp;$A45,Northbound!$A:$N,10,FALSE)="","",VLOOKUP(T$3&amp;$A45,Northbound!$A:$N,10,FALSE)),"")</f>
        <v>0</v>
      </c>
      <c r="U45" s="4" t="str">
        <f>IFERROR(IF(VLOOKUP(U$3&amp;$A45,Northbound!$A:$N,10,FALSE)="","",VLOOKUP(U$3&amp;$A45,Northbound!$A:$N,10,FALSE)),"")</f>
        <v/>
      </c>
      <c r="V45" s="17">
        <f t="shared" si="16"/>
        <v>0</v>
      </c>
      <c r="W45" s="4" t="str">
        <f>IFERROR(IF(VLOOKUP(W$3&amp;$A45,Southbound!$A:$N,10,FALSE)="","",VLOOKUP(W$3&amp;$A45,Southbound!$A:$N,10,FALSE)),"")</f>
        <v/>
      </c>
      <c r="X45" s="4">
        <f>IFERROR(IF(VLOOKUP(X$3&amp;$A45,Southbound!$A:$N,10,FALSE)="","",VLOOKUP(X$3&amp;$A45,Southbound!$A:$N,10,FALSE)),"")</f>
        <v>0</v>
      </c>
      <c r="Y45" s="4" t="str">
        <f>IFERROR(IF(VLOOKUP(Y$3&amp;$A45,Southbound!$A:$N,10,FALSE)="","",VLOOKUP(Y$3&amp;$A45,Southbound!$A:$N,10,FALSE)),"")</f>
        <v/>
      </c>
      <c r="Z45" s="17">
        <f t="shared" si="17"/>
        <v>0</v>
      </c>
      <c r="AA45" s="4" t="str">
        <f>IFERROR(IF(VLOOKUP(AA$3&amp;$A45,Eastbound!$A:$N,10,FALSE)="","",VLOOKUP(AA$3&amp;$A45,Eastbound!$A:$N,10,FALSE)),"")</f>
        <v/>
      </c>
      <c r="AB45" s="4" t="str">
        <f>IFERROR(IF(VLOOKUP(AB$3&amp;$A45,Eastbound!$A:$N,10,FALSE)="","",VLOOKUP(AB$3&amp;$A45,Eastbound!$A:$N,10,FALSE)),"")</f>
        <v/>
      </c>
      <c r="AC45" s="4" t="str">
        <f>IFERROR(IF(VLOOKUP(AC$3&amp;$A45,Eastbound!$A:$N,10,FALSE)="","",VLOOKUP(AC$3&amp;$A45,Eastbound!$A:$N,10,FALSE)),"")</f>
        <v/>
      </c>
      <c r="AD45" s="17" t="str">
        <f t="shared" si="18"/>
        <v/>
      </c>
      <c r="AE45" s="4" t="str">
        <f>IFERROR(IF(VLOOKUP(AE$3&amp;$A45,Westbound!$A:$N,10,FALSE)="","",VLOOKUP(AE$3&amp;$A45,Westbound!$A:$N,10,FALSE)),"")</f>
        <v/>
      </c>
      <c r="AF45" s="4" t="str">
        <f>IFERROR(IF(VLOOKUP(AF$3&amp;$A45,Westbound!$A:$N,10,FALSE)="","",VLOOKUP(AF$3&amp;$A45,Westbound!$A:$N,10,FALSE)),"")</f>
        <v/>
      </c>
      <c r="AG45" s="4" t="str">
        <f>IFERROR(IF(VLOOKUP(AG$3&amp;$A45,Westbound!$A:$N,10,FALSE)="","",VLOOKUP(AG$3&amp;$A45,Westbound!$A:$N,10,FALSE)),"")</f>
        <v/>
      </c>
      <c r="AH45" s="17" t="str">
        <f t="shared" si="19"/>
        <v/>
      </c>
      <c r="AI45" s="4" t="str">
        <f>IFERROR(IF(VLOOKUP(AI$3&amp;$A45,Northbound!$A:$N,12,FALSE)="","",VLOOKUP(AI$3&amp;$A45,Northbound!$A:$N,12,FALSE)),"")</f>
        <v/>
      </c>
      <c r="AJ45" s="4">
        <f>IFERROR(IF(VLOOKUP(AJ$3&amp;$A45,Northbound!$A:$N,12,FALSE)="","",VLOOKUP(AJ$3&amp;$A45,Northbound!$A:$N,12,FALSE)),"")</f>
        <v>0</v>
      </c>
      <c r="AK45" s="4" t="str">
        <f>IFERROR(IF(VLOOKUP(AK$3&amp;$A45,Northbound!$A:$N,12,FALSE)="","",VLOOKUP(AK$3&amp;$A45,Northbound!$A:$N,12,FALSE)),"")</f>
        <v/>
      </c>
      <c r="AL45" s="17">
        <f t="shared" si="20"/>
        <v>0</v>
      </c>
      <c r="AM45" s="4" t="str">
        <f>IFERROR(IF(VLOOKUP(AM$3&amp;$A45,Southbound!$A:$N,12,FALSE)="","",VLOOKUP(AM$3&amp;$A45,Southbound!$A:$N,12,FALSE)),"")</f>
        <v/>
      </c>
      <c r="AN45" s="4">
        <f>IFERROR(IF(VLOOKUP(AN$3&amp;$A45,Southbound!$A:$N,12,FALSE)="","",VLOOKUP(AN$3&amp;$A45,Southbound!$A:$N,12,FALSE)),"")</f>
        <v>0</v>
      </c>
      <c r="AO45" s="4" t="str">
        <f>IFERROR(IF(VLOOKUP(AO$3&amp;$A45,Southbound!$A:$N,12,FALSE)="","",VLOOKUP(AO$3&amp;$A45,Southbound!$A:$N,12,FALSE)),"")</f>
        <v/>
      </c>
      <c r="AP45" s="17">
        <f t="shared" si="21"/>
        <v>0</v>
      </c>
      <c r="AQ45" s="4" t="str">
        <f>IFERROR(IF(VLOOKUP(AQ$3&amp;$A45,Eastbound!$A:$N,12,FALSE)="","",VLOOKUP(AQ$3&amp;$A45,Eastbound!$A:$N,12,FALSE)),"")</f>
        <v/>
      </c>
      <c r="AR45" s="4" t="str">
        <f>IFERROR(IF(VLOOKUP(AR$3&amp;$A45,Eastbound!$A:$N,12,FALSE)="","",VLOOKUP(AR$3&amp;$A45,Eastbound!$A:$N,12,FALSE)),"")</f>
        <v/>
      </c>
      <c r="AS45" s="4" t="str">
        <f>IFERROR(IF(VLOOKUP(AS$3&amp;$A45,Eastbound!$A:$N,12,FALSE)="","",VLOOKUP(AS$3&amp;$A45,Eastbound!$A:$N,12,FALSE)),"")</f>
        <v/>
      </c>
      <c r="AT45" s="17" t="str">
        <f t="shared" si="22"/>
        <v/>
      </c>
      <c r="AU45" s="4" t="str">
        <f>IFERROR(IF(VLOOKUP(AU$3&amp;$A45,Westbound!$A:$N,12,FALSE)="","",VLOOKUP(AU$3&amp;$A45,Westbound!$A:$N,12,FALSE)),"")</f>
        <v/>
      </c>
      <c r="AV45" s="4" t="str">
        <f>IFERROR(IF(VLOOKUP(AV$3&amp;$A45,Westbound!$A:$N,12,FALSE)="","",VLOOKUP(AV$3&amp;$A45,Westbound!$A:$N,12,FALSE)),"")</f>
        <v/>
      </c>
      <c r="AW45" s="4" t="str">
        <f>IFERROR(IF(VLOOKUP(AW$3&amp;$A45,Westbound!$A:$N,12,FALSE)="","",VLOOKUP(AW$3&amp;$A45,Westbound!$A:$N,12,FALSE)),"")</f>
        <v/>
      </c>
      <c r="AX45" s="17" t="str">
        <f t="shared" si="23"/>
        <v/>
      </c>
    </row>
    <row r="46" spans="1:50" x14ac:dyDescent="0.25">
      <c r="A46" s="174" t="s">
        <v>617</v>
      </c>
      <c r="B46" s="4" t="str">
        <f>IFERROR(IF(VLOOKUP(B$3&amp;$A46,Northbound!$A:$N,14,FALSE)="","",VLOOKUP(B$3&amp;$A46,Northbound!$A:$N,14,FALSE)),"")</f>
        <v/>
      </c>
      <c r="C46" s="4">
        <f>IFERROR(IF(VLOOKUP(C$3&amp;$A46,Northbound!$A:$N,14,FALSE)="","",VLOOKUP(C$3&amp;$A46,Northbound!$A:$N,14,FALSE)),"")</f>
        <v>0</v>
      </c>
      <c r="D46" s="4" t="str">
        <f>IFERROR(IF(VLOOKUP(D$3&amp;$A46,Northbound!$A:$N,14,FALSE)="","",VLOOKUP(D$3&amp;$A46,Northbound!$A:$N,14,FALSE)),"")</f>
        <v/>
      </c>
      <c r="E46" s="17">
        <f t="shared" si="12"/>
        <v>0</v>
      </c>
      <c r="F46" s="4" t="str">
        <f>IFERROR(IF(VLOOKUP(F$3&amp;$A46,Southbound!$A:$N,14,FALSE)="","",VLOOKUP(F$3&amp;$A46,Southbound!$A:$N,14,FALSE)),"")</f>
        <v/>
      </c>
      <c r="G46" s="4">
        <f>IFERROR(IF(VLOOKUP(G$3&amp;$A46,Southbound!$A:$N,14,FALSE)="","",VLOOKUP(G$3&amp;$A46,Southbound!$A:$N,14,FALSE)),"")</f>
        <v>0</v>
      </c>
      <c r="H46" s="4" t="str">
        <f>IFERROR(IF(VLOOKUP(H$3&amp;$A46,Southbound!$A:$N,14,FALSE)="","",VLOOKUP(H$3&amp;$A46,Southbound!$A:$N,14,FALSE)),"")</f>
        <v/>
      </c>
      <c r="I46" s="17">
        <f t="shared" si="13"/>
        <v>0</v>
      </c>
      <c r="J46" s="4" t="str">
        <f>IFERROR(IF(VLOOKUP(J$3&amp;$A46,Eastbound!$A:$N,14,FALSE)="","",VLOOKUP(J$3&amp;$A46,Eastbound!$A:$N,14,FALSE)),"")</f>
        <v/>
      </c>
      <c r="K46" s="4" t="str">
        <f>IFERROR(IF(VLOOKUP(K$3&amp;$A46,Eastbound!$A:$N,14,FALSE)="","",VLOOKUP(K$3&amp;$A46,Eastbound!$A:$N,14,FALSE)),"")</f>
        <v/>
      </c>
      <c r="L46" s="4" t="str">
        <f>IFERROR(IF(VLOOKUP(L$3&amp;$A46,Eastbound!$A:$N,14,FALSE)="","",VLOOKUP(L$3&amp;$A46,Eastbound!$A:$N,14,FALSE)),"")</f>
        <v/>
      </c>
      <c r="M46" s="17" t="str">
        <f t="shared" si="14"/>
        <v/>
      </c>
      <c r="N46" s="4" t="str">
        <f>IFERROR(IF(VLOOKUP(N$3&amp;$A46,Westbound!$A:$N,14,FALSE)="","",VLOOKUP(N$3&amp;$A46,Westbound!$A:$N,14,FALSE)),"")</f>
        <v/>
      </c>
      <c r="O46" s="4" t="str">
        <f>IFERROR(IF(VLOOKUP(O$3&amp;$A46,Westbound!$A:$N,14,FALSE)="","",VLOOKUP(O$3&amp;$A46,Westbound!$A:$N,14,FALSE)),"")</f>
        <v/>
      </c>
      <c r="P46" s="4" t="str">
        <f>IFERROR(IF(VLOOKUP(P$3&amp;$A46,Westbound!$A:$N,14,FALSE)="","",VLOOKUP(P$3&amp;$A46,Westbound!$A:$N,14,FALSE)),"")</f>
        <v/>
      </c>
      <c r="Q46" s="17" t="str">
        <f t="shared" si="15"/>
        <v/>
      </c>
      <c r="S46" s="4" t="str">
        <f>IFERROR(IF(VLOOKUP(S$3&amp;$A46,Northbound!$A:$N,10,FALSE)="","",VLOOKUP(S$3&amp;$A46,Northbound!$A:$N,10,FALSE)),"")</f>
        <v/>
      </c>
      <c r="T46" s="4">
        <f>IFERROR(IF(VLOOKUP(T$3&amp;$A46,Northbound!$A:$N,10,FALSE)="","",VLOOKUP(T$3&amp;$A46,Northbound!$A:$N,10,FALSE)),"")</f>
        <v>0</v>
      </c>
      <c r="U46" s="4" t="str">
        <f>IFERROR(IF(VLOOKUP(U$3&amp;$A46,Northbound!$A:$N,10,FALSE)="","",VLOOKUP(U$3&amp;$A46,Northbound!$A:$N,10,FALSE)),"")</f>
        <v/>
      </c>
      <c r="V46" s="17">
        <f t="shared" si="16"/>
        <v>0</v>
      </c>
      <c r="W46" s="4" t="str">
        <f>IFERROR(IF(VLOOKUP(W$3&amp;$A46,Southbound!$A:$N,10,FALSE)="","",VLOOKUP(W$3&amp;$A46,Southbound!$A:$N,10,FALSE)),"")</f>
        <v/>
      </c>
      <c r="X46" s="4">
        <f>IFERROR(IF(VLOOKUP(X$3&amp;$A46,Southbound!$A:$N,10,FALSE)="","",VLOOKUP(X$3&amp;$A46,Southbound!$A:$N,10,FALSE)),"")</f>
        <v>0</v>
      </c>
      <c r="Y46" s="4" t="str">
        <f>IFERROR(IF(VLOOKUP(Y$3&amp;$A46,Southbound!$A:$N,10,FALSE)="","",VLOOKUP(Y$3&amp;$A46,Southbound!$A:$N,10,FALSE)),"")</f>
        <v/>
      </c>
      <c r="Z46" s="17">
        <f t="shared" si="17"/>
        <v>0</v>
      </c>
      <c r="AA46" s="4" t="str">
        <f>IFERROR(IF(VLOOKUP(AA$3&amp;$A46,Eastbound!$A:$N,10,FALSE)="","",VLOOKUP(AA$3&amp;$A46,Eastbound!$A:$N,10,FALSE)),"")</f>
        <v/>
      </c>
      <c r="AB46" s="4" t="str">
        <f>IFERROR(IF(VLOOKUP(AB$3&amp;$A46,Eastbound!$A:$N,10,FALSE)="","",VLOOKUP(AB$3&amp;$A46,Eastbound!$A:$N,10,FALSE)),"")</f>
        <v/>
      </c>
      <c r="AC46" s="4" t="str">
        <f>IFERROR(IF(VLOOKUP(AC$3&amp;$A46,Eastbound!$A:$N,10,FALSE)="","",VLOOKUP(AC$3&amp;$A46,Eastbound!$A:$N,10,FALSE)),"")</f>
        <v/>
      </c>
      <c r="AD46" s="17" t="str">
        <f t="shared" si="18"/>
        <v/>
      </c>
      <c r="AE46" s="4" t="str">
        <f>IFERROR(IF(VLOOKUP(AE$3&amp;$A46,Westbound!$A:$N,10,FALSE)="","",VLOOKUP(AE$3&amp;$A46,Westbound!$A:$N,10,FALSE)),"")</f>
        <v/>
      </c>
      <c r="AF46" s="4" t="str">
        <f>IFERROR(IF(VLOOKUP(AF$3&amp;$A46,Westbound!$A:$N,10,FALSE)="","",VLOOKUP(AF$3&amp;$A46,Westbound!$A:$N,10,FALSE)),"")</f>
        <v/>
      </c>
      <c r="AG46" s="4" t="str">
        <f>IFERROR(IF(VLOOKUP(AG$3&amp;$A46,Westbound!$A:$N,10,FALSE)="","",VLOOKUP(AG$3&amp;$A46,Westbound!$A:$N,10,FALSE)),"")</f>
        <v/>
      </c>
      <c r="AH46" s="17" t="str">
        <f t="shared" si="19"/>
        <v/>
      </c>
      <c r="AI46" s="4" t="str">
        <f>IFERROR(IF(VLOOKUP(AI$3&amp;$A46,Northbound!$A:$N,12,FALSE)="","",VLOOKUP(AI$3&amp;$A46,Northbound!$A:$N,12,FALSE)),"")</f>
        <v/>
      </c>
      <c r="AJ46" s="4">
        <f>IFERROR(IF(VLOOKUP(AJ$3&amp;$A46,Northbound!$A:$N,12,FALSE)="","",VLOOKUP(AJ$3&amp;$A46,Northbound!$A:$N,12,FALSE)),"")</f>
        <v>0</v>
      </c>
      <c r="AK46" s="4" t="str">
        <f>IFERROR(IF(VLOOKUP(AK$3&amp;$A46,Northbound!$A:$N,12,FALSE)="","",VLOOKUP(AK$3&amp;$A46,Northbound!$A:$N,12,FALSE)),"")</f>
        <v/>
      </c>
      <c r="AL46" s="17">
        <f t="shared" si="20"/>
        <v>0</v>
      </c>
      <c r="AM46" s="4" t="str">
        <f>IFERROR(IF(VLOOKUP(AM$3&amp;$A46,Southbound!$A:$N,12,FALSE)="","",VLOOKUP(AM$3&amp;$A46,Southbound!$A:$N,12,FALSE)),"")</f>
        <v/>
      </c>
      <c r="AN46" s="4">
        <f>IFERROR(IF(VLOOKUP(AN$3&amp;$A46,Southbound!$A:$N,12,FALSE)="","",VLOOKUP(AN$3&amp;$A46,Southbound!$A:$N,12,FALSE)),"")</f>
        <v>0</v>
      </c>
      <c r="AO46" s="4" t="str">
        <f>IFERROR(IF(VLOOKUP(AO$3&amp;$A46,Southbound!$A:$N,12,FALSE)="","",VLOOKUP(AO$3&amp;$A46,Southbound!$A:$N,12,FALSE)),"")</f>
        <v/>
      </c>
      <c r="AP46" s="17">
        <f t="shared" si="21"/>
        <v>0</v>
      </c>
      <c r="AQ46" s="4" t="str">
        <f>IFERROR(IF(VLOOKUP(AQ$3&amp;$A46,Eastbound!$A:$N,12,FALSE)="","",VLOOKUP(AQ$3&amp;$A46,Eastbound!$A:$N,12,FALSE)),"")</f>
        <v/>
      </c>
      <c r="AR46" s="4" t="str">
        <f>IFERROR(IF(VLOOKUP(AR$3&amp;$A46,Eastbound!$A:$N,12,FALSE)="","",VLOOKUP(AR$3&amp;$A46,Eastbound!$A:$N,12,FALSE)),"")</f>
        <v/>
      </c>
      <c r="AS46" s="4" t="str">
        <f>IFERROR(IF(VLOOKUP(AS$3&amp;$A46,Eastbound!$A:$N,12,FALSE)="","",VLOOKUP(AS$3&amp;$A46,Eastbound!$A:$N,12,FALSE)),"")</f>
        <v/>
      </c>
      <c r="AT46" s="17" t="str">
        <f t="shared" si="22"/>
        <v/>
      </c>
      <c r="AU46" s="4" t="str">
        <f>IFERROR(IF(VLOOKUP(AU$3&amp;$A46,Westbound!$A:$N,12,FALSE)="","",VLOOKUP(AU$3&amp;$A46,Westbound!$A:$N,12,FALSE)),"")</f>
        <v/>
      </c>
      <c r="AV46" s="4" t="str">
        <f>IFERROR(IF(VLOOKUP(AV$3&amp;$A46,Westbound!$A:$N,12,FALSE)="","",VLOOKUP(AV$3&amp;$A46,Westbound!$A:$N,12,FALSE)),"")</f>
        <v/>
      </c>
      <c r="AW46" s="4" t="str">
        <f>IFERROR(IF(VLOOKUP(AW$3&amp;$A46,Westbound!$A:$N,12,FALSE)="","",VLOOKUP(AW$3&amp;$A46,Westbound!$A:$N,12,FALSE)),"")</f>
        <v/>
      </c>
      <c r="AX46" s="17" t="str">
        <f t="shared" si="23"/>
        <v/>
      </c>
    </row>
    <row r="47" spans="1:50" x14ac:dyDescent="0.25">
      <c r="A47" s="174" t="s">
        <v>618</v>
      </c>
      <c r="B47" s="4" t="str">
        <f>IFERROR(IF(VLOOKUP(B$3&amp;$A47,Northbound!$A:$N,14,FALSE)="","",VLOOKUP(B$3&amp;$A47,Northbound!$A:$N,14,FALSE)),"")</f>
        <v/>
      </c>
      <c r="C47" s="4">
        <f>IFERROR(IF(VLOOKUP(C$3&amp;$A47,Northbound!$A:$N,14,FALSE)="","",VLOOKUP(C$3&amp;$A47,Northbound!$A:$N,14,FALSE)),"")</f>
        <v>1</v>
      </c>
      <c r="D47" s="4" t="str">
        <f>IFERROR(IF(VLOOKUP(D$3&amp;$A47,Northbound!$A:$N,14,FALSE)="","",VLOOKUP(D$3&amp;$A47,Northbound!$A:$N,14,FALSE)),"")</f>
        <v/>
      </c>
      <c r="E47" s="17">
        <f t="shared" si="12"/>
        <v>1</v>
      </c>
      <c r="F47" s="4" t="str">
        <f>IFERROR(IF(VLOOKUP(F$3&amp;$A47,Southbound!$A:$N,14,FALSE)="","",VLOOKUP(F$3&amp;$A47,Southbound!$A:$N,14,FALSE)),"")</f>
        <v/>
      </c>
      <c r="G47" s="4">
        <f>IFERROR(IF(VLOOKUP(G$3&amp;$A47,Southbound!$A:$N,14,FALSE)="","",VLOOKUP(G$3&amp;$A47,Southbound!$A:$N,14,FALSE)),"")</f>
        <v>0</v>
      </c>
      <c r="H47" s="4" t="str">
        <f>IFERROR(IF(VLOOKUP(H$3&amp;$A47,Southbound!$A:$N,14,FALSE)="","",VLOOKUP(H$3&amp;$A47,Southbound!$A:$N,14,FALSE)),"")</f>
        <v/>
      </c>
      <c r="I47" s="17">
        <f t="shared" si="13"/>
        <v>0</v>
      </c>
      <c r="J47" s="4" t="str">
        <f>IFERROR(IF(VLOOKUP(J$3&amp;$A47,Eastbound!$A:$N,14,FALSE)="","",VLOOKUP(J$3&amp;$A47,Eastbound!$A:$N,14,FALSE)),"")</f>
        <v/>
      </c>
      <c r="K47" s="4" t="str">
        <f>IFERROR(IF(VLOOKUP(K$3&amp;$A47,Eastbound!$A:$N,14,FALSE)="","",VLOOKUP(K$3&amp;$A47,Eastbound!$A:$N,14,FALSE)),"")</f>
        <v/>
      </c>
      <c r="L47" s="4" t="str">
        <f>IFERROR(IF(VLOOKUP(L$3&amp;$A47,Eastbound!$A:$N,14,FALSE)="","",VLOOKUP(L$3&amp;$A47,Eastbound!$A:$N,14,FALSE)),"")</f>
        <v/>
      </c>
      <c r="M47" s="17" t="str">
        <f t="shared" si="14"/>
        <v/>
      </c>
      <c r="N47" s="4" t="str">
        <f>IFERROR(IF(VLOOKUP(N$3&amp;$A47,Westbound!$A:$N,14,FALSE)="","",VLOOKUP(N$3&amp;$A47,Westbound!$A:$N,14,FALSE)),"")</f>
        <v/>
      </c>
      <c r="O47" s="4" t="str">
        <f>IFERROR(IF(VLOOKUP(O$3&amp;$A47,Westbound!$A:$N,14,FALSE)="","",VLOOKUP(O$3&amp;$A47,Westbound!$A:$N,14,FALSE)),"")</f>
        <v/>
      </c>
      <c r="P47" s="4" t="str">
        <f>IFERROR(IF(VLOOKUP(P$3&amp;$A47,Westbound!$A:$N,14,FALSE)="","",VLOOKUP(P$3&amp;$A47,Westbound!$A:$N,14,FALSE)),"")</f>
        <v/>
      </c>
      <c r="Q47" s="17" t="str">
        <f t="shared" si="15"/>
        <v/>
      </c>
      <c r="S47" s="4" t="str">
        <f>IFERROR(IF(VLOOKUP(S$3&amp;$A47,Northbound!$A:$N,10,FALSE)="","",VLOOKUP(S$3&amp;$A47,Northbound!$A:$N,10,FALSE)),"")</f>
        <v/>
      </c>
      <c r="T47" s="4">
        <f>IFERROR(IF(VLOOKUP(T$3&amp;$A47,Northbound!$A:$N,10,FALSE)="","",VLOOKUP(T$3&amp;$A47,Northbound!$A:$N,10,FALSE)),"")</f>
        <v>0</v>
      </c>
      <c r="U47" s="4" t="str">
        <f>IFERROR(IF(VLOOKUP(U$3&amp;$A47,Northbound!$A:$N,10,FALSE)="","",VLOOKUP(U$3&amp;$A47,Northbound!$A:$N,10,FALSE)),"")</f>
        <v/>
      </c>
      <c r="V47" s="17">
        <f t="shared" si="16"/>
        <v>0</v>
      </c>
      <c r="W47" s="4" t="str">
        <f>IFERROR(IF(VLOOKUP(W$3&amp;$A47,Southbound!$A:$N,10,FALSE)="","",VLOOKUP(W$3&amp;$A47,Southbound!$A:$N,10,FALSE)),"")</f>
        <v/>
      </c>
      <c r="X47" s="4">
        <f>IFERROR(IF(VLOOKUP(X$3&amp;$A47,Southbound!$A:$N,10,FALSE)="","",VLOOKUP(X$3&amp;$A47,Southbound!$A:$N,10,FALSE)),"")</f>
        <v>0</v>
      </c>
      <c r="Y47" s="4" t="str">
        <f>IFERROR(IF(VLOOKUP(Y$3&amp;$A47,Southbound!$A:$N,10,FALSE)="","",VLOOKUP(Y$3&amp;$A47,Southbound!$A:$N,10,FALSE)),"")</f>
        <v/>
      </c>
      <c r="Z47" s="17">
        <f t="shared" si="17"/>
        <v>0</v>
      </c>
      <c r="AA47" s="4" t="str">
        <f>IFERROR(IF(VLOOKUP(AA$3&amp;$A47,Eastbound!$A:$N,10,FALSE)="","",VLOOKUP(AA$3&amp;$A47,Eastbound!$A:$N,10,FALSE)),"")</f>
        <v/>
      </c>
      <c r="AB47" s="4" t="str">
        <f>IFERROR(IF(VLOOKUP(AB$3&amp;$A47,Eastbound!$A:$N,10,FALSE)="","",VLOOKUP(AB$3&amp;$A47,Eastbound!$A:$N,10,FALSE)),"")</f>
        <v/>
      </c>
      <c r="AC47" s="4" t="str">
        <f>IFERROR(IF(VLOOKUP(AC$3&amp;$A47,Eastbound!$A:$N,10,FALSE)="","",VLOOKUP(AC$3&amp;$A47,Eastbound!$A:$N,10,FALSE)),"")</f>
        <v/>
      </c>
      <c r="AD47" s="17" t="str">
        <f t="shared" si="18"/>
        <v/>
      </c>
      <c r="AE47" s="4" t="str">
        <f>IFERROR(IF(VLOOKUP(AE$3&amp;$A47,Westbound!$A:$N,10,FALSE)="","",VLOOKUP(AE$3&amp;$A47,Westbound!$A:$N,10,FALSE)),"")</f>
        <v/>
      </c>
      <c r="AF47" s="4" t="str">
        <f>IFERROR(IF(VLOOKUP(AF$3&amp;$A47,Westbound!$A:$N,10,FALSE)="","",VLOOKUP(AF$3&amp;$A47,Westbound!$A:$N,10,FALSE)),"")</f>
        <v/>
      </c>
      <c r="AG47" s="4" t="str">
        <f>IFERROR(IF(VLOOKUP(AG$3&amp;$A47,Westbound!$A:$N,10,FALSE)="","",VLOOKUP(AG$3&amp;$A47,Westbound!$A:$N,10,FALSE)),"")</f>
        <v/>
      </c>
      <c r="AH47" s="17" t="str">
        <f t="shared" si="19"/>
        <v/>
      </c>
      <c r="AI47" s="4" t="str">
        <f>IFERROR(IF(VLOOKUP(AI$3&amp;$A47,Northbound!$A:$N,12,FALSE)="","",VLOOKUP(AI$3&amp;$A47,Northbound!$A:$N,12,FALSE)),"")</f>
        <v/>
      </c>
      <c r="AJ47" s="4">
        <f>IFERROR(IF(VLOOKUP(AJ$3&amp;$A47,Northbound!$A:$N,12,FALSE)="","",VLOOKUP(AJ$3&amp;$A47,Northbound!$A:$N,12,FALSE)),"")</f>
        <v>1</v>
      </c>
      <c r="AK47" s="4" t="str">
        <f>IFERROR(IF(VLOOKUP(AK$3&amp;$A47,Northbound!$A:$N,12,FALSE)="","",VLOOKUP(AK$3&amp;$A47,Northbound!$A:$N,12,FALSE)),"")</f>
        <v/>
      </c>
      <c r="AL47" s="17">
        <f t="shared" si="20"/>
        <v>1</v>
      </c>
      <c r="AM47" s="4" t="str">
        <f>IFERROR(IF(VLOOKUP(AM$3&amp;$A47,Southbound!$A:$N,12,FALSE)="","",VLOOKUP(AM$3&amp;$A47,Southbound!$A:$N,12,FALSE)),"")</f>
        <v/>
      </c>
      <c r="AN47" s="4">
        <f>IFERROR(IF(VLOOKUP(AN$3&amp;$A47,Southbound!$A:$N,12,FALSE)="","",VLOOKUP(AN$3&amp;$A47,Southbound!$A:$N,12,FALSE)),"")</f>
        <v>0</v>
      </c>
      <c r="AO47" s="4" t="str">
        <f>IFERROR(IF(VLOOKUP(AO$3&amp;$A47,Southbound!$A:$N,12,FALSE)="","",VLOOKUP(AO$3&amp;$A47,Southbound!$A:$N,12,FALSE)),"")</f>
        <v/>
      </c>
      <c r="AP47" s="17">
        <f t="shared" si="21"/>
        <v>0</v>
      </c>
      <c r="AQ47" s="4" t="str">
        <f>IFERROR(IF(VLOOKUP(AQ$3&amp;$A47,Eastbound!$A:$N,12,FALSE)="","",VLOOKUP(AQ$3&amp;$A47,Eastbound!$A:$N,12,FALSE)),"")</f>
        <v/>
      </c>
      <c r="AR47" s="4" t="str">
        <f>IFERROR(IF(VLOOKUP(AR$3&amp;$A47,Eastbound!$A:$N,12,FALSE)="","",VLOOKUP(AR$3&amp;$A47,Eastbound!$A:$N,12,FALSE)),"")</f>
        <v/>
      </c>
      <c r="AS47" s="4" t="str">
        <f>IFERROR(IF(VLOOKUP(AS$3&amp;$A47,Eastbound!$A:$N,12,FALSE)="","",VLOOKUP(AS$3&amp;$A47,Eastbound!$A:$N,12,FALSE)),"")</f>
        <v/>
      </c>
      <c r="AT47" s="17" t="str">
        <f t="shared" si="22"/>
        <v/>
      </c>
      <c r="AU47" s="4" t="str">
        <f>IFERROR(IF(VLOOKUP(AU$3&amp;$A47,Westbound!$A:$N,12,FALSE)="","",VLOOKUP(AU$3&amp;$A47,Westbound!$A:$N,12,FALSE)),"")</f>
        <v/>
      </c>
      <c r="AV47" s="4" t="str">
        <f>IFERROR(IF(VLOOKUP(AV$3&amp;$A47,Westbound!$A:$N,12,FALSE)="","",VLOOKUP(AV$3&amp;$A47,Westbound!$A:$N,12,FALSE)),"")</f>
        <v/>
      </c>
      <c r="AW47" s="4" t="str">
        <f>IFERROR(IF(VLOOKUP(AW$3&amp;$A47,Westbound!$A:$N,12,FALSE)="","",VLOOKUP(AW$3&amp;$A47,Westbound!$A:$N,12,FALSE)),"")</f>
        <v/>
      </c>
      <c r="AX47" s="17" t="str">
        <f t="shared" si="23"/>
        <v/>
      </c>
    </row>
    <row r="48" spans="1:50" x14ac:dyDescent="0.25">
      <c r="A48" s="174" t="s">
        <v>619</v>
      </c>
      <c r="B48" s="4" t="str">
        <f>IFERROR(IF(VLOOKUP(B$3&amp;$A48,Northbound!$A:$N,14,FALSE)="","",VLOOKUP(B$3&amp;$A48,Northbound!$A:$N,14,FALSE)),"")</f>
        <v/>
      </c>
      <c r="C48" s="4">
        <f>IFERROR(IF(VLOOKUP(C$3&amp;$A48,Northbound!$A:$N,14,FALSE)="","",VLOOKUP(C$3&amp;$A48,Northbound!$A:$N,14,FALSE)),"")</f>
        <v>0</v>
      </c>
      <c r="D48" s="4" t="str">
        <f>IFERROR(IF(VLOOKUP(D$3&amp;$A48,Northbound!$A:$N,14,FALSE)="","",VLOOKUP(D$3&amp;$A48,Northbound!$A:$N,14,FALSE)),"")</f>
        <v/>
      </c>
      <c r="E48" s="17">
        <f t="shared" si="12"/>
        <v>0</v>
      </c>
      <c r="F48" s="4" t="str">
        <f>IFERROR(IF(VLOOKUP(F$3&amp;$A48,Southbound!$A:$N,14,FALSE)="","",VLOOKUP(F$3&amp;$A48,Southbound!$A:$N,14,FALSE)),"")</f>
        <v/>
      </c>
      <c r="G48" s="4">
        <f>IFERROR(IF(VLOOKUP(G$3&amp;$A48,Southbound!$A:$N,14,FALSE)="","",VLOOKUP(G$3&amp;$A48,Southbound!$A:$N,14,FALSE)),"")</f>
        <v>1</v>
      </c>
      <c r="H48" s="4" t="str">
        <f>IFERROR(IF(VLOOKUP(H$3&amp;$A48,Southbound!$A:$N,14,FALSE)="","",VLOOKUP(H$3&amp;$A48,Southbound!$A:$N,14,FALSE)),"")</f>
        <v/>
      </c>
      <c r="I48" s="17">
        <f t="shared" si="13"/>
        <v>1</v>
      </c>
      <c r="J48" s="4" t="str">
        <f>IFERROR(IF(VLOOKUP(J$3&amp;$A48,Eastbound!$A:$N,14,FALSE)="","",VLOOKUP(J$3&amp;$A48,Eastbound!$A:$N,14,FALSE)),"")</f>
        <v/>
      </c>
      <c r="K48" s="4" t="str">
        <f>IFERROR(IF(VLOOKUP(K$3&amp;$A48,Eastbound!$A:$N,14,FALSE)="","",VLOOKUP(K$3&amp;$A48,Eastbound!$A:$N,14,FALSE)),"")</f>
        <v/>
      </c>
      <c r="L48" s="4" t="str">
        <f>IFERROR(IF(VLOOKUP(L$3&amp;$A48,Eastbound!$A:$N,14,FALSE)="","",VLOOKUP(L$3&amp;$A48,Eastbound!$A:$N,14,FALSE)),"")</f>
        <v/>
      </c>
      <c r="M48" s="17" t="str">
        <f t="shared" si="14"/>
        <v/>
      </c>
      <c r="N48" s="4" t="str">
        <f>IFERROR(IF(VLOOKUP(N$3&amp;$A48,Westbound!$A:$N,14,FALSE)="","",VLOOKUP(N$3&amp;$A48,Westbound!$A:$N,14,FALSE)),"")</f>
        <v/>
      </c>
      <c r="O48" s="4" t="str">
        <f>IFERROR(IF(VLOOKUP(O$3&amp;$A48,Westbound!$A:$N,14,FALSE)="","",VLOOKUP(O$3&amp;$A48,Westbound!$A:$N,14,FALSE)),"")</f>
        <v/>
      </c>
      <c r="P48" s="4" t="str">
        <f>IFERROR(IF(VLOOKUP(P$3&amp;$A48,Westbound!$A:$N,14,FALSE)="","",VLOOKUP(P$3&amp;$A48,Westbound!$A:$N,14,FALSE)),"")</f>
        <v/>
      </c>
      <c r="Q48" s="17" t="str">
        <f t="shared" si="15"/>
        <v/>
      </c>
      <c r="S48" s="4" t="str">
        <f>IFERROR(IF(VLOOKUP(S$3&amp;$A48,Northbound!$A:$N,10,FALSE)="","",VLOOKUP(S$3&amp;$A48,Northbound!$A:$N,10,FALSE)),"")</f>
        <v/>
      </c>
      <c r="T48" s="4">
        <f>IFERROR(IF(VLOOKUP(T$3&amp;$A48,Northbound!$A:$N,10,FALSE)="","",VLOOKUP(T$3&amp;$A48,Northbound!$A:$N,10,FALSE)),"")</f>
        <v>0</v>
      </c>
      <c r="U48" s="4" t="str">
        <f>IFERROR(IF(VLOOKUP(U$3&amp;$A48,Northbound!$A:$N,10,FALSE)="","",VLOOKUP(U$3&amp;$A48,Northbound!$A:$N,10,FALSE)),"")</f>
        <v/>
      </c>
      <c r="V48" s="17">
        <f t="shared" si="16"/>
        <v>0</v>
      </c>
      <c r="W48" s="4" t="str">
        <f>IFERROR(IF(VLOOKUP(W$3&amp;$A48,Southbound!$A:$N,10,FALSE)="","",VLOOKUP(W$3&amp;$A48,Southbound!$A:$N,10,FALSE)),"")</f>
        <v/>
      </c>
      <c r="X48" s="4">
        <f>IFERROR(IF(VLOOKUP(X$3&amp;$A48,Southbound!$A:$N,10,FALSE)="","",VLOOKUP(X$3&amp;$A48,Southbound!$A:$N,10,FALSE)),"")</f>
        <v>0</v>
      </c>
      <c r="Y48" s="4" t="str">
        <f>IFERROR(IF(VLOOKUP(Y$3&amp;$A48,Southbound!$A:$N,10,FALSE)="","",VLOOKUP(Y$3&amp;$A48,Southbound!$A:$N,10,FALSE)),"")</f>
        <v/>
      </c>
      <c r="Z48" s="17">
        <f t="shared" si="17"/>
        <v>0</v>
      </c>
      <c r="AA48" s="4" t="str">
        <f>IFERROR(IF(VLOOKUP(AA$3&amp;$A48,Eastbound!$A:$N,10,FALSE)="","",VLOOKUP(AA$3&amp;$A48,Eastbound!$A:$N,10,FALSE)),"")</f>
        <v/>
      </c>
      <c r="AB48" s="4" t="str">
        <f>IFERROR(IF(VLOOKUP(AB$3&amp;$A48,Eastbound!$A:$N,10,FALSE)="","",VLOOKUP(AB$3&amp;$A48,Eastbound!$A:$N,10,FALSE)),"")</f>
        <v/>
      </c>
      <c r="AC48" s="4" t="str">
        <f>IFERROR(IF(VLOOKUP(AC$3&amp;$A48,Eastbound!$A:$N,10,FALSE)="","",VLOOKUP(AC$3&amp;$A48,Eastbound!$A:$N,10,FALSE)),"")</f>
        <v/>
      </c>
      <c r="AD48" s="17" t="str">
        <f t="shared" si="18"/>
        <v/>
      </c>
      <c r="AE48" s="4" t="str">
        <f>IFERROR(IF(VLOOKUP(AE$3&amp;$A48,Westbound!$A:$N,10,FALSE)="","",VLOOKUP(AE$3&amp;$A48,Westbound!$A:$N,10,FALSE)),"")</f>
        <v/>
      </c>
      <c r="AF48" s="4" t="str">
        <f>IFERROR(IF(VLOOKUP(AF$3&amp;$A48,Westbound!$A:$N,10,FALSE)="","",VLOOKUP(AF$3&amp;$A48,Westbound!$A:$N,10,FALSE)),"")</f>
        <v/>
      </c>
      <c r="AG48" s="4" t="str">
        <f>IFERROR(IF(VLOOKUP(AG$3&amp;$A48,Westbound!$A:$N,10,FALSE)="","",VLOOKUP(AG$3&amp;$A48,Westbound!$A:$N,10,FALSE)),"")</f>
        <v/>
      </c>
      <c r="AH48" s="17" t="str">
        <f t="shared" si="19"/>
        <v/>
      </c>
      <c r="AI48" s="4" t="str">
        <f>IFERROR(IF(VLOOKUP(AI$3&amp;$A48,Northbound!$A:$N,12,FALSE)="","",VLOOKUP(AI$3&amp;$A48,Northbound!$A:$N,12,FALSE)),"")</f>
        <v/>
      </c>
      <c r="AJ48" s="4">
        <f>IFERROR(IF(VLOOKUP(AJ$3&amp;$A48,Northbound!$A:$N,12,FALSE)="","",VLOOKUP(AJ$3&amp;$A48,Northbound!$A:$N,12,FALSE)),"")</f>
        <v>0</v>
      </c>
      <c r="AK48" s="4" t="str">
        <f>IFERROR(IF(VLOOKUP(AK$3&amp;$A48,Northbound!$A:$N,12,FALSE)="","",VLOOKUP(AK$3&amp;$A48,Northbound!$A:$N,12,FALSE)),"")</f>
        <v/>
      </c>
      <c r="AL48" s="17">
        <f t="shared" si="20"/>
        <v>0</v>
      </c>
      <c r="AM48" s="4" t="str">
        <f>IFERROR(IF(VLOOKUP(AM$3&amp;$A48,Southbound!$A:$N,12,FALSE)="","",VLOOKUP(AM$3&amp;$A48,Southbound!$A:$N,12,FALSE)),"")</f>
        <v/>
      </c>
      <c r="AN48" s="4">
        <f>IFERROR(IF(VLOOKUP(AN$3&amp;$A48,Southbound!$A:$N,12,FALSE)="","",VLOOKUP(AN$3&amp;$A48,Southbound!$A:$N,12,FALSE)),"")</f>
        <v>1</v>
      </c>
      <c r="AO48" s="4" t="str">
        <f>IFERROR(IF(VLOOKUP(AO$3&amp;$A48,Southbound!$A:$N,12,FALSE)="","",VLOOKUP(AO$3&amp;$A48,Southbound!$A:$N,12,FALSE)),"")</f>
        <v/>
      </c>
      <c r="AP48" s="17">
        <f t="shared" si="21"/>
        <v>1</v>
      </c>
      <c r="AQ48" s="4" t="str">
        <f>IFERROR(IF(VLOOKUP(AQ$3&amp;$A48,Eastbound!$A:$N,12,FALSE)="","",VLOOKUP(AQ$3&amp;$A48,Eastbound!$A:$N,12,FALSE)),"")</f>
        <v/>
      </c>
      <c r="AR48" s="4" t="str">
        <f>IFERROR(IF(VLOOKUP(AR$3&amp;$A48,Eastbound!$A:$N,12,FALSE)="","",VLOOKUP(AR$3&amp;$A48,Eastbound!$A:$N,12,FALSE)),"")</f>
        <v/>
      </c>
      <c r="AS48" s="4" t="str">
        <f>IFERROR(IF(VLOOKUP(AS$3&amp;$A48,Eastbound!$A:$N,12,FALSE)="","",VLOOKUP(AS$3&amp;$A48,Eastbound!$A:$N,12,FALSE)),"")</f>
        <v/>
      </c>
      <c r="AT48" s="17" t="str">
        <f t="shared" si="22"/>
        <v/>
      </c>
      <c r="AU48" s="4" t="str">
        <f>IFERROR(IF(VLOOKUP(AU$3&amp;$A48,Westbound!$A:$N,12,FALSE)="","",VLOOKUP(AU$3&amp;$A48,Westbound!$A:$N,12,FALSE)),"")</f>
        <v/>
      </c>
      <c r="AV48" s="4" t="str">
        <f>IFERROR(IF(VLOOKUP(AV$3&amp;$A48,Westbound!$A:$N,12,FALSE)="","",VLOOKUP(AV$3&amp;$A48,Westbound!$A:$N,12,FALSE)),"")</f>
        <v/>
      </c>
      <c r="AW48" s="4" t="str">
        <f>IFERROR(IF(VLOOKUP(AW$3&amp;$A48,Westbound!$A:$N,12,FALSE)="","",VLOOKUP(AW$3&amp;$A48,Westbound!$A:$N,12,FALSE)),"")</f>
        <v/>
      </c>
      <c r="AX48" s="17" t="str">
        <f t="shared" si="23"/>
        <v/>
      </c>
    </row>
    <row r="49" spans="1:50" x14ac:dyDescent="0.25">
      <c r="A49" s="174" t="s">
        <v>620</v>
      </c>
      <c r="B49" s="4" t="str">
        <f>IFERROR(IF(VLOOKUP(B$3&amp;$A49,Northbound!$A:$N,14,FALSE)="","",VLOOKUP(B$3&amp;$A49,Northbound!$A:$N,14,FALSE)),"")</f>
        <v/>
      </c>
      <c r="C49" s="4">
        <f>IFERROR(IF(VLOOKUP(C$3&amp;$A49,Northbound!$A:$N,14,FALSE)="","",VLOOKUP(C$3&amp;$A49,Northbound!$A:$N,14,FALSE)),"")</f>
        <v>1</v>
      </c>
      <c r="D49" s="4" t="str">
        <f>IFERROR(IF(VLOOKUP(D$3&amp;$A49,Northbound!$A:$N,14,FALSE)="","",VLOOKUP(D$3&amp;$A49,Northbound!$A:$N,14,FALSE)),"")</f>
        <v/>
      </c>
      <c r="E49" s="17">
        <f t="shared" si="12"/>
        <v>1</v>
      </c>
      <c r="F49" s="4" t="str">
        <f>IFERROR(IF(VLOOKUP(F$3&amp;$A49,Southbound!$A:$N,14,FALSE)="","",VLOOKUP(F$3&amp;$A49,Southbound!$A:$N,14,FALSE)),"")</f>
        <v/>
      </c>
      <c r="G49" s="4">
        <f>IFERROR(IF(VLOOKUP(G$3&amp;$A49,Southbound!$A:$N,14,FALSE)="","",VLOOKUP(G$3&amp;$A49,Southbound!$A:$N,14,FALSE)),"")</f>
        <v>0</v>
      </c>
      <c r="H49" s="4" t="str">
        <f>IFERROR(IF(VLOOKUP(H$3&amp;$A49,Southbound!$A:$N,14,FALSE)="","",VLOOKUP(H$3&amp;$A49,Southbound!$A:$N,14,FALSE)),"")</f>
        <v/>
      </c>
      <c r="I49" s="17">
        <f t="shared" si="13"/>
        <v>0</v>
      </c>
      <c r="J49" s="4" t="str">
        <f>IFERROR(IF(VLOOKUP(J$3&amp;$A49,Eastbound!$A:$N,14,FALSE)="","",VLOOKUP(J$3&amp;$A49,Eastbound!$A:$N,14,FALSE)),"")</f>
        <v/>
      </c>
      <c r="K49" s="4" t="str">
        <f>IFERROR(IF(VLOOKUP(K$3&amp;$A49,Eastbound!$A:$N,14,FALSE)="","",VLOOKUP(K$3&amp;$A49,Eastbound!$A:$N,14,FALSE)),"")</f>
        <v/>
      </c>
      <c r="L49" s="4" t="str">
        <f>IFERROR(IF(VLOOKUP(L$3&amp;$A49,Eastbound!$A:$N,14,FALSE)="","",VLOOKUP(L$3&amp;$A49,Eastbound!$A:$N,14,FALSE)),"")</f>
        <v/>
      </c>
      <c r="M49" s="17" t="str">
        <f t="shared" si="14"/>
        <v/>
      </c>
      <c r="N49" s="4" t="str">
        <f>IFERROR(IF(VLOOKUP(N$3&amp;$A49,Westbound!$A:$N,14,FALSE)="","",VLOOKUP(N$3&amp;$A49,Westbound!$A:$N,14,FALSE)),"")</f>
        <v/>
      </c>
      <c r="O49" s="4" t="str">
        <f>IFERROR(IF(VLOOKUP(O$3&amp;$A49,Westbound!$A:$N,14,FALSE)="","",VLOOKUP(O$3&amp;$A49,Westbound!$A:$N,14,FALSE)),"")</f>
        <v/>
      </c>
      <c r="P49" s="4" t="str">
        <f>IFERROR(IF(VLOOKUP(P$3&amp;$A49,Westbound!$A:$N,14,FALSE)="","",VLOOKUP(P$3&amp;$A49,Westbound!$A:$N,14,FALSE)),"")</f>
        <v/>
      </c>
      <c r="Q49" s="17" t="str">
        <f t="shared" si="15"/>
        <v/>
      </c>
      <c r="S49" s="4" t="str">
        <f>IFERROR(IF(VLOOKUP(S$3&amp;$A49,Northbound!$A:$N,10,FALSE)="","",VLOOKUP(S$3&amp;$A49,Northbound!$A:$N,10,FALSE)),"")</f>
        <v/>
      </c>
      <c r="T49" s="4">
        <f>IFERROR(IF(VLOOKUP(T$3&amp;$A49,Northbound!$A:$N,10,FALSE)="","",VLOOKUP(T$3&amp;$A49,Northbound!$A:$N,10,FALSE)),"")</f>
        <v>1</v>
      </c>
      <c r="U49" s="4" t="str">
        <f>IFERROR(IF(VLOOKUP(U$3&amp;$A49,Northbound!$A:$N,10,FALSE)="","",VLOOKUP(U$3&amp;$A49,Northbound!$A:$N,10,FALSE)),"")</f>
        <v/>
      </c>
      <c r="V49" s="17">
        <f t="shared" si="16"/>
        <v>1</v>
      </c>
      <c r="W49" s="4" t="str">
        <f>IFERROR(IF(VLOOKUP(W$3&amp;$A49,Southbound!$A:$N,10,FALSE)="","",VLOOKUP(W$3&amp;$A49,Southbound!$A:$N,10,FALSE)),"")</f>
        <v/>
      </c>
      <c r="X49" s="4">
        <f>IFERROR(IF(VLOOKUP(X$3&amp;$A49,Southbound!$A:$N,10,FALSE)="","",VLOOKUP(X$3&amp;$A49,Southbound!$A:$N,10,FALSE)),"")</f>
        <v>0</v>
      </c>
      <c r="Y49" s="4" t="str">
        <f>IFERROR(IF(VLOOKUP(Y$3&amp;$A49,Southbound!$A:$N,10,FALSE)="","",VLOOKUP(Y$3&amp;$A49,Southbound!$A:$N,10,FALSE)),"")</f>
        <v/>
      </c>
      <c r="Z49" s="17">
        <f t="shared" si="17"/>
        <v>0</v>
      </c>
      <c r="AA49" s="4" t="str">
        <f>IFERROR(IF(VLOOKUP(AA$3&amp;$A49,Eastbound!$A:$N,10,FALSE)="","",VLOOKUP(AA$3&amp;$A49,Eastbound!$A:$N,10,FALSE)),"")</f>
        <v/>
      </c>
      <c r="AB49" s="4" t="str">
        <f>IFERROR(IF(VLOOKUP(AB$3&amp;$A49,Eastbound!$A:$N,10,FALSE)="","",VLOOKUP(AB$3&amp;$A49,Eastbound!$A:$N,10,FALSE)),"")</f>
        <v/>
      </c>
      <c r="AC49" s="4" t="str">
        <f>IFERROR(IF(VLOOKUP(AC$3&amp;$A49,Eastbound!$A:$N,10,FALSE)="","",VLOOKUP(AC$3&amp;$A49,Eastbound!$A:$N,10,FALSE)),"")</f>
        <v/>
      </c>
      <c r="AD49" s="17" t="str">
        <f t="shared" si="18"/>
        <v/>
      </c>
      <c r="AE49" s="4" t="str">
        <f>IFERROR(IF(VLOOKUP(AE$3&amp;$A49,Westbound!$A:$N,10,FALSE)="","",VLOOKUP(AE$3&amp;$A49,Westbound!$A:$N,10,FALSE)),"")</f>
        <v/>
      </c>
      <c r="AF49" s="4" t="str">
        <f>IFERROR(IF(VLOOKUP(AF$3&amp;$A49,Westbound!$A:$N,10,FALSE)="","",VLOOKUP(AF$3&amp;$A49,Westbound!$A:$N,10,FALSE)),"")</f>
        <v/>
      </c>
      <c r="AG49" s="4" t="str">
        <f>IFERROR(IF(VLOOKUP(AG$3&amp;$A49,Westbound!$A:$N,10,FALSE)="","",VLOOKUP(AG$3&amp;$A49,Westbound!$A:$N,10,FALSE)),"")</f>
        <v/>
      </c>
      <c r="AH49" s="17" t="str">
        <f t="shared" si="19"/>
        <v/>
      </c>
      <c r="AI49" s="4" t="str">
        <f>IFERROR(IF(VLOOKUP(AI$3&amp;$A49,Northbound!$A:$N,12,FALSE)="","",VLOOKUP(AI$3&amp;$A49,Northbound!$A:$N,12,FALSE)),"")</f>
        <v/>
      </c>
      <c r="AJ49" s="4">
        <f>IFERROR(IF(VLOOKUP(AJ$3&amp;$A49,Northbound!$A:$N,12,FALSE)="","",VLOOKUP(AJ$3&amp;$A49,Northbound!$A:$N,12,FALSE)),"")</f>
        <v>0</v>
      </c>
      <c r="AK49" s="4" t="str">
        <f>IFERROR(IF(VLOOKUP(AK$3&amp;$A49,Northbound!$A:$N,12,FALSE)="","",VLOOKUP(AK$3&amp;$A49,Northbound!$A:$N,12,FALSE)),"")</f>
        <v/>
      </c>
      <c r="AL49" s="17">
        <f t="shared" si="20"/>
        <v>0</v>
      </c>
      <c r="AM49" s="4" t="str">
        <f>IFERROR(IF(VLOOKUP(AM$3&amp;$A49,Southbound!$A:$N,12,FALSE)="","",VLOOKUP(AM$3&amp;$A49,Southbound!$A:$N,12,FALSE)),"")</f>
        <v/>
      </c>
      <c r="AN49" s="4">
        <f>IFERROR(IF(VLOOKUP(AN$3&amp;$A49,Southbound!$A:$N,12,FALSE)="","",VLOOKUP(AN$3&amp;$A49,Southbound!$A:$N,12,FALSE)),"")</f>
        <v>0</v>
      </c>
      <c r="AO49" s="4" t="str">
        <f>IFERROR(IF(VLOOKUP(AO$3&amp;$A49,Southbound!$A:$N,12,FALSE)="","",VLOOKUP(AO$3&amp;$A49,Southbound!$A:$N,12,FALSE)),"")</f>
        <v/>
      </c>
      <c r="AP49" s="17">
        <f t="shared" si="21"/>
        <v>0</v>
      </c>
      <c r="AQ49" s="4" t="str">
        <f>IFERROR(IF(VLOOKUP(AQ$3&amp;$A49,Eastbound!$A:$N,12,FALSE)="","",VLOOKUP(AQ$3&amp;$A49,Eastbound!$A:$N,12,FALSE)),"")</f>
        <v/>
      </c>
      <c r="AR49" s="4" t="str">
        <f>IFERROR(IF(VLOOKUP(AR$3&amp;$A49,Eastbound!$A:$N,12,FALSE)="","",VLOOKUP(AR$3&amp;$A49,Eastbound!$A:$N,12,FALSE)),"")</f>
        <v/>
      </c>
      <c r="AS49" s="4" t="str">
        <f>IFERROR(IF(VLOOKUP(AS$3&amp;$A49,Eastbound!$A:$N,12,FALSE)="","",VLOOKUP(AS$3&amp;$A49,Eastbound!$A:$N,12,FALSE)),"")</f>
        <v/>
      </c>
      <c r="AT49" s="17" t="str">
        <f t="shared" si="22"/>
        <v/>
      </c>
      <c r="AU49" s="4" t="str">
        <f>IFERROR(IF(VLOOKUP(AU$3&amp;$A49,Westbound!$A:$N,12,FALSE)="","",VLOOKUP(AU$3&amp;$A49,Westbound!$A:$N,12,FALSE)),"")</f>
        <v/>
      </c>
      <c r="AV49" s="4" t="str">
        <f>IFERROR(IF(VLOOKUP(AV$3&amp;$A49,Westbound!$A:$N,12,FALSE)="","",VLOOKUP(AV$3&amp;$A49,Westbound!$A:$N,12,FALSE)),"")</f>
        <v/>
      </c>
      <c r="AW49" s="4" t="str">
        <f>IFERROR(IF(VLOOKUP(AW$3&amp;$A49,Westbound!$A:$N,12,FALSE)="","",VLOOKUP(AW$3&amp;$A49,Westbound!$A:$N,12,FALSE)),"")</f>
        <v/>
      </c>
      <c r="AX49" s="17" t="str">
        <f t="shared" si="23"/>
        <v/>
      </c>
    </row>
    <row r="50" spans="1:50" x14ac:dyDescent="0.25">
      <c r="A50" s="174" t="s">
        <v>621</v>
      </c>
      <c r="B50" s="4" t="str">
        <f>IFERROR(IF(VLOOKUP(B$3&amp;$A50,Northbound!$A:$N,14,FALSE)="","",VLOOKUP(B$3&amp;$A50,Northbound!$A:$N,14,FALSE)),"")</f>
        <v/>
      </c>
      <c r="C50" s="4">
        <f>IFERROR(IF(VLOOKUP(C$3&amp;$A50,Northbound!$A:$N,14,FALSE)="","",VLOOKUP(C$3&amp;$A50,Northbound!$A:$N,14,FALSE)),"")</f>
        <v>2</v>
      </c>
      <c r="D50" s="4" t="str">
        <f>IFERROR(IF(VLOOKUP(D$3&amp;$A50,Northbound!$A:$N,14,FALSE)="","",VLOOKUP(D$3&amp;$A50,Northbound!$A:$N,14,FALSE)),"")</f>
        <v/>
      </c>
      <c r="E50" s="17">
        <f t="shared" si="12"/>
        <v>2</v>
      </c>
      <c r="F50" s="4" t="str">
        <f>IFERROR(IF(VLOOKUP(F$3&amp;$A50,Southbound!$A:$N,14,FALSE)="","",VLOOKUP(F$3&amp;$A50,Southbound!$A:$N,14,FALSE)),"")</f>
        <v/>
      </c>
      <c r="G50" s="4">
        <f>IFERROR(IF(VLOOKUP(G$3&amp;$A50,Southbound!$A:$N,14,FALSE)="","",VLOOKUP(G$3&amp;$A50,Southbound!$A:$N,14,FALSE)),"")</f>
        <v>2</v>
      </c>
      <c r="H50" s="4" t="str">
        <f>IFERROR(IF(VLOOKUP(H$3&amp;$A50,Southbound!$A:$N,14,FALSE)="","",VLOOKUP(H$3&amp;$A50,Southbound!$A:$N,14,FALSE)),"")</f>
        <v/>
      </c>
      <c r="I50" s="17">
        <f t="shared" si="13"/>
        <v>2</v>
      </c>
      <c r="J50" s="4" t="str">
        <f>IFERROR(IF(VLOOKUP(J$3&amp;$A50,Eastbound!$A:$N,14,FALSE)="","",VLOOKUP(J$3&amp;$A50,Eastbound!$A:$N,14,FALSE)),"")</f>
        <v/>
      </c>
      <c r="K50" s="4" t="str">
        <f>IFERROR(IF(VLOOKUP(K$3&amp;$A50,Eastbound!$A:$N,14,FALSE)="","",VLOOKUP(K$3&amp;$A50,Eastbound!$A:$N,14,FALSE)),"")</f>
        <v/>
      </c>
      <c r="L50" s="4" t="str">
        <f>IFERROR(IF(VLOOKUP(L$3&amp;$A50,Eastbound!$A:$N,14,FALSE)="","",VLOOKUP(L$3&amp;$A50,Eastbound!$A:$N,14,FALSE)),"")</f>
        <v/>
      </c>
      <c r="M50" s="17" t="str">
        <f t="shared" si="14"/>
        <v/>
      </c>
      <c r="N50" s="4" t="str">
        <f>IFERROR(IF(VLOOKUP(N$3&amp;$A50,Westbound!$A:$N,14,FALSE)="","",VLOOKUP(N$3&amp;$A50,Westbound!$A:$N,14,FALSE)),"")</f>
        <v/>
      </c>
      <c r="O50" s="4" t="str">
        <f>IFERROR(IF(VLOOKUP(O$3&amp;$A50,Westbound!$A:$N,14,FALSE)="","",VLOOKUP(O$3&amp;$A50,Westbound!$A:$N,14,FALSE)),"")</f>
        <v/>
      </c>
      <c r="P50" s="4" t="str">
        <f>IFERROR(IF(VLOOKUP(P$3&amp;$A50,Westbound!$A:$N,14,FALSE)="","",VLOOKUP(P$3&amp;$A50,Westbound!$A:$N,14,FALSE)),"")</f>
        <v/>
      </c>
      <c r="Q50" s="17" t="str">
        <f t="shared" si="15"/>
        <v/>
      </c>
      <c r="S50" s="4" t="str">
        <f>IFERROR(IF(VLOOKUP(S$3&amp;$A50,Northbound!$A:$N,10,FALSE)="","",VLOOKUP(S$3&amp;$A50,Northbound!$A:$N,10,FALSE)),"")</f>
        <v/>
      </c>
      <c r="T50" s="4">
        <f>IFERROR(IF(VLOOKUP(T$3&amp;$A50,Northbound!$A:$N,10,FALSE)="","",VLOOKUP(T$3&amp;$A50,Northbound!$A:$N,10,FALSE)),"")</f>
        <v>2</v>
      </c>
      <c r="U50" s="4" t="str">
        <f>IFERROR(IF(VLOOKUP(U$3&amp;$A50,Northbound!$A:$N,10,FALSE)="","",VLOOKUP(U$3&amp;$A50,Northbound!$A:$N,10,FALSE)),"")</f>
        <v/>
      </c>
      <c r="V50" s="17">
        <f t="shared" si="16"/>
        <v>2</v>
      </c>
      <c r="W50" s="4" t="str">
        <f>IFERROR(IF(VLOOKUP(W$3&amp;$A50,Southbound!$A:$N,10,FALSE)="","",VLOOKUP(W$3&amp;$A50,Southbound!$A:$N,10,FALSE)),"")</f>
        <v/>
      </c>
      <c r="X50" s="4">
        <f>IFERROR(IF(VLOOKUP(X$3&amp;$A50,Southbound!$A:$N,10,FALSE)="","",VLOOKUP(X$3&amp;$A50,Southbound!$A:$N,10,FALSE)),"")</f>
        <v>0</v>
      </c>
      <c r="Y50" s="4" t="str">
        <f>IFERROR(IF(VLOOKUP(Y$3&amp;$A50,Southbound!$A:$N,10,FALSE)="","",VLOOKUP(Y$3&amp;$A50,Southbound!$A:$N,10,FALSE)),"")</f>
        <v/>
      </c>
      <c r="Z50" s="17">
        <f t="shared" si="17"/>
        <v>0</v>
      </c>
      <c r="AA50" s="4" t="str">
        <f>IFERROR(IF(VLOOKUP(AA$3&amp;$A50,Eastbound!$A:$N,10,FALSE)="","",VLOOKUP(AA$3&amp;$A50,Eastbound!$A:$N,10,FALSE)),"")</f>
        <v/>
      </c>
      <c r="AB50" s="4" t="str">
        <f>IFERROR(IF(VLOOKUP(AB$3&amp;$A50,Eastbound!$A:$N,10,FALSE)="","",VLOOKUP(AB$3&amp;$A50,Eastbound!$A:$N,10,FALSE)),"")</f>
        <v/>
      </c>
      <c r="AC50" s="4" t="str">
        <f>IFERROR(IF(VLOOKUP(AC$3&amp;$A50,Eastbound!$A:$N,10,FALSE)="","",VLOOKUP(AC$3&amp;$A50,Eastbound!$A:$N,10,FALSE)),"")</f>
        <v/>
      </c>
      <c r="AD50" s="17" t="str">
        <f t="shared" si="18"/>
        <v/>
      </c>
      <c r="AE50" s="4" t="str">
        <f>IFERROR(IF(VLOOKUP(AE$3&amp;$A50,Westbound!$A:$N,10,FALSE)="","",VLOOKUP(AE$3&amp;$A50,Westbound!$A:$N,10,FALSE)),"")</f>
        <v/>
      </c>
      <c r="AF50" s="4" t="str">
        <f>IFERROR(IF(VLOOKUP(AF$3&amp;$A50,Westbound!$A:$N,10,FALSE)="","",VLOOKUP(AF$3&amp;$A50,Westbound!$A:$N,10,FALSE)),"")</f>
        <v/>
      </c>
      <c r="AG50" s="4" t="str">
        <f>IFERROR(IF(VLOOKUP(AG$3&amp;$A50,Westbound!$A:$N,10,FALSE)="","",VLOOKUP(AG$3&amp;$A50,Westbound!$A:$N,10,FALSE)),"")</f>
        <v/>
      </c>
      <c r="AH50" s="17" t="str">
        <f t="shared" si="19"/>
        <v/>
      </c>
      <c r="AI50" s="4" t="str">
        <f>IFERROR(IF(VLOOKUP(AI$3&amp;$A50,Northbound!$A:$N,12,FALSE)="","",VLOOKUP(AI$3&amp;$A50,Northbound!$A:$N,12,FALSE)),"")</f>
        <v/>
      </c>
      <c r="AJ50" s="4">
        <f>IFERROR(IF(VLOOKUP(AJ$3&amp;$A50,Northbound!$A:$N,12,FALSE)="","",VLOOKUP(AJ$3&amp;$A50,Northbound!$A:$N,12,FALSE)),"")</f>
        <v>0</v>
      </c>
      <c r="AK50" s="4" t="str">
        <f>IFERROR(IF(VLOOKUP(AK$3&amp;$A50,Northbound!$A:$N,12,FALSE)="","",VLOOKUP(AK$3&amp;$A50,Northbound!$A:$N,12,FALSE)),"")</f>
        <v/>
      </c>
      <c r="AL50" s="17">
        <f t="shared" si="20"/>
        <v>0</v>
      </c>
      <c r="AM50" s="4" t="str">
        <f>IFERROR(IF(VLOOKUP(AM$3&amp;$A50,Southbound!$A:$N,12,FALSE)="","",VLOOKUP(AM$3&amp;$A50,Southbound!$A:$N,12,FALSE)),"")</f>
        <v/>
      </c>
      <c r="AN50" s="4">
        <f>IFERROR(IF(VLOOKUP(AN$3&amp;$A50,Southbound!$A:$N,12,FALSE)="","",VLOOKUP(AN$3&amp;$A50,Southbound!$A:$N,12,FALSE)),"")</f>
        <v>2</v>
      </c>
      <c r="AO50" s="4" t="str">
        <f>IFERROR(IF(VLOOKUP(AO$3&amp;$A50,Southbound!$A:$N,12,FALSE)="","",VLOOKUP(AO$3&amp;$A50,Southbound!$A:$N,12,FALSE)),"")</f>
        <v/>
      </c>
      <c r="AP50" s="17">
        <f t="shared" si="21"/>
        <v>2</v>
      </c>
      <c r="AQ50" s="4" t="str">
        <f>IFERROR(IF(VLOOKUP(AQ$3&amp;$A50,Eastbound!$A:$N,12,FALSE)="","",VLOOKUP(AQ$3&amp;$A50,Eastbound!$A:$N,12,FALSE)),"")</f>
        <v/>
      </c>
      <c r="AR50" s="4" t="str">
        <f>IFERROR(IF(VLOOKUP(AR$3&amp;$A50,Eastbound!$A:$N,12,FALSE)="","",VLOOKUP(AR$3&amp;$A50,Eastbound!$A:$N,12,FALSE)),"")</f>
        <v/>
      </c>
      <c r="AS50" s="4" t="str">
        <f>IFERROR(IF(VLOOKUP(AS$3&amp;$A50,Eastbound!$A:$N,12,FALSE)="","",VLOOKUP(AS$3&amp;$A50,Eastbound!$A:$N,12,FALSE)),"")</f>
        <v/>
      </c>
      <c r="AT50" s="17" t="str">
        <f t="shared" si="22"/>
        <v/>
      </c>
      <c r="AU50" s="4" t="str">
        <f>IFERROR(IF(VLOOKUP(AU$3&amp;$A50,Westbound!$A:$N,12,FALSE)="","",VLOOKUP(AU$3&amp;$A50,Westbound!$A:$N,12,FALSE)),"")</f>
        <v/>
      </c>
      <c r="AV50" s="4" t="str">
        <f>IFERROR(IF(VLOOKUP(AV$3&amp;$A50,Westbound!$A:$N,12,FALSE)="","",VLOOKUP(AV$3&amp;$A50,Westbound!$A:$N,12,FALSE)),"")</f>
        <v/>
      </c>
      <c r="AW50" s="4" t="str">
        <f>IFERROR(IF(VLOOKUP(AW$3&amp;$A50,Westbound!$A:$N,12,FALSE)="","",VLOOKUP(AW$3&amp;$A50,Westbound!$A:$N,12,FALSE)),"")</f>
        <v/>
      </c>
      <c r="AX50" s="17" t="str">
        <f t="shared" si="23"/>
        <v/>
      </c>
    </row>
    <row r="51" spans="1:50" x14ac:dyDescent="0.25">
      <c r="A51" s="174" t="s">
        <v>622</v>
      </c>
      <c r="B51" s="4">
        <f>IFERROR(IF(VLOOKUP(B$3&amp;$A51,Northbound!$A:$N,14,FALSE)="","",VLOOKUP(B$3&amp;$A51,Northbound!$A:$N,14,FALSE)),"")</f>
        <v>0</v>
      </c>
      <c r="C51" s="4" t="str">
        <f>IFERROR(IF(VLOOKUP(C$3&amp;$A51,Northbound!$A:$N,14,FALSE)="","",VLOOKUP(C$3&amp;$A51,Northbound!$A:$N,14,FALSE)),"")</f>
        <v/>
      </c>
      <c r="D51" s="4" t="str">
        <f>IFERROR(IF(VLOOKUP(D$3&amp;$A51,Northbound!$A:$N,14,FALSE)="","",VLOOKUP(D$3&amp;$A51,Northbound!$A:$N,14,FALSE)),"")</f>
        <v/>
      </c>
      <c r="E51" s="17">
        <f t="shared" si="12"/>
        <v>0</v>
      </c>
      <c r="F51" s="4">
        <f>IFERROR(IF(VLOOKUP(F$3&amp;$A51,Southbound!$A:$N,14,FALSE)="","",VLOOKUP(F$3&amp;$A51,Southbound!$A:$N,14,FALSE)),"")</f>
        <v>0</v>
      </c>
      <c r="G51" s="4" t="str">
        <f>IFERROR(IF(VLOOKUP(G$3&amp;$A51,Southbound!$A:$N,14,FALSE)="","",VLOOKUP(G$3&amp;$A51,Southbound!$A:$N,14,FALSE)),"")</f>
        <v/>
      </c>
      <c r="H51" s="4" t="str">
        <f>IFERROR(IF(VLOOKUP(H$3&amp;$A51,Southbound!$A:$N,14,FALSE)="","",VLOOKUP(H$3&amp;$A51,Southbound!$A:$N,14,FALSE)),"")</f>
        <v/>
      </c>
      <c r="I51" s="17">
        <f t="shared" si="13"/>
        <v>0</v>
      </c>
      <c r="J51" s="4" t="str">
        <f>IFERROR(IF(VLOOKUP(J$3&amp;$A51,Eastbound!$A:$N,14,FALSE)="","",VLOOKUP(J$3&amp;$A51,Eastbound!$A:$N,14,FALSE)),"")</f>
        <v/>
      </c>
      <c r="K51" s="4" t="str">
        <f>IFERROR(IF(VLOOKUP(K$3&amp;$A51,Eastbound!$A:$N,14,FALSE)="","",VLOOKUP(K$3&amp;$A51,Eastbound!$A:$N,14,FALSE)),"")</f>
        <v/>
      </c>
      <c r="L51" s="4" t="str">
        <f>IFERROR(IF(VLOOKUP(L$3&amp;$A51,Eastbound!$A:$N,14,FALSE)="","",VLOOKUP(L$3&amp;$A51,Eastbound!$A:$N,14,FALSE)),"")</f>
        <v/>
      </c>
      <c r="M51" s="17" t="str">
        <f t="shared" si="14"/>
        <v/>
      </c>
      <c r="N51" s="4" t="str">
        <f>IFERROR(IF(VLOOKUP(N$3&amp;$A51,Westbound!$A:$N,14,FALSE)="","",VLOOKUP(N$3&amp;$A51,Westbound!$A:$N,14,FALSE)),"")</f>
        <v/>
      </c>
      <c r="O51" s="4" t="str">
        <f>IFERROR(IF(VLOOKUP(O$3&amp;$A51,Westbound!$A:$N,14,FALSE)="","",VLOOKUP(O$3&amp;$A51,Westbound!$A:$N,14,FALSE)),"")</f>
        <v/>
      </c>
      <c r="P51" s="4" t="str">
        <f>IFERROR(IF(VLOOKUP(P$3&amp;$A51,Westbound!$A:$N,14,FALSE)="","",VLOOKUP(P$3&amp;$A51,Westbound!$A:$N,14,FALSE)),"")</f>
        <v/>
      </c>
      <c r="Q51" s="17" t="str">
        <f t="shared" si="15"/>
        <v/>
      </c>
      <c r="S51" s="4">
        <f>IFERROR(IF(VLOOKUP(S$3&amp;$A51,Northbound!$A:$N,10,FALSE)="","",VLOOKUP(S$3&amp;$A51,Northbound!$A:$N,10,FALSE)),"")</f>
        <v>0</v>
      </c>
      <c r="T51" s="4" t="str">
        <f>IFERROR(IF(VLOOKUP(T$3&amp;$A51,Northbound!$A:$N,10,FALSE)="","",VLOOKUP(T$3&amp;$A51,Northbound!$A:$N,10,FALSE)),"")</f>
        <v/>
      </c>
      <c r="U51" s="4" t="str">
        <f>IFERROR(IF(VLOOKUP(U$3&amp;$A51,Northbound!$A:$N,10,FALSE)="","",VLOOKUP(U$3&amp;$A51,Northbound!$A:$N,10,FALSE)),"")</f>
        <v/>
      </c>
      <c r="V51" s="17">
        <f t="shared" si="16"/>
        <v>0</v>
      </c>
      <c r="W51" s="4">
        <f>IFERROR(IF(VLOOKUP(W$3&amp;$A51,Southbound!$A:$N,10,FALSE)="","",VLOOKUP(W$3&amp;$A51,Southbound!$A:$N,10,FALSE)),"")</f>
        <v>0</v>
      </c>
      <c r="X51" s="4" t="str">
        <f>IFERROR(IF(VLOOKUP(X$3&amp;$A51,Southbound!$A:$N,10,FALSE)="","",VLOOKUP(X$3&amp;$A51,Southbound!$A:$N,10,FALSE)),"")</f>
        <v/>
      </c>
      <c r="Y51" s="4" t="str">
        <f>IFERROR(IF(VLOOKUP(Y$3&amp;$A51,Southbound!$A:$N,10,FALSE)="","",VLOOKUP(Y$3&amp;$A51,Southbound!$A:$N,10,FALSE)),"")</f>
        <v/>
      </c>
      <c r="Z51" s="17">
        <f t="shared" si="17"/>
        <v>0</v>
      </c>
      <c r="AA51" s="4" t="str">
        <f>IFERROR(IF(VLOOKUP(AA$3&amp;$A51,Eastbound!$A:$N,10,FALSE)="","",VLOOKUP(AA$3&amp;$A51,Eastbound!$A:$N,10,FALSE)),"")</f>
        <v/>
      </c>
      <c r="AB51" s="4" t="str">
        <f>IFERROR(IF(VLOOKUP(AB$3&amp;$A51,Eastbound!$A:$N,10,FALSE)="","",VLOOKUP(AB$3&amp;$A51,Eastbound!$A:$N,10,FALSE)),"")</f>
        <v/>
      </c>
      <c r="AC51" s="4" t="str">
        <f>IFERROR(IF(VLOOKUP(AC$3&amp;$A51,Eastbound!$A:$N,10,FALSE)="","",VLOOKUP(AC$3&amp;$A51,Eastbound!$A:$N,10,FALSE)),"")</f>
        <v/>
      </c>
      <c r="AD51" s="17" t="str">
        <f t="shared" si="18"/>
        <v/>
      </c>
      <c r="AE51" s="4" t="str">
        <f>IFERROR(IF(VLOOKUP(AE$3&amp;$A51,Westbound!$A:$N,10,FALSE)="","",VLOOKUP(AE$3&amp;$A51,Westbound!$A:$N,10,FALSE)),"")</f>
        <v/>
      </c>
      <c r="AF51" s="4" t="str">
        <f>IFERROR(IF(VLOOKUP(AF$3&amp;$A51,Westbound!$A:$N,10,FALSE)="","",VLOOKUP(AF$3&amp;$A51,Westbound!$A:$N,10,FALSE)),"")</f>
        <v/>
      </c>
      <c r="AG51" s="4" t="str">
        <f>IFERROR(IF(VLOOKUP(AG$3&amp;$A51,Westbound!$A:$N,10,FALSE)="","",VLOOKUP(AG$3&amp;$A51,Westbound!$A:$N,10,FALSE)),"")</f>
        <v/>
      </c>
      <c r="AH51" s="17" t="str">
        <f t="shared" si="19"/>
        <v/>
      </c>
      <c r="AI51" s="4">
        <f>IFERROR(IF(VLOOKUP(AI$3&amp;$A51,Northbound!$A:$N,12,FALSE)="","",VLOOKUP(AI$3&amp;$A51,Northbound!$A:$N,12,FALSE)),"")</f>
        <v>0</v>
      </c>
      <c r="AJ51" s="4" t="str">
        <f>IFERROR(IF(VLOOKUP(AJ$3&amp;$A51,Northbound!$A:$N,12,FALSE)="","",VLOOKUP(AJ$3&amp;$A51,Northbound!$A:$N,12,FALSE)),"")</f>
        <v/>
      </c>
      <c r="AK51" s="4" t="str">
        <f>IFERROR(IF(VLOOKUP(AK$3&amp;$A51,Northbound!$A:$N,12,FALSE)="","",VLOOKUP(AK$3&amp;$A51,Northbound!$A:$N,12,FALSE)),"")</f>
        <v/>
      </c>
      <c r="AL51" s="17">
        <f t="shared" si="20"/>
        <v>0</v>
      </c>
      <c r="AM51" s="4">
        <f>IFERROR(IF(VLOOKUP(AM$3&amp;$A51,Southbound!$A:$N,12,FALSE)="","",VLOOKUP(AM$3&amp;$A51,Southbound!$A:$N,12,FALSE)),"")</f>
        <v>0</v>
      </c>
      <c r="AN51" s="4" t="str">
        <f>IFERROR(IF(VLOOKUP(AN$3&amp;$A51,Southbound!$A:$N,12,FALSE)="","",VLOOKUP(AN$3&amp;$A51,Southbound!$A:$N,12,FALSE)),"")</f>
        <v/>
      </c>
      <c r="AO51" s="4" t="str">
        <f>IFERROR(IF(VLOOKUP(AO$3&amp;$A51,Southbound!$A:$N,12,FALSE)="","",VLOOKUP(AO$3&amp;$A51,Southbound!$A:$N,12,FALSE)),"")</f>
        <v/>
      </c>
      <c r="AP51" s="17">
        <f t="shared" si="21"/>
        <v>0</v>
      </c>
      <c r="AQ51" s="4" t="str">
        <f>IFERROR(IF(VLOOKUP(AQ$3&amp;$A51,Eastbound!$A:$N,12,FALSE)="","",VLOOKUP(AQ$3&amp;$A51,Eastbound!$A:$N,12,FALSE)),"")</f>
        <v/>
      </c>
      <c r="AR51" s="4" t="str">
        <f>IFERROR(IF(VLOOKUP(AR$3&amp;$A51,Eastbound!$A:$N,12,FALSE)="","",VLOOKUP(AR$3&amp;$A51,Eastbound!$A:$N,12,FALSE)),"")</f>
        <v/>
      </c>
      <c r="AS51" s="4" t="str">
        <f>IFERROR(IF(VLOOKUP(AS$3&amp;$A51,Eastbound!$A:$N,12,FALSE)="","",VLOOKUP(AS$3&amp;$A51,Eastbound!$A:$N,12,FALSE)),"")</f>
        <v/>
      </c>
      <c r="AT51" s="17" t="str">
        <f t="shared" si="22"/>
        <v/>
      </c>
      <c r="AU51" s="4" t="str">
        <f>IFERROR(IF(VLOOKUP(AU$3&amp;$A51,Westbound!$A:$N,12,FALSE)="","",VLOOKUP(AU$3&amp;$A51,Westbound!$A:$N,12,FALSE)),"")</f>
        <v/>
      </c>
      <c r="AV51" s="4" t="str">
        <f>IFERROR(IF(VLOOKUP(AV$3&amp;$A51,Westbound!$A:$N,12,FALSE)="","",VLOOKUP(AV$3&amp;$A51,Westbound!$A:$N,12,FALSE)),"")</f>
        <v/>
      </c>
      <c r="AW51" s="4" t="str">
        <f>IFERROR(IF(VLOOKUP(AW$3&amp;$A51,Westbound!$A:$N,12,FALSE)="","",VLOOKUP(AW$3&amp;$A51,Westbound!$A:$N,12,FALSE)),"")</f>
        <v/>
      </c>
      <c r="AX51" s="17" t="str">
        <f t="shared" si="23"/>
        <v/>
      </c>
    </row>
    <row r="52" spans="1:50" x14ac:dyDescent="0.25">
      <c r="A52" s="174" t="s">
        <v>623</v>
      </c>
      <c r="B52" s="4">
        <f>IFERROR(IF(VLOOKUP(B$3&amp;$A52,Northbound!$A:$N,14,FALSE)="","",VLOOKUP(B$3&amp;$A52,Northbound!$A:$N,14,FALSE)),"")</f>
        <v>2</v>
      </c>
      <c r="C52" s="4" t="str">
        <f>IFERROR(IF(VLOOKUP(C$3&amp;$A52,Northbound!$A:$N,14,FALSE)="","",VLOOKUP(C$3&amp;$A52,Northbound!$A:$N,14,FALSE)),"")</f>
        <v/>
      </c>
      <c r="D52" s="4" t="str">
        <f>IFERROR(IF(VLOOKUP(D$3&amp;$A52,Northbound!$A:$N,14,FALSE)="","",VLOOKUP(D$3&amp;$A52,Northbound!$A:$N,14,FALSE)),"")</f>
        <v/>
      </c>
      <c r="E52" s="17">
        <f t="shared" si="12"/>
        <v>2</v>
      </c>
      <c r="F52" s="4">
        <f>IFERROR(IF(VLOOKUP(F$3&amp;$A52,Southbound!$A:$N,14,FALSE)="","",VLOOKUP(F$3&amp;$A52,Southbound!$A:$N,14,FALSE)),"")</f>
        <v>1</v>
      </c>
      <c r="G52" s="4" t="str">
        <f>IFERROR(IF(VLOOKUP(G$3&amp;$A52,Southbound!$A:$N,14,FALSE)="","",VLOOKUP(G$3&amp;$A52,Southbound!$A:$N,14,FALSE)),"")</f>
        <v/>
      </c>
      <c r="H52" s="4" t="str">
        <f>IFERROR(IF(VLOOKUP(H$3&amp;$A52,Southbound!$A:$N,14,FALSE)="","",VLOOKUP(H$3&amp;$A52,Southbound!$A:$N,14,FALSE)),"")</f>
        <v/>
      </c>
      <c r="I52" s="17">
        <f t="shared" si="13"/>
        <v>1</v>
      </c>
      <c r="J52" s="4" t="str">
        <f>IFERROR(IF(VLOOKUP(J$3&amp;$A52,Eastbound!$A:$N,14,FALSE)="","",VLOOKUP(J$3&amp;$A52,Eastbound!$A:$N,14,FALSE)),"")</f>
        <v/>
      </c>
      <c r="K52" s="4" t="str">
        <f>IFERROR(IF(VLOOKUP(K$3&amp;$A52,Eastbound!$A:$N,14,FALSE)="","",VLOOKUP(K$3&amp;$A52,Eastbound!$A:$N,14,FALSE)),"")</f>
        <v/>
      </c>
      <c r="L52" s="4" t="str">
        <f>IFERROR(IF(VLOOKUP(L$3&amp;$A52,Eastbound!$A:$N,14,FALSE)="","",VLOOKUP(L$3&amp;$A52,Eastbound!$A:$N,14,FALSE)),"")</f>
        <v/>
      </c>
      <c r="M52" s="17" t="str">
        <f t="shared" si="14"/>
        <v/>
      </c>
      <c r="N52" s="4" t="str">
        <f>IFERROR(IF(VLOOKUP(N$3&amp;$A52,Westbound!$A:$N,14,FALSE)="","",VLOOKUP(N$3&amp;$A52,Westbound!$A:$N,14,FALSE)),"")</f>
        <v/>
      </c>
      <c r="O52" s="4" t="str">
        <f>IFERROR(IF(VLOOKUP(O$3&amp;$A52,Westbound!$A:$N,14,FALSE)="","",VLOOKUP(O$3&amp;$A52,Westbound!$A:$N,14,FALSE)),"")</f>
        <v/>
      </c>
      <c r="P52" s="4" t="str">
        <f>IFERROR(IF(VLOOKUP(P$3&amp;$A52,Westbound!$A:$N,14,FALSE)="","",VLOOKUP(P$3&amp;$A52,Westbound!$A:$N,14,FALSE)),"")</f>
        <v/>
      </c>
      <c r="Q52" s="17" t="str">
        <f t="shared" si="15"/>
        <v/>
      </c>
      <c r="S52" s="4">
        <f>IFERROR(IF(VLOOKUP(S$3&amp;$A52,Northbound!$A:$N,10,FALSE)="","",VLOOKUP(S$3&amp;$A52,Northbound!$A:$N,10,FALSE)),"")</f>
        <v>2</v>
      </c>
      <c r="T52" s="4" t="str">
        <f>IFERROR(IF(VLOOKUP(T$3&amp;$A52,Northbound!$A:$N,10,FALSE)="","",VLOOKUP(T$3&amp;$A52,Northbound!$A:$N,10,FALSE)),"")</f>
        <v/>
      </c>
      <c r="U52" s="4" t="str">
        <f>IFERROR(IF(VLOOKUP(U$3&amp;$A52,Northbound!$A:$N,10,FALSE)="","",VLOOKUP(U$3&amp;$A52,Northbound!$A:$N,10,FALSE)),"")</f>
        <v/>
      </c>
      <c r="V52" s="17">
        <f t="shared" si="16"/>
        <v>2</v>
      </c>
      <c r="W52" s="4">
        <f>IFERROR(IF(VLOOKUP(W$3&amp;$A52,Southbound!$A:$N,10,FALSE)="","",VLOOKUP(W$3&amp;$A52,Southbound!$A:$N,10,FALSE)),"")</f>
        <v>0</v>
      </c>
      <c r="X52" s="4" t="str">
        <f>IFERROR(IF(VLOOKUP(X$3&amp;$A52,Southbound!$A:$N,10,FALSE)="","",VLOOKUP(X$3&amp;$A52,Southbound!$A:$N,10,FALSE)),"")</f>
        <v/>
      </c>
      <c r="Y52" s="4" t="str">
        <f>IFERROR(IF(VLOOKUP(Y$3&amp;$A52,Southbound!$A:$N,10,FALSE)="","",VLOOKUP(Y$3&amp;$A52,Southbound!$A:$N,10,FALSE)),"")</f>
        <v/>
      </c>
      <c r="Z52" s="17">
        <f t="shared" si="17"/>
        <v>0</v>
      </c>
      <c r="AA52" s="4" t="str">
        <f>IFERROR(IF(VLOOKUP(AA$3&amp;$A52,Eastbound!$A:$N,10,FALSE)="","",VLOOKUP(AA$3&amp;$A52,Eastbound!$A:$N,10,FALSE)),"")</f>
        <v/>
      </c>
      <c r="AB52" s="4" t="str">
        <f>IFERROR(IF(VLOOKUP(AB$3&amp;$A52,Eastbound!$A:$N,10,FALSE)="","",VLOOKUP(AB$3&amp;$A52,Eastbound!$A:$N,10,FALSE)),"")</f>
        <v/>
      </c>
      <c r="AC52" s="4" t="str">
        <f>IFERROR(IF(VLOOKUP(AC$3&amp;$A52,Eastbound!$A:$N,10,FALSE)="","",VLOOKUP(AC$3&amp;$A52,Eastbound!$A:$N,10,FALSE)),"")</f>
        <v/>
      </c>
      <c r="AD52" s="17" t="str">
        <f t="shared" si="18"/>
        <v/>
      </c>
      <c r="AE52" s="4" t="str">
        <f>IFERROR(IF(VLOOKUP(AE$3&amp;$A52,Westbound!$A:$N,10,FALSE)="","",VLOOKUP(AE$3&amp;$A52,Westbound!$A:$N,10,FALSE)),"")</f>
        <v/>
      </c>
      <c r="AF52" s="4" t="str">
        <f>IFERROR(IF(VLOOKUP(AF$3&amp;$A52,Westbound!$A:$N,10,FALSE)="","",VLOOKUP(AF$3&amp;$A52,Westbound!$A:$N,10,FALSE)),"")</f>
        <v/>
      </c>
      <c r="AG52" s="4" t="str">
        <f>IFERROR(IF(VLOOKUP(AG$3&amp;$A52,Westbound!$A:$N,10,FALSE)="","",VLOOKUP(AG$3&amp;$A52,Westbound!$A:$N,10,FALSE)),"")</f>
        <v/>
      </c>
      <c r="AH52" s="17" t="str">
        <f t="shared" si="19"/>
        <v/>
      </c>
      <c r="AI52" s="4">
        <f>IFERROR(IF(VLOOKUP(AI$3&amp;$A52,Northbound!$A:$N,12,FALSE)="","",VLOOKUP(AI$3&amp;$A52,Northbound!$A:$N,12,FALSE)),"")</f>
        <v>0</v>
      </c>
      <c r="AJ52" s="4" t="str">
        <f>IFERROR(IF(VLOOKUP(AJ$3&amp;$A52,Northbound!$A:$N,12,FALSE)="","",VLOOKUP(AJ$3&amp;$A52,Northbound!$A:$N,12,FALSE)),"")</f>
        <v/>
      </c>
      <c r="AK52" s="4" t="str">
        <f>IFERROR(IF(VLOOKUP(AK$3&amp;$A52,Northbound!$A:$N,12,FALSE)="","",VLOOKUP(AK$3&amp;$A52,Northbound!$A:$N,12,FALSE)),"")</f>
        <v/>
      </c>
      <c r="AL52" s="17">
        <f t="shared" si="20"/>
        <v>0</v>
      </c>
      <c r="AM52" s="4">
        <f>IFERROR(IF(VLOOKUP(AM$3&amp;$A52,Southbound!$A:$N,12,FALSE)="","",VLOOKUP(AM$3&amp;$A52,Southbound!$A:$N,12,FALSE)),"")</f>
        <v>1</v>
      </c>
      <c r="AN52" s="4" t="str">
        <f>IFERROR(IF(VLOOKUP(AN$3&amp;$A52,Southbound!$A:$N,12,FALSE)="","",VLOOKUP(AN$3&amp;$A52,Southbound!$A:$N,12,FALSE)),"")</f>
        <v/>
      </c>
      <c r="AO52" s="4" t="str">
        <f>IFERROR(IF(VLOOKUP(AO$3&amp;$A52,Southbound!$A:$N,12,FALSE)="","",VLOOKUP(AO$3&amp;$A52,Southbound!$A:$N,12,FALSE)),"")</f>
        <v/>
      </c>
      <c r="AP52" s="17">
        <f t="shared" si="21"/>
        <v>1</v>
      </c>
      <c r="AQ52" s="4" t="str">
        <f>IFERROR(IF(VLOOKUP(AQ$3&amp;$A52,Eastbound!$A:$N,12,FALSE)="","",VLOOKUP(AQ$3&amp;$A52,Eastbound!$A:$N,12,FALSE)),"")</f>
        <v/>
      </c>
      <c r="AR52" s="4" t="str">
        <f>IFERROR(IF(VLOOKUP(AR$3&amp;$A52,Eastbound!$A:$N,12,FALSE)="","",VLOOKUP(AR$3&amp;$A52,Eastbound!$A:$N,12,FALSE)),"")</f>
        <v/>
      </c>
      <c r="AS52" s="4" t="str">
        <f>IFERROR(IF(VLOOKUP(AS$3&amp;$A52,Eastbound!$A:$N,12,FALSE)="","",VLOOKUP(AS$3&amp;$A52,Eastbound!$A:$N,12,FALSE)),"")</f>
        <v/>
      </c>
      <c r="AT52" s="17" t="str">
        <f t="shared" si="22"/>
        <v/>
      </c>
      <c r="AU52" s="4" t="str">
        <f>IFERROR(IF(VLOOKUP(AU$3&amp;$A52,Westbound!$A:$N,12,FALSE)="","",VLOOKUP(AU$3&amp;$A52,Westbound!$A:$N,12,FALSE)),"")</f>
        <v/>
      </c>
      <c r="AV52" s="4" t="str">
        <f>IFERROR(IF(VLOOKUP(AV$3&amp;$A52,Westbound!$A:$N,12,FALSE)="","",VLOOKUP(AV$3&amp;$A52,Westbound!$A:$N,12,FALSE)),"")</f>
        <v/>
      </c>
      <c r="AW52" s="4" t="str">
        <f>IFERROR(IF(VLOOKUP(AW$3&amp;$A52,Westbound!$A:$N,12,FALSE)="","",VLOOKUP(AW$3&amp;$A52,Westbound!$A:$N,12,FALSE)),"")</f>
        <v/>
      </c>
      <c r="AX52" s="17" t="str">
        <f t="shared" si="23"/>
        <v/>
      </c>
    </row>
    <row r="53" spans="1:50" x14ac:dyDescent="0.25">
      <c r="A53" s="174" t="s">
        <v>624</v>
      </c>
      <c r="B53" s="4">
        <f>IFERROR(IF(VLOOKUP(B$3&amp;$A53,Northbound!$A:$N,14,FALSE)="","",VLOOKUP(B$3&amp;$A53,Northbound!$A:$N,14,FALSE)),"")</f>
        <v>0</v>
      </c>
      <c r="C53" s="4" t="str">
        <f>IFERROR(IF(VLOOKUP(C$3&amp;$A53,Northbound!$A:$N,14,FALSE)="","",VLOOKUP(C$3&amp;$A53,Northbound!$A:$N,14,FALSE)),"")</f>
        <v/>
      </c>
      <c r="D53" s="4" t="str">
        <f>IFERROR(IF(VLOOKUP(D$3&amp;$A53,Northbound!$A:$N,14,FALSE)="","",VLOOKUP(D$3&amp;$A53,Northbound!$A:$N,14,FALSE)),"")</f>
        <v/>
      </c>
      <c r="E53" s="17">
        <f t="shared" si="12"/>
        <v>0</v>
      </c>
      <c r="F53" s="4">
        <f>IFERROR(IF(VLOOKUP(F$3&amp;$A53,Southbound!$A:$N,14,FALSE)="","",VLOOKUP(F$3&amp;$A53,Southbound!$A:$N,14,FALSE)),"")</f>
        <v>0</v>
      </c>
      <c r="G53" s="4" t="str">
        <f>IFERROR(IF(VLOOKUP(G$3&amp;$A53,Southbound!$A:$N,14,FALSE)="","",VLOOKUP(G$3&amp;$A53,Southbound!$A:$N,14,FALSE)),"")</f>
        <v/>
      </c>
      <c r="H53" s="4" t="str">
        <f>IFERROR(IF(VLOOKUP(H$3&amp;$A53,Southbound!$A:$N,14,FALSE)="","",VLOOKUP(H$3&amp;$A53,Southbound!$A:$N,14,FALSE)),"")</f>
        <v/>
      </c>
      <c r="I53" s="17">
        <f t="shared" si="13"/>
        <v>0</v>
      </c>
      <c r="J53" s="4" t="str">
        <f>IFERROR(IF(VLOOKUP(J$3&amp;$A53,Eastbound!$A:$N,14,FALSE)="","",VLOOKUP(J$3&amp;$A53,Eastbound!$A:$N,14,FALSE)),"")</f>
        <v/>
      </c>
      <c r="K53" s="4" t="str">
        <f>IFERROR(IF(VLOOKUP(K$3&amp;$A53,Eastbound!$A:$N,14,FALSE)="","",VLOOKUP(K$3&amp;$A53,Eastbound!$A:$N,14,FALSE)),"")</f>
        <v/>
      </c>
      <c r="L53" s="4" t="str">
        <f>IFERROR(IF(VLOOKUP(L$3&amp;$A53,Eastbound!$A:$N,14,FALSE)="","",VLOOKUP(L$3&amp;$A53,Eastbound!$A:$N,14,FALSE)),"")</f>
        <v/>
      </c>
      <c r="M53" s="17" t="str">
        <f t="shared" si="14"/>
        <v/>
      </c>
      <c r="N53" s="4" t="str">
        <f>IFERROR(IF(VLOOKUP(N$3&amp;$A53,Westbound!$A:$N,14,FALSE)="","",VLOOKUP(N$3&amp;$A53,Westbound!$A:$N,14,FALSE)),"")</f>
        <v/>
      </c>
      <c r="O53" s="4" t="str">
        <f>IFERROR(IF(VLOOKUP(O$3&amp;$A53,Westbound!$A:$N,14,FALSE)="","",VLOOKUP(O$3&amp;$A53,Westbound!$A:$N,14,FALSE)),"")</f>
        <v/>
      </c>
      <c r="P53" s="4" t="str">
        <f>IFERROR(IF(VLOOKUP(P$3&amp;$A53,Westbound!$A:$N,14,FALSE)="","",VLOOKUP(P$3&amp;$A53,Westbound!$A:$N,14,FALSE)),"")</f>
        <v/>
      </c>
      <c r="Q53" s="17" t="str">
        <f t="shared" si="15"/>
        <v/>
      </c>
      <c r="S53" s="4">
        <f>IFERROR(IF(VLOOKUP(S$3&amp;$A53,Northbound!$A:$N,10,FALSE)="","",VLOOKUP(S$3&amp;$A53,Northbound!$A:$N,10,FALSE)),"")</f>
        <v>0</v>
      </c>
      <c r="T53" s="4" t="str">
        <f>IFERROR(IF(VLOOKUP(T$3&amp;$A53,Northbound!$A:$N,10,FALSE)="","",VLOOKUP(T$3&amp;$A53,Northbound!$A:$N,10,FALSE)),"")</f>
        <v/>
      </c>
      <c r="U53" s="4" t="str">
        <f>IFERROR(IF(VLOOKUP(U$3&amp;$A53,Northbound!$A:$N,10,FALSE)="","",VLOOKUP(U$3&amp;$A53,Northbound!$A:$N,10,FALSE)),"")</f>
        <v/>
      </c>
      <c r="V53" s="17">
        <f t="shared" si="16"/>
        <v>0</v>
      </c>
      <c r="W53" s="4">
        <f>IFERROR(IF(VLOOKUP(W$3&amp;$A53,Southbound!$A:$N,10,FALSE)="","",VLOOKUP(W$3&amp;$A53,Southbound!$A:$N,10,FALSE)),"")</f>
        <v>0</v>
      </c>
      <c r="X53" s="4" t="str">
        <f>IFERROR(IF(VLOOKUP(X$3&amp;$A53,Southbound!$A:$N,10,FALSE)="","",VLOOKUP(X$3&amp;$A53,Southbound!$A:$N,10,FALSE)),"")</f>
        <v/>
      </c>
      <c r="Y53" s="4" t="str">
        <f>IFERROR(IF(VLOOKUP(Y$3&amp;$A53,Southbound!$A:$N,10,FALSE)="","",VLOOKUP(Y$3&amp;$A53,Southbound!$A:$N,10,FALSE)),"")</f>
        <v/>
      </c>
      <c r="Z53" s="17">
        <f t="shared" si="17"/>
        <v>0</v>
      </c>
      <c r="AA53" s="4" t="str">
        <f>IFERROR(IF(VLOOKUP(AA$3&amp;$A53,Eastbound!$A:$N,10,FALSE)="","",VLOOKUP(AA$3&amp;$A53,Eastbound!$A:$N,10,FALSE)),"")</f>
        <v/>
      </c>
      <c r="AB53" s="4" t="str">
        <f>IFERROR(IF(VLOOKUP(AB$3&amp;$A53,Eastbound!$A:$N,10,FALSE)="","",VLOOKUP(AB$3&amp;$A53,Eastbound!$A:$N,10,FALSE)),"")</f>
        <v/>
      </c>
      <c r="AC53" s="4" t="str">
        <f>IFERROR(IF(VLOOKUP(AC$3&amp;$A53,Eastbound!$A:$N,10,FALSE)="","",VLOOKUP(AC$3&amp;$A53,Eastbound!$A:$N,10,FALSE)),"")</f>
        <v/>
      </c>
      <c r="AD53" s="17" t="str">
        <f t="shared" si="18"/>
        <v/>
      </c>
      <c r="AE53" s="4" t="str">
        <f>IFERROR(IF(VLOOKUP(AE$3&amp;$A53,Westbound!$A:$N,10,FALSE)="","",VLOOKUP(AE$3&amp;$A53,Westbound!$A:$N,10,FALSE)),"")</f>
        <v/>
      </c>
      <c r="AF53" s="4" t="str">
        <f>IFERROR(IF(VLOOKUP(AF$3&amp;$A53,Westbound!$A:$N,10,FALSE)="","",VLOOKUP(AF$3&amp;$A53,Westbound!$A:$N,10,FALSE)),"")</f>
        <v/>
      </c>
      <c r="AG53" s="4" t="str">
        <f>IFERROR(IF(VLOOKUP(AG$3&amp;$A53,Westbound!$A:$N,10,FALSE)="","",VLOOKUP(AG$3&amp;$A53,Westbound!$A:$N,10,FALSE)),"")</f>
        <v/>
      </c>
      <c r="AH53" s="17" t="str">
        <f t="shared" si="19"/>
        <v/>
      </c>
      <c r="AI53" s="4">
        <f>IFERROR(IF(VLOOKUP(AI$3&amp;$A53,Northbound!$A:$N,12,FALSE)="","",VLOOKUP(AI$3&amp;$A53,Northbound!$A:$N,12,FALSE)),"")</f>
        <v>0</v>
      </c>
      <c r="AJ53" s="4" t="str">
        <f>IFERROR(IF(VLOOKUP(AJ$3&amp;$A53,Northbound!$A:$N,12,FALSE)="","",VLOOKUP(AJ$3&amp;$A53,Northbound!$A:$N,12,FALSE)),"")</f>
        <v/>
      </c>
      <c r="AK53" s="4" t="str">
        <f>IFERROR(IF(VLOOKUP(AK$3&amp;$A53,Northbound!$A:$N,12,FALSE)="","",VLOOKUP(AK$3&amp;$A53,Northbound!$A:$N,12,FALSE)),"")</f>
        <v/>
      </c>
      <c r="AL53" s="17">
        <f t="shared" si="20"/>
        <v>0</v>
      </c>
      <c r="AM53" s="4">
        <f>IFERROR(IF(VLOOKUP(AM$3&amp;$A53,Southbound!$A:$N,12,FALSE)="","",VLOOKUP(AM$3&amp;$A53,Southbound!$A:$N,12,FALSE)),"")</f>
        <v>0</v>
      </c>
      <c r="AN53" s="4" t="str">
        <f>IFERROR(IF(VLOOKUP(AN$3&amp;$A53,Southbound!$A:$N,12,FALSE)="","",VLOOKUP(AN$3&amp;$A53,Southbound!$A:$N,12,FALSE)),"")</f>
        <v/>
      </c>
      <c r="AO53" s="4" t="str">
        <f>IFERROR(IF(VLOOKUP(AO$3&amp;$A53,Southbound!$A:$N,12,FALSE)="","",VLOOKUP(AO$3&amp;$A53,Southbound!$A:$N,12,FALSE)),"")</f>
        <v/>
      </c>
      <c r="AP53" s="17">
        <f t="shared" si="21"/>
        <v>0</v>
      </c>
      <c r="AQ53" s="4" t="str">
        <f>IFERROR(IF(VLOOKUP(AQ$3&amp;$A53,Eastbound!$A:$N,12,FALSE)="","",VLOOKUP(AQ$3&amp;$A53,Eastbound!$A:$N,12,FALSE)),"")</f>
        <v/>
      </c>
      <c r="AR53" s="4" t="str">
        <f>IFERROR(IF(VLOOKUP(AR$3&amp;$A53,Eastbound!$A:$N,12,FALSE)="","",VLOOKUP(AR$3&amp;$A53,Eastbound!$A:$N,12,FALSE)),"")</f>
        <v/>
      </c>
      <c r="AS53" s="4" t="str">
        <f>IFERROR(IF(VLOOKUP(AS$3&amp;$A53,Eastbound!$A:$N,12,FALSE)="","",VLOOKUP(AS$3&amp;$A53,Eastbound!$A:$N,12,FALSE)),"")</f>
        <v/>
      </c>
      <c r="AT53" s="17" t="str">
        <f t="shared" si="22"/>
        <v/>
      </c>
      <c r="AU53" s="4" t="str">
        <f>IFERROR(IF(VLOOKUP(AU$3&amp;$A53,Westbound!$A:$N,12,FALSE)="","",VLOOKUP(AU$3&amp;$A53,Westbound!$A:$N,12,FALSE)),"")</f>
        <v/>
      </c>
      <c r="AV53" s="4" t="str">
        <f>IFERROR(IF(VLOOKUP(AV$3&amp;$A53,Westbound!$A:$N,12,FALSE)="","",VLOOKUP(AV$3&amp;$A53,Westbound!$A:$N,12,FALSE)),"")</f>
        <v/>
      </c>
      <c r="AW53" s="4" t="str">
        <f>IFERROR(IF(VLOOKUP(AW$3&amp;$A53,Westbound!$A:$N,12,FALSE)="","",VLOOKUP(AW$3&amp;$A53,Westbound!$A:$N,12,FALSE)),"")</f>
        <v/>
      </c>
      <c r="AX53" s="17" t="str">
        <f t="shared" si="23"/>
        <v/>
      </c>
    </row>
    <row r="54" spans="1:50" x14ac:dyDescent="0.25">
      <c r="A54" s="174" t="s">
        <v>625</v>
      </c>
      <c r="B54" s="4">
        <f>IFERROR(IF(VLOOKUP(B$3&amp;$A54,Northbound!$A:$N,14,FALSE)="","",VLOOKUP(B$3&amp;$A54,Northbound!$A:$N,14,FALSE)),"")</f>
        <v>2</v>
      </c>
      <c r="C54" s="4" t="str">
        <f>IFERROR(IF(VLOOKUP(C$3&amp;$A54,Northbound!$A:$N,14,FALSE)="","",VLOOKUP(C$3&amp;$A54,Northbound!$A:$N,14,FALSE)),"")</f>
        <v/>
      </c>
      <c r="D54" s="4" t="str">
        <f>IFERROR(IF(VLOOKUP(D$3&amp;$A54,Northbound!$A:$N,14,FALSE)="","",VLOOKUP(D$3&amp;$A54,Northbound!$A:$N,14,FALSE)),"")</f>
        <v/>
      </c>
      <c r="E54" s="17">
        <f t="shared" si="12"/>
        <v>2</v>
      </c>
      <c r="F54" s="4">
        <f>IFERROR(IF(VLOOKUP(F$3&amp;$A54,Southbound!$A:$N,14,FALSE)="","",VLOOKUP(F$3&amp;$A54,Southbound!$A:$N,14,FALSE)),"")</f>
        <v>2</v>
      </c>
      <c r="G54" s="4" t="str">
        <f>IFERROR(IF(VLOOKUP(G$3&amp;$A54,Southbound!$A:$N,14,FALSE)="","",VLOOKUP(G$3&amp;$A54,Southbound!$A:$N,14,FALSE)),"")</f>
        <v/>
      </c>
      <c r="H54" s="4" t="str">
        <f>IFERROR(IF(VLOOKUP(H$3&amp;$A54,Southbound!$A:$N,14,FALSE)="","",VLOOKUP(H$3&amp;$A54,Southbound!$A:$N,14,FALSE)),"")</f>
        <v/>
      </c>
      <c r="I54" s="17">
        <f t="shared" si="13"/>
        <v>2</v>
      </c>
      <c r="J54" s="4" t="str">
        <f>IFERROR(IF(VLOOKUP(J$3&amp;$A54,Eastbound!$A:$N,14,FALSE)="","",VLOOKUP(J$3&amp;$A54,Eastbound!$A:$N,14,FALSE)),"")</f>
        <v/>
      </c>
      <c r="K54" s="4" t="str">
        <f>IFERROR(IF(VLOOKUP(K$3&amp;$A54,Eastbound!$A:$N,14,FALSE)="","",VLOOKUP(K$3&amp;$A54,Eastbound!$A:$N,14,FALSE)),"")</f>
        <v/>
      </c>
      <c r="L54" s="4" t="str">
        <f>IFERROR(IF(VLOOKUP(L$3&amp;$A54,Eastbound!$A:$N,14,FALSE)="","",VLOOKUP(L$3&amp;$A54,Eastbound!$A:$N,14,FALSE)),"")</f>
        <v/>
      </c>
      <c r="M54" s="17" t="str">
        <f t="shared" si="14"/>
        <v/>
      </c>
      <c r="N54" s="4" t="str">
        <f>IFERROR(IF(VLOOKUP(N$3&amp;$A54,Westbound!$A:$N,14,FALSE)="","",VLOOKUP(N$3&amp;$A54,Westbound!$A:$N,14,FALSE)),"")</f>
        <v/>
      </c>
      <c r="O54" s="4" t="str">
        <f>IFERROR(IF(VLOOKUP(O$3&amp;$A54,Westbound!$A:$N,14,FALSE)="","",VLOOKUP(O$3&amp;$A54,Westbound!$A:$N,14,FALSE)),"")</f>
        <v/>
      </c>
      <c r="P54" s="4" t="str">
        <f>IFERROR(IF(VLOOKUP(P$3&amp;$A54,Westbound!$A:$N,14,FALSE)="","",VLOOKUP(P$3&amp;$A54,Westbound!$A:$N,14,FALSE)),"")</f>
        <v/>
      </c>
      <c r="Q54" s="17" t="str">
        <f t="shared" si="15"/>
        <v/>
      </c>
      <c r="S54" s="4">
        <f>IFERROR(IF(VLOOKUP(S$3&amp;$A54,Northbound!$A:$N,10,FALSE)="","",VLOOKUP(S$3&amp;$A54,Northbound!$A:$N,10,FALSE)),"")</f>
        <v>1</v>
      </c>
      <c r="T54" s="4" t="str">
        <f>IFERROR(IF(VLOOKUP(T$3&amp;$A54,Northbound!$A:$N,10,FALSE)="","",VLOOKUP(T$3&amp;$A54,Northbound!$A:$N,10,FALSE)),"")</f>
        <v/>
      </c>
      <c r="U54" s="4" t="str">
        <f>IFERROR(IF(VLOOKUP(U$3&amp;$A54,Northbound!$A:$N,10,FALSE)="","",VLOOKUP(U$3&amp;$A54,Northbound!$A:$N,10,FALSE)),"")</f>
        <v/>
      </c>
      <c r="V54" s="17">
        <f t="shared" si="16"/>
        <v>1</v>
      </c>
      <c r="W54" s="4">
        <f>IFERROR(IF(VLOOKUP(W$3&amp;$A54,Southbound!$A:$N,10,FALSE)="","",VLOOKUP(W$3&amp;$A54,Southbound!$A:$N,10,FALSE)),"")</f>
        <v>1</v>
      </c>
      <c r="X54" s="4" t="str">
        <f>IFERROR(IF(VLOOKUP(X$3&amp;$A54,Southbound!$A:$N,10,FALSE)="","",VLOOKUP(X$3&amp;$A54,Southbound!$A:$N,10,FALSE)),"")</f>
        <v/>
      </c>
      <c r="Y54" s="4" t="str">
        <f>IFERROR(IF(VLOOKUP(Y$3&amp;$A54,Southbound!$A:$N,10,FALSE)="","",VLOOKUP(Y$3&amp;$A54,Southbound!$A:$N,10,FALSE)),"")</f>
        <v/>
      </c>
      <c r="Z54" s="17">
        <f t="shared" si="17"/>
        <v>1</v>
      </c>
      <c r="AA54" s="4" t="str">
        <f>IFERROR(IF(VLOOKUP(AA$3&amp;$A54,Eastbound!$A:$N,10,FALSE)="","",VLOOKUP(AA$3&amp;$A54,Eastbound!$A:$N,10,FALSE)),"")</f>
        <v/>
      </c>
      <c r="AB54" s="4" t="str">
        <f>IFERROR(IF(VLOOKUP(AB$3&amp;$A54,Eastbound!$A:$N,10,FALSE)="","",VLOOKUP(AB$3&amp;$A54,Eastbound!$A:$N,10,FALSE)),"")</f>
        <v/>
      </c>
      <c r="AC54" s="4" t="str">
        <f>IFERROR(IF(VLOOKUP(AC$3&amp;$A54,Eastbound!$A:$N,10,FALSE)="","",VLOOKUP(AC$3&amp;$A54,Eastbound!$A:$N,10,FALSE)),"")</f>
        <v/>
      </c>
      <c r="AD54" s="17" t="str">
        <f t="shared" si="18"/>
        <v/>
      </c>
      <c r="AE54" s="4" t="str">
        <f>IFERROR(IF(VLOOKUP(AE$3&amp;$A54,Westbound!$A:$N,10,FALSE)="","",VLOOKUP(AE$3&amp;$A54,Westbound!$A:$N,10,FALSE)),"")</f>
        <v/>
      </c>
      <c r="AF54" s="4" t="str">
        <f>IFERROR(IF(VLOOKUP(AF$3&amp;$A54,Westbound!$A:$N,10,FALSE)="","",VLOOKUP(AF$3&amp;$A54,Westbound!$A:$N,10,FALSE)),"")</f>
        <v/>
      </c>
      <c r="AG54" s="4" t="str">
        <f>IFERROR(IF(VLOOKUP(AG$3&amp;$A54,Westbound!$A:$N,10,FALSE)="","",VLOOKUP(AG$3&amp;$A54,Westbound!$A:$N,10,FALSE)),"")</f>
        <v/>
      </c>
      <c r="AH54" s="17" t="str">
        <f t="shared" si="19"/>
        <v/>
      </c>
      <c r="AI54" s="4">
        <f>IFERROR(IF(VLOOKUP(AI$3&amp;$A54,Northbound!$A:$N,12,FALSE)="","",VLOOKUP(AI$3&amp;$A54,Northbound!$A:$N,12,FALSE)),"")</f>
        <v>1</v>
      </c>
      <c r="AJ54" s="4" t="str">
        <f>IFERROR(IF(VLOOKUP(AJ$3&amp;$A54,Northbound!$A:$N,12,FALSE)="","",VLOOKUP(AJ$3&amp;$A54,Northbound!$A:$N,12,FALSE)),"")</f>
        <v/>
      </c>
      <c r="AK54" s="4" t="str">
        <f>IFERROR(IF(VLOOKUP(AK$3&amp;$A54,Northbound!$A:$N,12,FALSE)="","",VLOOKUP(AK$3&amp;$A54,Northbound!$A:$N,12,FALSE)),"")</f>
        <v/>
      </c>
      <c r="AL54" s="17">
        <f t="shared" si="20"/>
        <v>1</v>
      </c>
      <c r="AM54" s="4">
        <f>IFERROR(IF(VLOOKUP(AM$3&amp;$A54,Southbound!$A:$N,12,FALSE)="","",VLOOKUP(AM$3&amp;$A54,Southbound!$A:$N,12,FALSE)),"")</f>
        <v>1</v>
      </c>
      <c r="AN54" s="4" t="str">
        <f>IFERROR(IF(VLOOKUP(AN$3&amp;$A54,Southbound!$A:$N,12,FALSE)="","",VLOOKUP(AN$3&amp;$A54,Southbound!$A:$N,12,FALSE)),"")</f>
        <v/>
      </c>
      <c r="AO54" s="4" t="str">
        <f>IFERROR(IF(VLOOKUP(AO$3&amp;$A54,Southbound!$A:$N,12,FALSE)="","",VLOOKUP(AO$3&amp;$A54,Southbound!$A:$N,12,FALSE)),"")</f>
        <v/>
      </c>
      <c r="AP54" s="17">
        <f t="shared" si="21"/>
        <v>1</v>
      </c>
      <c r="AQ54" s="4" t="str">
        <f>IFERROR(IF(VLOOKUP(AQ$3&amp;$A54,Eastbound!$A:$N,12,FALSE)="","",VLOOKUP(AQ$3&amp;$A54,Eastbound!$A:$N,12,FALSE)),"")</f>
        <v/>
      </c>
      <c r="AR54" s="4" t="str">
        <f>IFERROR(IF(VLOOKUP(AR$3&amp;$A54,Eastbound!$A:$N,12,FALSE)="","",VLOOKUP(AR$3&amp;$A54,Eastbound!$A:$N,12,FALSE)),"")</f>
        <v/>
      </c>
      <c r="AS54" s="4" t="str">
        <f>IFERROR(IF(VLOOKUP(AS$3&amp;$A54,Eastbound!$A:$N,12,FALSE)="","",VLOOKUP(AS$3&amp;$A54,Eastbound!$A:$N,12,FALSE)),"")</f>
        <v/>
      </c>
      <c r="AT54" s="17" t="str">
        <f t="shared" si="22"/>
        <v/>
      </c>
      <c r="AU54" s="4" t="str">
        <f>IFERROR(IF(VLOOKUP(AU$3&amp;$A54,Westbound!$A:$N,12,FALSE)="","",VLOOKUP(AU$3&amp;$A54,Westbound!$A:$N,12,FALSE)),"")</f>
        <v/>
      </c>
      <c r="AV54" s="4" t="str">
        <f>IFERROR(IF(VLOOKUP(AV$3&amp;$A54,Westbound!$A:$N,12,FALSE)="","",VLOOKUP(AV$3&amp;$A54,Westbound!$A:$N,12,FALSE)),"")</f>
        <v/>
      </c>
      <c r="AW54" s="4" t="str">
        <f>IFERROR(IF(VLOOKUP(AW$3&amp;$A54,Westbound!$A:$N,12,FALSE)="","",VLOOKUP(AW$3&amp;$A54,Westbound!$A:$N,12,FALSE)),"")</f>
        <v/>
      </c>
      <c r="AX54" s="17" t="str">
        <f t="shared" si="23"/>
        <v/>
      </c>
    </row>
    <row r="55" spans="1:50" x14ac:dyDescent="0.25">
      <c r="A55" s="174" t="s">
        <v>626</v>
      </c>
      <c r="B55" s="4">
        <f>IFERROR(IF(VLOOKUP(B$3&amp;$A55,Northbound!$A:$N,14,FALSE)="","",VLOOKUP(B$3&amp;$A55,Northbound!$A:$N,14,FALSE)),"")</f>
        <v>0</v>
      </c>
      <c r="C55" s="4" t="str">
        <f>IFERROR(IF(VLOOKUP(C$3&amp;$A55,Northbound!$A:$N,14,FALSE)="","",VLOOKUP(C$3&amp;$A55,Northbound!$A:$N,14,FALSE)),"")</f>
        <v/>
      </c>
      <c r="D55" s="4" t="str">
        <f>IFERROR(IF(VLOOKUP(D$3&amp;$A55,Northbound!$A:$N,14,FALSE)="","",VLOOKUP(D$3&amp;$A55,Northbound!$A:$N,14,FALSE)),"")</f>
        <v/>
      </c>
      <c r="E55" s="17">
        <f t="shared" si="12"/>
        <v>0</v>
      </c>
      <c r="F55" s="4">
        <f>IFERROR(IF(VLOOKUP(F$3&amp;$A55,Southbound!$A:$N,14,FALSE)="","",VLOOKUP(F$3&amp;$A55,Southbound!$A:$N,14,FALSE)),"")</f>
        <v>0</v>
      </c>
      <c r="G55" s="4" t="str">
        <f>IFERROR(IF(VLOOKUP(G$3&amp;$A55,Southbound!$A:$N,14,FALSE)="","",VLOOKUP(G$3&amp;$A55,Southbound!$A:$N,14,FALSE)),"")</f>
        <v/>
      </c>
      <c r="H55" s="4" t="str">
        <f>IFERROR(IF(VLOOKUP(H$3&amp;$A55,Southbound!$A:$N,14,FALSE)="","",VLOOKUP(H$3&amp;$A55,Southbound!$A:$N,14,FALSE)),"")</f>
        <v/>
      </c>
      <c r="I55" s="17">
        <f t="shared" si="13"/>
        <v>0</v>
      </c>
      <c r="J55" s="4" t="str">
        <f>IFERROR(IF(VLOOKUP(J$3&amp;$A55,Eastbound!$A:$N,14,FALSE)="","",VLOOKUP(J$3&amp;$A55,Eastbound!$A:$N,14,FALSE)),"")</f>
        <v/>
      </c>
      <c r="K55" s="4" t="str">
        <f>IFERROR(IF(VLOOKUP(K$3&amp;$A55,Eastbound!$A:$N,14,FALSE)="","",VLOOKUP(K$3&amp;$A55,Eastbound!$A:$N,14,FALSE)),"")</f>
        <v/>
      </c>
      <c r="L55" s="4" t="str">
        <f>IFERROR(IF(VLOOKUP(L$3&amp;$A55,Eastbound!$A:$N,14,FALSE)="","",VLOOKUP(L$3&amp;$A55,Eastbound!$A:$N,14,FALSE)),"")</f>
        <v/>
      </c>
      <c r="M55" s="17" t="str">
        <f t="shared" si="14"/>
        <v/>
      </c>
      <c r="N55" s="4" t="str">
        <f>IFERROR(IF(VLOOKUP(N$3&amp;$A55,Westbound!$A:$N,14,FALSE)="","",VLOOKUP(N$3&amp;$A55,Westbound!$A:$N,14,FALSE)),"")</f>
        <v/>
      </c>
      <c r="O55" s="4" t="str">
        <f>IFERROR(IF(VLOOKUP(O$3&amp;$A55,Westbound!$A:$N,14,FALSE)="","",VLOOKUP(O$3&amp;$A55,Westbound!$A:$N,14,FALSE)),"")</f>
        <v/>
      </c>
      <c r="P55" s="4" t="str">
        <f>IFERROR(IF(VLOOKUP(P$3&amp;$A55,Westbound!$A:$N,14,FALSE)="","",VLOOKUP(P$3&amp;$A55,Westbound!$A:$N,14,FALSE)),"")</f>
        <v/>
      </c>
      <c r="Q55" s="17" t="str">
        <f t="shared" si="15"/>
        <v/>
      </c>
      <c r="S55" s="4">
        <f>IFERROR(IF(VLOOKUP(S$3&amp;$A55,Northbound!$A:$N,10,FALSE)="","",VLOOKUP(S$3&amp;$A55,Northbound!$A:$N,10,FALSE)),"")</f>
        <v>0</v>
      </c>
      <c r="T55" s="4" t="str">
        <f>IFERROR(IF(VLOOKUP(T$3&amp;$A55,Northbound!$A:$N,10,FALSE)="","",VLOOKUP(T$3&amp;$A55,Northbound!$A:$N,10,FALSE)),"")</f>
        <v/>
      </c>
      <c r="U55" s="4" t="str">
        <f>IFERROR(IF(VLOOKUP(U$3&amp;$A55,Northbound!$A:$N,10,FALSE)="","",VLOOKUP(U$3&amp;$A55,Northbound!$A:$N,10,FALSE)),"")</f>
        <v/>
      </c>
      <c r="V55" s="17">
        <f t="shared" si="16"/>
        <v>0</v>
      </c>
      <c r="W55" s="4">
        <f>IFERROR(IF(VLOOKUP(W$3&amp;$A55,Southbound!$A:$N,10,FALSE)="","",VLOOKUP(W$3&amp;$A55,Southbound!$A:$N,10,FALSE)),"")</f>
        <v>0</v>
      </c>
      <c r="X55" s="4" t="str">
        <f>IFERROR(IF(VLOOKUP(X$3&amp;$A55,Southbound!$A:$N,10,FALSE)="","",VLOOKUP(X$3&amp;$A55,Southbound!$A:$N,10,FALSE)),"")</f>
        <v/>
      </c>
      <c r="Y55" s="4" t="str">
        <f>IFERROR(IF(VLOOKUP(Y$3&amp;$A55,Southbound!$A:$N,10,FALSE)="","",VLOOKUP(Y$3&amp;$A55,Southbound!$A:$N,10,FALSE)),"")</f>
        <v/>
      </c>
      <c r="Z55" s="17">
        <f t="shared" si="17"/>
        <v>0</v>
      </c>
      <c r="AA55" s="4" t="str">
        <f>IFERROR(IF(VLOOKUP(AA$3&amp;$A55,Eastbound!$A:$N,10,FALSE)="","",VLOOKUP(AA$3&amp;$A55,Eastbound!$A:$N,10,FALSE)),"")</f>
        <v/>
      </c>
      <c r="AB55" s="4" t="str">
        <f>IFERROR(IF(VLOOKUP(AB$3&amp;$A55,Eastbound!$A:$N,10,FALSE)="","",VLOOKUP(AB$3&amp;$A55,Eastbound!$A:$N,10,FALSE)),"")</f>
        <v/>
      </c>
      <c r="AC55" s="4" t="str">
        <f>IFERROR(IF(VLOOKUP(AC$3&amp;$A55,Eastbound!$A:$N,10,FALSE)="","",VLOOKUP(AC$3&amp;$A55,Eastbound!$A:$N,10,FALSE)),"")</f>
        <v/>
      </c>
      <c r="AD55" s="17" t="str">
        <f t="shared" si="18"/>
        <v/>
      </c>
      <c r="AE55" s="4" t="str">
        <f>IFERROR(IF(VLOOKUP(AE$3&amp;$A55,Westbound!$A:$N,10,FALSE)="","",VLOOKUP(AE$3&amp;$A55,Westbound!$A:$N,10,FALSE)),"")</f>
        <v/>
      </c>
      <c r="AF55" s="4" t="str">
        <f>IFERROR(IF(VLOOKUP(AF$3&amp;$A55,Westbound!$A:$N,10,FALSE)="","",VLOOKUP(AF$3&amp;$A55,Westbound!$A:$N,10,FALSE)),"")</f>
        <v/>
      </c>
      <c r="AG55" s="4" t="str">
        <f>IFERROR(IF(VLOOKUP(AG$3&amp;$A55,Westbound!$A:$N,10,FALSE)="","",VLOOKUP(AG$3&amp;$A55,Westbound!$A:$N,10,FALSE)),"")</f>
        <v/>
      </c>
      <c r="AH55" s="17" t="str">
        <f t="shared" si="19"/>
        <v/>
      </c>
      <c r="AI55" s="4">
        <f>IFERROR(IF(VLOOKUP(AI$3&amp;$A55,Northbound!$A:$N,12,FALSE)="","",VLOOKUP(AI$3&amp;$A55,Northbound!$A:$N,12,FALSE)),"")</f>
        <v>0</v>
      </c>
      <c r="AJ55" s="4" t="str">
        <f>IFERROR(IF(VLOOKUP(AJ$3&amp;$A55,Northbound!$A:$N,12,FALSE)="","",VLOOKUP(AJ$3&amp;$A55,Northbound!$A:$N,12,FALSE)),"")</f>
        <v/>
      </c>
      <c r="AK55" s="4" t="str">
        <f>IFERROR(IF(VLOOKUP(AK$3&amp;$A55,Northbound!$A:$N,12,FALSE)="","",VLOOKUP(AK$3&amp;$A55,Northbound!$A:$N,12,FALSE)),"")</f>
        <v/>
      </c>
      <c r="AL55" s="17">
        <f t="shared" si="20"/>
        <v>0</v>
      </c>
      <c r="AM55" s="4">
        <f>IFERROR(IF(VLOOKUP(AM$3&amp;$A55,Southbound!$A:$N,12,FALSE)="","",VLOOKUP(AM$3&amp;$A55,Southbound!$A:$N,12,FALSE)),"")</f>
        <v>0</v>
      </c>
      <c r="AN55" s="4" t="str">
        <f>IFERROR(IF(VLOOKUP(AN$3&amp;$A55,Southbound!$A:$N,12,FALSE)="","",VLOOKUP(AN$3&amp;$A55,Southbound!$A:$N,12,FALSE)),"")</f>
        <v/>
      </c>
      <c r="AO55" s="4" t="str">
        <f>IFERROR(IF(VLOOKUP(AO$3&amp;$A55,Southbound!$A:$N,12,FALSE)="","",VLOOKUP(AO$3&amp;$A55,Southbound!$A:$N,12,FALSE)),"")</f>
        <v/>
      </c>
      <c r="AP55" s="17">
        <f t="shared" si="21"/>
        <v>0</v>
      </c>
      <c r="AQ55" s="4" t="str">
        <f>IFERROR(IF(VLOOKUP(AQ$3&amp;$A55,Eastbound!$A:$N,12,FALSE)="","",VLOOKUP(AQ$3&amp;$A55,Eastbound!$A:$N,12,FALSE)),"")</f>
        <v/>
      </c>
      <c r="AR55" s="4" t="str">
        <f>IFERROR(IF(VLOOKUP(AR$3&amp;$A55,Eastbound!$A:$N,12,FALSE)="","",VLOOKUP(AR$3&amp;$A55,Eastbound!$A:$N,12,FALSE)),"")</f>
        <v/>
      </c>
      <c r="AS55" s="4" t="str">
        <f>IFERROR(IF(VLOOKUP(AS$3&amp;$A55,Eastbound!$A:$N,12,FALSE)="","",VLOOKUP(AS$3&amp;$A55,Eastbound!$A:$N,12,FALSE)),"")</f>
        <v/>
      </c>
      <c r="AT55" s="17" t="str">
        <f t="shared" si="22"/>
        <v/>
      </c>
      <c r="AU55" s="4" t="str">
        <f>IFERROR(IF(VLOOKUP(AU$3&amp;$A55,Westbound!$A:$N,12,FALSE)="","",VLOOKUP(AU$3&amp;$A55,Westbound!$A:$N,12,FALSE)),"")</f>
        <v/>
      </c>
      <c r="AV55" s="4" t="str">
        <f>IFERROR(IF(VLOOKUP(AV$3&amp;$A55,Westbound!$A:$N,12,FALSE)="","",VLOOKUP(AV$3&amp;$A55,Westbound!$A:$N,12,FALSE)),"")</f>
        <v/>
      </c>
      <c r="AW55" s="4" t="str">
        <f>IFERROR(IF(VLOOKUP(AW$3&amp;$A55,Westbound!$A:$N,12,FALSE)="","",VLOOKUP(AW$3&amp;$A55,Westbound!$A:$N,12,FALSE)),"")</f>
        <v/>
      </c>
      <c r="AX55" s="17" t="str">
        <f t="shared" si="23"/>
        <v/>
      </c>
    </row>
    <row r="56" spans="1:50" x14ac:dyDescent="0.25">
      <c r="A56" s="174" t="s">
        <v>627</v>
      </c>
      <c r="B56" s="4">
        <f>IFERROR(IF(VLOOKUP(B$3&amp;$A56,Northbound!$A:$N,14,FALSE)="","",VLOOKUP(B$3&amp;$A56,Northbound!$A:$N,14,FALSE)),"")</f>
        <v>2</v>
      </c>
      <c r="C56" s="4" t="str">
        <f>IFERROR(IF(VLOOKUP(C$3&amp;$A56,Northbound!$A:$N,14,FALSE)="","",VLOOKUP(C$3&amp;$A56,Northbound!$A:$N,14,FALSE)),"")</f>
        <v/>
      </c>
      <c r="D56" s="4" t="str">
        <f>IFERROR(IF(VLOOKUP(D$3&amp;$A56,Northbound!$A:$N,14,FALSE)="","",VLOOKUP(D$3&amp;$A56,Northbound!$A:$N,14,FALSE)),"")</f>
        <v/>
      </c>
      <c r="E56" s="17">
        <f t="shared" si="12"/>
        <v>2</v>
      </c>
      <c r="F56" s="4">
        <f>IFERROR(IF(VLOOKUP(F$3&amp;$A56,Southbound!$A:$N,14,FALSE)="","",VLOOKUP(F$3&amp;$A56,Southbound!$A:$N,14,FALSE)),"")</f>
        <v>0</v>
      </c>
      <c r="G56" s="4" t="str">
        <f>IFERROR(IF(VLOOKUP(G$3&amp;$A56,Southbound!$A:$N,14,FALSE)="","",VLOOKUP(G$3&amp;$A56,Southbound!$A:$N,14,FALSE)),"")</f>
        <v/>
      </c>
      <c r="H56" s="4" t="str">
        <f>IFERROR(IF(VLOOKUP(H$3&amp;$A56,Southbound!$A:$N,14,FALSE)="","",VLOOKUP(H$3&amp;$A56,Southbound!$A:$N,14,FALSE)),"")</f>
        <v/>
      </c>
      <c r="I56" s="17">
        <f t="shared" si="13"/>
        <v>0</v>
      </c>
      <c r="J56" s="4" t="str">
        <f>IFERROR(IF(VLOOKUP(J$3&amp;$A56,Eastbound!$A:$N,14,FALSE)="","",VLOOKUP(J$3&amp;$A56,Eastbound!$A:$N,14,FALSE)),"")</f>
        <v/>
      </c>
      <c r="K56" s="4" t="str">
        <f>IFERROR(IF(VLOOKUP(K$3&amp;$A56,Eastbound!$A:$N,14,FALSE)="","",VLOOKUP(K$3&amp;$A56,Eastbound!$A:$N,14,FALSE)),"")</f>
        <v/>
      </c>
      <c r="L56" s="4" t="str">
        <f>IFERROR(IF(VLOOKUP(L$3&amp;$A56,Eastbound!$A:$N,14,FALSE)="","",VLOOKUP(L$3&amp;$A56,Eastbound!$A:$N,14,FALSE)),"")</f>
        <v/>
      </c>
      <c r="M56" s="17" t="str">
        <f t="shared" si="14"/>
        <v/>
      </c>
      <c r="N56" s="4" t="str">
        <f>IFERROR(IF(VLOOKUP(N$3&amp;$A56,Westbound!$A:$N,14,FALSE)="","",VLOOKUP(N$3&amp;$A56,Westbound!$A:$N,14,FALSE)),"")</f>
        <v/>
      </c>
      <c r="O56" s="4" t="str">
        <f>IFERROR(IF(VLOOKUP(O$3&amp;$A56,Westbound!$A:$N,14,FALSE)="","",VLOOKUP(O$3&amp;$A56,Westbound!$A:$N,14,FALSE)),"")</f>
        <v/>
      </c>
      <c r="P56" s="4" t="str">
        <f>IFERROR(IF(VLOOKUP(P$3&amp;$A56,Westbound!$A:$N,14,FALSE)="","",VLOOKUP(P$3&amp;$A56,Westbound!$A:$N,14,FALSE)),"")</f>
        <v/>
      </c>
      <c r="Q56" s="17" t="str">
        <f t="shared" si="15"/>
        <v/>
      </c>
      <c r="S56" s="4">
        <f>IFERROR(IF(VLOOKUP(S$3&amp;$A56,Northbound!$A:$N,10,FALSE)="","",VLOOKUP(S$3&amp;$A56,Northbound!$A:$N,10,FALSE)),"")</f>
        <v>1</v>
      </c>
      <c r="T56" s="4" t="str">
        <f>IFERROR(IF(VLOOKUP(T$3&amp;$A56,Northbound!$A:$N,10,FALSE)="","",VLOOKUP(T$3&amp;$A56,Northbound!$A:$N,10,FALSE)),"")</f>
        <v/>
      </c>
      <c r="U56" s="4" t="str">
        <f>IFERROR(IF(VLOOKUP(U$3&amp;$A56,Northbound!$A:$N,10,FALSE)="","",VLOOKUP(U$3&amp;$A56,Northbound!$A:$N,10,FALSE)),"")</f>
        <v/>
      </c>
      <c r="V56" s="17">
        <f t="shared" si="16"/>
        <v>1</v>
      </c>
      <c r="W56" s="4">
        <f>IFERROR(IF(VLOOKUP(W$3&amp;$A56,Southbound!$A:$N,10,FALSE)="","",VLOOKUP(W$3&amp;$A56,Southbound!$A:$N,10,FALSE)),"")</f>
        <v>0</v>
      </c>
      <c r="X56" s="4" t="str">
        <f>IFERROR(IF(VLOOKUP(X$3&amp;$A56,Southbound!$A:$N,10,FALSE)="","",VLOOKUP(X$3&amp;$A56,Southbound!$A:$N,10,FALSE)),"")</f>
        <v/>
      </c>
      <c r="Y56" s="4" t="str">
        <f>IFERROR(IF(VLOOKUP(Y$3&amp;$A56,Southbound!$A:$N,10,FALSE)="","",VLOOKUP(Y$3&amp;$A56,Southbound!$A:$N,10,FALSE)),"")</f>
        <v/>
      </c>
      <c r="Z56" s="17">
        <f t="shared" si="17"/>
        <v>0</v>
      </c>
      <c r="AA56" s="4" t="str">
        <f>IFERROR(IF(VLOOKUP(AA$3&amp;$A56,Eastbound!$A:$N,10,FALSE)="","",VLOOKUP(AA$3&amp;$A56,Eastbound!$A:$N,10,FALSE)),"")</f>
        <v/>
      </c>
      <c r="AB56" s="4" t="str">
        <f>IFERROR(IF(VLOOKUP(AB$3&amp;$A56,Eastbound!$A:$N,10,FALSE)="","",VLOOKUP(AB$3&amp;$A56,Eastbound!$A:$N,10,FALSE)),"")</f>
        <v/>
      </c>
      <c r="AC56" s="4" t="str">
        <f>IFERROR(IF(VLOOKUP(AC$3&amp;$A56,Eastbound!$A:$N,10,FALSE)="","",VLOOKUP(AC$3&amp;$A56,Eastbound!$A:$N,10,FALSE)),"")</f>
        <v/>
      </c>
      <c r="AD56" s="17" t="str">
        <f t="shared" si="18"/>
        <v/>
      </c>
      <c r="AE56" s="4" t="str">
        <f>IFERROR(IF(VLOOKUP(AE$3&amp;$A56,Westbound!$A:$N,10,FALSE)="","",VLOOKUP(AE$3&amp;$A56,Westbound!$A:$N,10,FALSE)),"")</f>
        <v/>
      </c>
      <c r="AF56" s="4" t="str">
        <f>IFERROR(IF(VLOOKUP(AF$3&amp;$A56,Westbound!$A:$N,10,FALSE)="","",VLOOKUP(AF$3&amp;$A56,Westbound!$A:$N,10,FALSE)),"")</f>
        <v/>
      </c>
      <c r="AG56" s="4" t="str">
        <f>IFERROR(IF(VLOOKUP(AG$3&amp;$A56,Westbound!$A:$N,10,FALSE)="","",VLOOKUP(AG$3&amp;$A56,Westbound!$A:$N,10,FALSE)),"")</f>
        <v/>
      </c>
      <c r="AH56" s="17" t="str">
        <f t="shared" si="19"/>
        <v/>
      </c>
      <c r="AI56" s="4">
        <f>IFERROR(IF(VLOOKUP(AI$3&amp;$A56,Northbound!$A:$N,12,FALSE)="","",VLOOKUP(AI$3&amp;$A56,Northbound!$A:$N,12,FALSE)),"")</f>
        <v>1</v>
      </c>
      <c r="AJ56" s="4" t="str">
        <f>IFERROR(IF(VLOOKUP(AJ$3&amp;$A56,Northbound!$A:$N,12,FALSE)="","",VLOOKUP(AJ$3&amp;$A56,Northbound!$A:$N,12,FALSE)),"")</f>
        <v/>
      </c>
      <c r="AK56" s="4" t="str">
        <f>IFERROR(IF(VLOOKUP(AK$3&amp;$A56,Northbound!$A:$N,12,FALSE)="","",VLOOKUP(AK$3&amp;$A56,Northbound!$A:$N,12,FALSE)),"")</f>
        <v/>
      </c>
      <c r="AL56" s="17">
        <f t="shared" si="20"/>
        <v>1</v>
      </c>
      <c r="AM56" s="4">
        <f>IFERROR(IF(VLOOKUP(AM$3&amp;$A56,Southbound!$A:$N,12,FALSE)="","",VLOOKUP(AM$3&amp;$A56,Southbound!$A:$N,12,FALSE)),"")</f>
        <v>0</v>
      </c>
      <c r="AN56" s="4" t="str">
        <f>IFERROR(IF(VLOOKUP(AN$3&amp;$A56,Southbound!$A:$N,12,FALSE)="","",VLOOKUP(AN$3&amp;$A56,Southbound!$A:$N,12,FALSE)),"")</f>
        <v/>
      </c>
      <c r="AO56" s="4" t="str">
        <f>IFERROR(IF(VLOOKUP(AO$3&amp;$A56,Southbound!$A:$N,12,FALSE)="","",VLOOKUP(AO$3&amp;$A56,Southbound!$A:$N,12,FALSE)),"")</f>
        <v/>
      </c>
      <c r="AP56" s="17">
        <f t="shared" si="21"/>
        <v>0</v>
      </c>
      <c r="AQ56" s="4" t="str">
        <f>IFERROR(IF(VLOOKUP(AQ$3&amp;$A56,Eastbound!$A:$N,12,FALSE)="","",VLOOKUP(AQ$3&amp;$A56,Eastbound!$A:$N,12,FALSE)),"")</f>
        <v/>
      </c>
      <c r="AR56" s="4" t="str">
        <f>IFERROR(IF(VLOOKUP(AR$3&amp;$A56,Eastbound!$A:$N,12,FALSE)="","",VLOOKUP(AR$3&amp;$A56,Eastbound!$A:$N,12,FALSE)),"")</f>
        <v/>
      </c>
      <c r="AS56" s="4" t="str">
        <f>IFERROR(IF(VLOOKUP(AS$3&amp;$A56,Eastbound!$A:$N,12,FALSE)="","",VLOOKUP(AS$3&amp;$A56,Eastbound!$A:$N,12,FALSE)),"")</f>
        <v/>
      </c>
      <c r="AT56" s="17" t="str">
        <f t="shared" si="22"/>
        <v/>
      </c>
      <c r="AU56" s="4" t="str">
        <f>IFERROR(IF(VLOOKUP(AU$3&amp;$A56,Westbound!$A:$N,12,FALSE)="","",VLOOKUP(AU$3&amp;$A56,Westbound!$A:$N,12,FALSE)),"")</f>
        <v/>
      </c>
      <c r="AV56" s="4" t="str">
        <f>IFERROR(IF(VLOOKUP(AV$3&amp;$A56,Westbound!$A:$N,12,FALSE)="","",VLOOKUP(AV$3&amp;$A56,Westbound!$A:$N,12,FALSE)),"")</f>
        <v/>
      </c>
      <c r="AW56" s="4" t="str">
        <f>IFERROR(IF(VLOOKUP(AW$3&amp;$A56,Westbound!$A:$N,12,FALSE)="","",VLOOKUP(AW$3&amp;$A56,Westbound!$A:$N,12,FALSE)),"")</f>
        <v/>
      </c>
      <c r="AX56" s="17" t="str">
        <f t="shared" si="23"/>
        <v/>
      </c>
    </row>
    <row r="57" spans="1:50" x14ac:dyDescent="0.25">
      <c r="A57" s="174" t="s">
        <v>628</v>
      </c>
      <c r="B57" s="4">
        <f>IFERROR(IF(VLOOKUP(B$3&amp;$A57,Northbound!$A:$N,14,FALSE)="","",VLOOKUP(B$3&amp;$A57,Northbound!$A:$N,14,FALSE)),"")</f>
        <v>1</v>
      </c>
      <c r="C57" s="4" t="str">
        <f>IFERROR(IF(VLOOKUP(C$3&amp;$A57,Northbound!$A:$N,14,FALSE)="","",VLOOKUP(C$3&amp;$A57,Northbound!$A:$N,14,FALSE)),"")</f>
        <v/>
      </c>
      <c r="D57" s="4" t="str">
        <f>IFERROR(IF(VLOOKUP(D$3&amp;$A57,Northbound!$A:$N,14,FALSE)="","",VLOOKUP(D$3&amp;$A57,Northbound!$A:$N,14,FALSE)),"")</f>
        <v/>
      </c>
      <c r="E57" s="17">
        <f t="shared" si="12"/>
        <v>1</v>
      </c>
      <c r="F57" s="4">
        <f>IFERROR(IF(VLOOKUP(F$3&amp;$A57,Southbound!$A:$N,14,FALSE)="","",VLOOKUP(F$3&amp;$A57,Southbound!$A:$N,14,FALSE)),"")</f>
        <v>0</v>
      </c>
      <c r="G57" s="4" t="str">
        <f>IFERROR(IF(VLOOKUP(G$3&amp;$A57,Southbound!$A:$N,14,FALSE)="","",VLOOKUP(G$3&amp;$A57,Southbound!$A:$N,14,FALSE)),"")</f>
        <v/>
      </c>
      <c r="H57" s="4" t="str">
        <f>IFERROR(IF(VLOOKUP(H$3&amp;$A57,Southbound!$A:$N,14,FALSE)="","",VLOOKUP(H$3&amp;$A57,Southbound!$A:$N,14,FALSE)),"")</f>
        <v/>
      </c>
      <c r="I57" s="17">
        <f t="shared" si="13"/>
        <v>0</v>
      </c>
      <c r="J57" s="4" t="str">
        <f>IFERROR(IF(VLOOKUP(J$3&amp;$A57,Eastbound!$A:$N,14,FALSE)="","",VLOOKUP(J$3&amp;$A57,Eastbound!$A:$N,14,FALSE)),"")</f>
        <v/>
      </c>
      <c r="K57" s="4" t="str">
        <f>IFERROR(IF(VLOOKUP(K$3&amp;$A57,Eastbound!$A:$N,14,FALSE)="","",VLOOKUP(K$3&amp;$A57,Eastbound!$A:$N,14,FALSE)),"")</f>
        <v/>
      </c>
      <c r="L57" s="4" t="str">
        <f>IFERROR(IF(VLOOKUP(L$3&amp;$A57,Eastbound!$A:$N,14,FALSE)="","",VLOOKUP(L$3&amp;$A57,Eastbound!$A:$N,14,FALSE)),"")</f>
        <v/>
      </c>
      <c r="M57" s="17" t="str">
        <f t="shared" si="14"/>
        <v/>
      </c>
      <c r="N57" s="4" t="str">
        <f>IFERROR(IF(VLOOKUP(N$3&amp;$A57,Westbound!$A:$N,14,FALSE)="","",VLOOKUP(N$3&amp;$A57,Westbound!$A:$N,14,FALSE)),"")</f>
        <v/>
      </c>
      <c r="O57" s="4" t="str">
        <f>IFERROR(IF(VLOOKUP(O$3&amp;$A57,Westbound!$A:$N,14,FALSE)="","",VLOOKUP(O$3&amp;$A57,Westbound!$A:$N,14,FALSE)),"")</f>
        <v/>
      </c>
      <c r="P57" s="4" t="str">
        <f>IFERROR(IF(VLOOKUP(P$3&amp;$A57,Westbound!$A:$N,14,FALSE)="","",VLOOKUP(P$3&amp;$A57,Westbound!$A:$N,14,FALSE)),"")</f>
        <v/>
      </c>
      <c r="Q57" s="17" t="str">
        <f t="shared" si="15"/>
        <v/>
      </c>
      <c r="S57" s="4">
        <f>IFERROR(IF(VLOOKUP(S$3&amp;$A57,Northbound!$A:$N,10,FALSE)="","",VLOOKUP(S$3&amp;$A57,Northbound!$A:$N,10,FALSE)),"")</f>
        <v>0</v>
      </c>
      <c r="T57" s="4" t="str">
        <f>IFERROR(IF(VLOOKUP(T$3&amp;$A57,Northbound!$A:$N,10,FALSE)="","",VLOOKUP(T$3&amp;$A57,Northbound!$A:$N,10,FALSE)),"")</f>
        <v/>
      </c>
      <c r="U57" s="4" t="str">
        <f>IFERROR(IF(VLOOKUP(U$3&amp;$A57,Northbound!$A:$N,10,FALSE)="","",VLOOKUP(U$3&amp;$A57,Northbound!$A:$N,10,FALSE)),"")</f>
        <v/>
      </c>
      <c r="V57" s="17">
        <f t="shared" si="16"/>
        <v>0</v>
      </c>
      <c r="W57" s="4">
        <f>IFERROR(IF(VLOOKUP(W$3&amp;$A57,Southbound!$A:$N,10,FALSE)="","",VLOOKUP(W$3&amp;$A57,Southbound!$A:$N,10,FALSE)),"")</f>
        <v>0</v>
      </c>
      <c r="X57" s="4" t="str">
        <f>IFERROR(IF(VLOOKUP(X$3&amp;$A57,Southbound!$A:$N,10,FALSE)="","",VLOOKUP(X$3&amp;$A57,Southbound!$A:$N,10,FALSE)),"")</f>
        <v/>
      </c>
      <c r="Y57" s="4" t="str">
        <f>IFERROR(IF(VLOOKUP(Y$3&amp;$A57,Southbound!$A:$N,10,FALSE)="","",VLOOKUP(Y$3&amp;$A57,Southbound!$A:$N,10,FALSE)),"")</f>
        <v/>
      </c>
      <c r="Z57" s="17">
        <f t="shared" si="17"/>
        <v>0</v>
      </c>
      <c r="AA57" s="4" t="str">
        <f>IFERROR(IF(VLOOKUP(AA$3&amp;$A57,Eastbound!$A:$N,10,FALSE)="","",VLOOKUP(AA$3&amp;$A57,Eastbound!$A:$N,10,FALSE)),"")</f>
        <v/>
      </c>
      <c r="AB57" s="4" t="str">
        <f>IFERROR(IF(VLOOKUP(AB$3&amp;$A57,Eastbound!$A:$N,10,FALSE)="","",VLOOKUP(AB$3&amp;$A57,Eastbound!$A:$N,10,FALSE)),"")</f>
        <v/>
      </c>
      <c r="AC57" s="4" t="str">
        <f>IFERROR(IF(VLOOKUP(AC$3&amp;$A57,Eastbound!$A:$N,10,FALSE)="","",VLOOKUP(AC$3&amp;$A57,Eastbound!$A:$N,10,FALSE)),"")</f>
        <v/>
      </c>
      <c r="AD57" s="17" t="str">
        <f t="shared" si="18"/>
        <v/>
      </c>
      <c r="AE57" s="4" t="str">
        <f>IFERROR(IF(VLOOKUP(AE$3&amp;$A57,Westbound!$A:$N,10,FALSE)="","",VLOOKUP(AE$3&amp;$A57,Westbound!$A:$N,10,FALSE)),"")</f>
        <v/>
      </c>
      <c r="AF57" s="4" t="str">
        <f>IFERROR(IF(VLOOKUP(AF$3&amp;$A57,Westbound!$A:$N,10,FALSE)="","",VLOOKUP(AF$3&amp;$A57,Westbound!$A:$N,10,FALSE)),"")</f>
        <v/>
      </c>
      <c r="AG57" s="4" t="str">
        <f>IFERROR(IF(VLOOKUP(AG$3&amp;$A57,Westbound!$A:$N,10,FALSE)="","",VLOOKUP(AG$3&amp;$A57,Westbound!$A:$N,10,FALSE)),"")</f>
        <v/>
      </c>
      <c r="AH57" s="17" t="str">
        <f t="shared" si="19"/>
        <v/>
      </c>
      <c r="AI57" s="4">
        <f>IFERROR(IF(VLOOKUP(AI$3&amp;$A57,Northbound!$A:$N,12,FALSE)="","",VLOOKUP(AI$3&amp;$A57,Northbound!$A:$N,12,FALSE)),"")</f>
        <v>1</v>
      </c>
      <c r="AJ57" s="4" t="str">
        <f>IFERROR(IF(VLOOKUP(AJ$3&amp;$A57,Northbound!$A:$N,12,FALSE)="","",VLOOKUP(AJ$3&amp;$A57,Northbound!$A:$N,12,FALSE)),"")</f>
        <v/>
      </c>
      <c r="AK57" s="4" t="str">
        <f>IFERROR(IF(VLOOKUP(AK$3&amp;$A57,Northbound!$A:$N,12,FALSE)="","",VLOOKUP(AK$3&amp;$A57,Northbound!$A:$N,12,FALSE)),"")</f>
        <v/>
      </c>
      <c r="AL57" s="17">
        <f t="shared" si="20"/>
        <v>1</v>
      </c>
      <c r="AM57" s="4">
        <f>IFERROR(IF(VLOOKUP(AM$3&amp;$A57,Southbound!$A:$N,12,FALSE)="","",VLOOKUP(AM$3&amp;$A57,Southbound!$A:$N,12,FALSE)),"")</f>
        <v>0</v>
      </c>
      <c r="AN57" s="4" t="str">
        <f>IFERROR(IF(VLOOKUP(AN$3&amp;$A57,Southbound!$A:$N,12,FALSE)="","",VLOOKUP(AN$3&amp;$A57,Southbound!$A:$N,12,FALSE)),"")</f>
        <v/>
      </c>
      <c r="AO57" s="4" t="str">
        <f>IFERROR(IF(VLOOKUP(AO$3&amp;$A57,Southbound!$A:$N,12,FALSE)="","",VLOOKUP(AO$3&amp;$A57,Southbound!$A:$N,12,FALSE)),"")</f>
        <v/>
      </c>
      <c r="AP57" s="17">
        <f t="shared" si="21"/>
        <v>0</v>
      </c>
      <c r="AQ57" s="4" t="str">
        <f>IFERROR(IF(VLOOKUP(AQ$3&amp;$A57,Eastbound!$A:$N,12,FALSE)="","",VLOOKUP(AQ$3&amp;$A57,Eastbound!$A:$N,12,FALSE)),"")</f>
        <v/>
      </c>
      <c r="AR57" s="4" t="str">
        <f>IFERROR(IF(VLOOKUP(AR$3&amp;$A57,Eastbound!$A:$N,12,FALSE)="","",VLOOKUP(AR$3&amp;$A57,Eastbound!$A:$N,12,FALSE)),"")</f>
        <v/>
      </c>
      <c r="AS57" s="4" t="str">
        <f>IFERROR(IF(VLOOKUP(AS$3&amp;$A57,Eastbound!$A:$N,12,FALSE)="","",VLOOKUP(AS$3&amp;$A57,Eastbound!$A:$N,12,FALSE)),"")</f>
        <v/>
      </c>
      <c r="AT57" s="17" t="str">
        <f t="shared" si="22"/>
        <v/>
      </c>
      <c r="AU57" s="4" t="str">
        <f>IFERROR(IF(VLOOKUP(AU$3&amp;$A57,Westbound!$A:$N,12,FALSE)="","",VLOOKUP(AU$3&amp;$A57,Westbound!$A:$N,12,FALSE)),"")</f>
        <v/>
      </c>
      <c r="AV57" s="4" t="str">
        <f>IFERROR(IF(VLOOKUP(AV$3&amp;$A57,Westbound!$A:$N,12,FALSE)="","",VLOOKUP(AV$3&amp;$A57,Westbound!$A:$N,12,FALSE)),"")</f>
        <v/>
      </c>
      <c r="AW57" s="4" t="str">
        <f>IFERROR(IF(VLOOKUP(AW$3&amp;$A57,Westbound!$A:$N,12,FALSE)="","",VLOOKUP(AW$3&amp;$A57,Westbound!$A:$N,12,FALSE)),"")</f>
        <v/>
      </c>
      <c r="AX57" s="17" t="str">
        <f t="shared" si="23"/>
        <v/>
      </c>
    </row>
    <row r="58" spans="1:50" x14ac:dyDescent="0.25">
      <c r="A58" s="174" t="s">
        <v>629</v>
      </c>
      <c r="B58" s="4">
        <f>IFERROR(IF(VLOOKUP(B$3&amp;$A58,Northbound!$A:$N,14,FALSE)="","",VLOOKUP(B$3&amp;$A58,Northbound!$A:$N,14,FALSE)),"")</f>
        <v>0</v>
      </c>
      <c r="C58" s="4" t="str">
        <f>IFERROR(IF(VLOOKUP(C$3&amp;$A58,Northbound!$A:$N,14,FALSE)="","",VLOOKUP(C$3&amp;$A58,Northbound!$A:$N,14,FALSE)),"")</f>
        <v/>
      </c>
      <c r="D58" s="4" t="str">
        <f>IFERROR(IF(VLOOKUP(D$3&amp;$A58,Northbound!$A:$N,14,FALSE)="","",VLOOKUP(D$3&amp;$A58,Northbound!$A:$N,14,FALSE)),"")</f>
        <v/>
      </c>
      <c r="E58" s="17">
        <f t="shared" si="12"/>
        <v>0</v>
      </c>
      <c r="F58" s="4">
        <f>IFERROR(IF(VLOOKUP(F$3&amp;$A58,Southbound!$A:$N,14,FALSE)="","",VLOOKUP(F$3&amp;$A58,Southbound!$A:$N,14,FALSE)),"")</f>
        <v>0</v>
      </c>
      <c r="G58" s="4" t="str">
        <f>IFERROR(IF(VLOOKUP(G$3&amp;$A58,Southbound!$A:$N,14,FALSE)="","",VLOOKUP(G$3&amp;$A58,Southbound!$A:$N,14,FALSE)),"")</f>
        <v/>
      </c>
      <c r="H58" s="4" t="str">
        <f>IFERROR(IF(VLOOKUP(H$3&amp;$A58,Southbound!$A:$N,14,FALSE)="","",VLOOKUP(H$3&amp;$A58,Southbound!$A:$N,14,FALSE)),"")</f>
        <v/>
      </c>
      <c r="I58" s="17">
        <f t="shared" si="13"/>
        <v>0</v>
      </c>
      <c r="J58" s="4" t="str">
        <f>IFERROR(IF(VLOOKUP(J$3&amp;$A58,Eastbound!$A:$N,14,FALSE)="","",VLOOKUP(J$3&amp;$A58,Eastbound!$A:$N,14,FALSE)),"")</f>
        <v/>
      </c>
      <c r="K58" s="4" t="str">
        <f>IFERROR(IF(VLOOKUP(K$3&amp;$A58,Eastbound!$A:$N,14,FALSE)="","",VLOOKUP(K$3&amp;$A58,Eastbound!$A:$N,14,FALSE)),"")</f>
        <v/>
      </c>
      <c r="L58" s="4" t="str">
        <f>IFERROR(IF(VLOOKUP(L$3&amp;$A58,Eastbound!$A:$N,14,FALSE)="","",VLOOKUP(L$3&amp;$A58,Eastbound!$A:$N,14,FALSE)),"")</f>
        <v/>
      </c>
      <c r="M58" s="17" t="str">
        <f t="shared" si="14"/>
        <v/>
      </c>
      <c r="N58" s="4" t="str">
        <f>IFERROR(IF(VLOOKUP(N$3&amp;$A58,Westbound!$A:$N,14,FALSE)="","",VLOOKUP(N$3&amp;$A58,Westbound!$A:$N,14,FALSE)),"")</f>
        <v/>
      </c>
      <c r="O58" s="4" t="str">
        <f>IFERROR(IF(VLOOKUP(O$3&amp;$A58,Westbound!$A:$N,14,FALSE)="","",VLOOKUP(O$3&amp;$A58,Westbound!$A:$N,14,FALSE)),"")</f>
        <v/>
      </c>
      <c r="P58" s="4" t="str">
        <f>IFERROR(IF(VLOOKUP(P$3&amp;$A58,Westbound!$A:$N,14,FALSE)="","",VLOOKUP(P$3&amp;$A58,Westbound!$A:$N,14,FALSE)),"")</f>
        <v/>
      </c>
      <c r="Q58" s="17" t="str">
        <f t="shared" si="15"/>
        <v/>
      </c>
      <c r="S58" s="4">
        <f>IFERROR(IF(VLOOKUP(S$3&amp;$A58,Northbound!$A:$N,10,FALSE)="","",VLOOKUP(S$3&amp;$A58,Northbound!$A:$N,10,FALSE)),"")</f>
        <v>0</v>
      </c>
      <c r="T58" s="4" t="str">
        <f>IFERROR(IF(VLOOKUP(T$3&amp;$A58,Northbound!$A:$N,10,FALSE)="","",VLOOKUP(T$3&amp;$A58,Northbound!$A:$N,10,FALSE)),"")</f>
        <v/>
      </c>
      <c r="U58" s="4" t="str">
        <f>IFERROR(IF(VLOOKUP(U$3&amp;$A58,Northbound!$A:$N,10,FALSE)="","",VLOOKUP(U$3&amp;$A58,Northbound!$A:$N,10,FALSE)),"")</f>
        <v/>
      </c>
      <c r="V58" s="17">
        <f t="shared" si="16"/>
        <v>0</v>
      </c>
      <c r="W58" s="4">
        <f>IFERROR(IF(VLOOKUP(W$3&amp;$A58,Southbound!$A:$N,10,FALSE)="","",VLOOKUP(W$3&amp;$A58,Southbound!$A:$N,10,FALSE)),"")</f>
        <v>0</v>
      </c>
      <c r="X58" s="4" t="str">
        <f>IFERROR(IF(VLOOKUP(X$3&amp;$A58,Southbound!$A:$N,10,FALSE)="","",VLOOKUP(X$3&amp;$A58,Southbound!$A:$N,10,FALSE)),"")</f>
        <v/>
      </c>
      <c r="Y58" s="4" t="str">
        <f>IFERROR(IF(VLOOKUP(Y$3&amp;$A58,Southbound!$A:$N,10,FALSE)="","",VLOOKUP(Y$3&amp;$A58,Southbound!$A:$N,10,FALSE)),"")</f>
        <v/>
      </c>
      <c r="Z58" s="17">
        <f t="shared" si="17"/>
        <v>0</v>
      </c>
      <c r="AA58" s="4" t="str">
        <f>IFERROR(IF(VLOOKUP(AA$3&amp;$A58,Eastbound!$A:$N,10,FALSE)="","",VLOOKUP(AA$3&amp;$A58,Eastbound!$A:$N,10,FALSE)),"")</f>
        <v/>
      </c>
      <c r="AB58" s="4" t="str">
        <f>IFERROR(IF(VLOOKUP(AB$3&amp;$A58,Eastbound!$A:$N,10,FALSE)="","",VLOOKUP(AB$3&amp;$A58,Eastbound!$A:$N,10,FALSE)),"")</f>
        <v/>
      </c>
      <c r="AC58" s="4" t="str">
        <f>IFERROR(IF(VLOOKUP(AC$3&amp;$A58,Eastbound!$A:$N,10,FALSE)="","",VLOOKUP(AC$3&amp;$A58,Eastbound!$A:$N,10,FALSE)),"")</f>
        <v/>
      </c>
      <c r="AD58" s="17" t="str">
        <f t="shared" si="18"/>
        <v/>
      </c>
      <c r="AE58" s="4" t="str">
        <f>IFERROR(IF(VLOOKUP(AE$3&amp;$A58,Westbound!$A:$N,10,FALSE)="","",VLOOKUP(AE$3&amp;$A58,Westbound!$A:$N,10,FALSE)),"")</f>
        <v/>
      </c>
      <c r="AF58" s="4" t="str">
        <f>IFERROR(IF(VLOOKUP(AF$3&amp;$A58,Westbound!$A:$N,10,FALSE)="","",VLOOKUP(AF$3&amp;$A58,Westbound!$A:$N,10,FALSE)),"")</f>
        <v/>
      </c>
      <c r="AG58" s="4" t="str">
        <f>IFERROR(IF(VLOOKUP(AG$3&amp;$A58,Westbound!$A:$N,10,FALSE)="","",VLOOKUP(AG$3&amp;$A58,Westbound!$A:$N,10,FALSE)),"")</f>
        <v/>
      </c>
      <c r="AH58" s="17" t="str">
        <f t="shared" si="19"/>
        <v/>
      </c>
      <c r="AI58" s="4">
        <f>IFERROR(IF(VLOOKUP(AI$3&amp;$A58,Northbound!$A:$N,12,FALSE)="","",VLOOKUP(AI$3&amp;$A58,Northbound!$A:$N,12,FALSE)),"")</f>
        <v>0</v>
      </c>
      <c r="AJ58" s="4" t="str">
        <f>IFERROR(IF(VLOOKUP(AJ$3&amp;$A58,Northbound!$A:$N,12,FALSE)="","",VLOOKUP(AJ$3&amp;$A58,Northbound!$A:$N,12,FALSE)),"")</f>
        <v/>
      </c>
      <c r="AK58" s="4" t="str">
        <f>IFERROR(IF(VLOOKUP(AK$3&amp;$A58,Northbound!$A:$N,12,FALSE)="","",VLOOKUP(AK$3&amp;$A58,Northbound!$A:$N,12,FALSE)),"")</f>
        <v/>
      </c>
      <c r="AL58" s="17">
        <f t="shared" si="20"/>
        <v>0</v>
      </c>
      <c r="AM58" s="4">
        <f>IFERROR(IF(VLOOKUP(AM$3&amp;$A58,Southbound!$A:$N,12,FALSE)="","",VLOOKUP(AM$3&amp;$A58,Southbound!$A:$N,12,FALSE)),"")</f>
        <v>0</v>
      </c>
      <c r="AN58" s="4" t="str">
        <f>IFERROR(IF(VLOOKUP(AN$3&amp;$A58,Southbound!$A:$N,12,FALSE)="","",VLOOKUP(AN$3&amp;$A58,Southbound!$A:$N,12,FALSE)),"")</f>
        <v/>
      </c>
      <c r="AO58" s="4" t="str">
        <f>IFERROR(IF(VLOOKUP(AO$3&amp;$A58,Southbound!$A:$N,12,FALSE)="","",VLOOKUP(AO$3&amp;$A58,Southbound!$A:$N,12,FALSE)),"")</f>
        <v/>
      </c>
      <c r="AP58" s="17">
        <f t="shared" si="21"/>
        <v>0</v>
      </c>
      <c r="AQ58" s="4" t="str">
        <f>IFERROR(IF(VLOOKUP(AQ$3&amp;$A58,Eastbound!$A:$N,12,FALSE)="","",VLOOKUP(AQ$3&amp;$A58,Eastbound!$A:$N,12,FALSE)),"")</f>
        <v/>
      </c>
      <c r="AR58" s="4" t="str">
        <f>IFERROR(IF(VLOOKUP(AR$3&amp;$A58,Eastbound!$A:$N,12,FALSE)="","",VLOOKUP(AR$3&amp;$A58,Eastbound!$A:$N,12,FALSE)),"")</f>
        <v/>
      </c>
      <c r="AS58" s="4" t="str">
        <f>IFERROR(IF(VLOOKUP(AS$3&amp;$A58,Eastbound!$A:$N,12,FALSE)="","",VLOOKUP(AS$3&amp;$A58,Eastbound!$A:$N,12,FALSE)),"")</f>
        <v/>
      </c>
      <c r="AT58" s="17" t="str">
        <f t="shared" si="22"/>
        <v/>
      </c>
      <c r="AU58" s="4" t="str">
        <f>IFERROR(IF(VLOOKUP(AU$3&amp;$A58,Westbound!$A:$N,12,FALSE)="","",VLOOKUP(AU$3&amp;$A58,Westbound!$A:$N,12,FALSE)),"")</f>
        <v/>
      </c>
      <c r="AV58" s="4" t="str">
        <f>IFERROR(IF(VLOOKUP(AV$3&amp;$A58,Westbound!$A:$N,12,FALSE)="","",VLOOKUP(AV$3&amp;$A58,Westbound!$A:$N,12,FALSE)),"")</f>
        <v/>
      </c>
      <c r="AW58" s="4" t="str">
        <f>IFERROR(IF(VLOOKUP(AW$3&amp;$A58,Westbound!$A:$N,12,FALSE)="","",VLOOKUP(AW$3&amp;$A58,Westbound!$A:$N,12,FALSE)),"")</f>
        <v/>
      </c>
      <c r="AX58" s="17" t="str">
        <f t="shared" si="23"/>
        <v/>
      </c>
    </row>
    <row r="59" spans="1:50" x14ac:dyDescent="0.25">
      <c r="A59" s="174" t="s">
        <v>630</v>
      </c>
      <c r="B59" s="4">
        <f>IFERROR(IF(VLOOKUP(B$3&amp;$A59,Northbound!$A:$N,14,FALSE)="","",VLOOKUP(B$3&amp;$A59,Northbound!$A:$N,14,FALSE)),"")</f>
        <v>1</v>
      </c>
      <c r="C59" s="4" t="str">
        <f>IFERROR(IF(VLOOKUP(C$3&amp;$A59,Northbound!$A:$N,14,FALSE)="","",VLOOKUP(C$3&amp;$A59,Northbound!$A:$N,14,FALSE)),"")</f>
        <v/>
      </c>
      <c r="D59" s="4" t="str">
        <f>IFERROR(IF(VLOOKUP(D$3&amp;$A59,Northbound!$A:$N,14,FALSE)="","",VLOOKUP(D$3&amp;$A59,Northbound!$A:$N,14,FALSE)),"")</f>
        <v/>
      </c>
      <c r="E59" s="17">
        <f t="shared" si="12"/>
        <v>1</v>
      </c>
      <c r="F59" s="4">
        <f>IFERROR(IF(VLOOKUP(F$3&amp;$A59,Southbound!$A:$N,14,FALSE)="","",VLOOKUP(F$3&amp;$A59,Southbound!$A:$N,14,FALSE)),"")</f>
        <v>2</v>
      </c>
      <c r="G59" s="4" t="str">
        <f>IFERROR(IF(VLOOKUP(G$3&amp;$A59,Southbound!$A:$N,14,FALSE)="","",VLOOKUP(G$3&amp;$A59,Southbound!$A:$N,14,FALSE)),"")</f>
        <v/>
      </c>
      <c r="H59" s="4" t="str">
        <f>IFERROR(IF(VLOOKUP(H$3&amp;$A59,Southbound!$A:$N,14,FALSE)="","",VLOOKUP(H$3&amp;$A59,Southbound!$A:$N,14,FALSE)),"")</f>
        <v/>
      </c>
      <c r="I59" s="17">
        <f t="shared" si="13"/>
        <v>2</v>
      </c>
      <c r="J59" s="4" t="str">
        <f>IFERROR(IF(VLOOKUP(J$3&amp;$A59,Eastbound!$A:$N,14,FALSE)="","",VLOOKUP(J$3&amp;$A59,Eastbound!$A:$N,14,FALSE)),"")</f>
        <v/>
      </c>
      <c r="K59" s="4" t="str">
        <f>IFERROR(IF(VLOOKUP(K$3&amp;$A59,Eastbound!$A:$N,14,FALSE)="","",VLOOKUP(K$3&amp;$A59,Eastbound!$A:$N,14,FALSE)),"")</f>
        <v/>
      </c>
      <c r="L59" s="4" t="str">
        <f>IFERROR(IF(VLOOKUP(L$3&amp;$A59,Eastbound!$A:$N,14,FALSE)="","",VLOOKUP(L$3&amp;$A59,Eastbound!$A:$N,14,FALSE)),"")</f>
        <v/>
      </c>
      <c r="M59" s="17" t="str">
        <f t="shared" si="14"/>
        <v/>
      </c>
      <c r="N59" s="4" t="str">
        <f>IFERROR(IF(VLOOKUP(N$3&amp;$A59,Westbound!$A:$N,14,FALSE)="","",VLOOKUP(N$3&amp;$A59,Westbound!$A:$N,14,FALSE)),"")</f>
        <v/>
      </c>
      <c r="O59" s="4" t="str">
        <f>IFERROR(IF(VLOOKUP(O$3&amp;$A59,Westbound!$A:$N,14,FALSE)="","",VLOOKUP(O$3&amp;$A59,Westbound!$A:$N,14,FALSE)),"")</f>
        <v/>
      </c>
      <c r="P59" s="4" t="str">
        <f>IFERROR(IF(VLOOKUP(P$3&amp;$A59,Westbound!$A:$N,14,FALSE)="","",VLOOKUP(P$3&amp;$A59,Westbound!$A:$N,14,FALSE)),"")</f>
        <v/>
      </c>
      <c r="Q59" s="17" t="str">
        <f t="shared" si="15"/>
        <v/>
      </c>
      <c r="S59" s="4">
        <f>IFERROR(IF(VLOOKUP(S$3&amp;$A59,Northbound!$A:$N,10,FALSE)="","",VLOOKUP(S$3&amp;$A59,Northbound!$A:$N,10,FALSE)),"")</f>
        <v>1</v>
      </c>
      <c r="T59" s="4" t="str">
        <f>IFERROR(IF(VLOOKUP(T$3&amp;$A59,Northbound!$A:$N,10,FALSE)="","",VLOOKUP(T$3&amp;$A59,Northbound!$A:$N,10,FALSE)),"")</f>
        <v/>
      </c>
      <c r="U59" s="4" t="str">
        <f>IFERROR(IF(VLOOKUP(U$3&amp;$A59,Northbound!$A:$N,10,FALSE)="","",VLOOKUP(U$3&amp;$A59,Northbound!$A:$N,10,FALSE)),"")</f>
        <v/>
      </c>
      <c r="V59" s="17">
        <f t="shared" si="16"/>
        <v>1</v>
      </c>
      <c r="W59" s="4">
        <f>IFERROR(IF(VLOOKUP(W$3&amp;$A59,Southbound!$A:$N,10,FALSE)="","",VLOOKUP(W$3&amp;$A59,Southbound!$A:$N,10,FALSE)),"")</f>
        <v>0</v>
      </c>
      <c r="X59" s="4" t="str">
        <f>IFERROR(IF(VLOOKUP(X$3&amp;$A59,Southbound!$A:$N,10,FALSE)="","",VLOOKUP(X$3&amp;$A59,Southbound!$A:$N,10,FALSE)),"")</f>
        <v/>
      </c>
      <c r="Y59" s="4" t="str">
        <f>IFERROR(IF(VLOOKUP(Y$3&amp;$A59,Southbound!$A:$N,10,FALSE)="","",VLOOKUP(Y$3&amp;$A59,Southbound!$A:$N,10,FALSE)),"")</f>
        <v/>
      </c>
      <c r="Z59" s="17">
        <f t="shared" si="17"/>
        <v>0</v>
      </c>
      <c r="AA59" s="4" t="str">
        <f>IFERROR(IF(VLOOKUP(AA$3&amp;$A59,Eastbound!$A:$N,10,FALSE)="","",VLOOKUP(AA$3&amp;$A59,Eastbound!$A:$N,10,FALSE)),"")</f>
        <v/>
      </c>
      <c r="AB59" s="4" t="str">
        <f>IFERROR(IF(VLOOKUP(AB$3&amp;$A59,Eastbound!$A:$N,10,FALSE)="","",VLOOKUP(AB$3&amp;$A59,Eastbound!$A:$N,10,FALSE)),"")</f>
        <v/>
      </c>
      <c r="AC59" s="4" t="str">
        <f>IFERROR(IF(VLOOKUP(AC$3&amp;$A59,Eastbound!$A:$N,10,FALSE)="","",VLOOKUP(AC$3&amp;$A59,Eastbound!$A:$N,10,FALSE)),"")</f>
        <v/>
      </c>
      <c r="AD59" s="17" t="str">
        <f t="shared" si="18"/>
        <v/>
      </c>
      <c r="AE59" s="4" t="str">
        <f>IFERROR(IF(VLOOKUP(AE$3&amp;$A59,Westbound!$A:$N,10,FALSE)="","",VLOOKUP(AE$3&amp;$A59,Westbound!$A:$N,10,FALSE)),"")</f>
        <v/>
      </c>
      <c r="AF59" s="4" t="str">
        <f>IFERROR(IF(VLOOKUP(AF$3&amp;$A59,Westbound!$A:$N,10,FALSE)="","",VLOOKUP(AF$3&amp;$A59,Westbound!$A:$N,10,FALSE)),"")</f>
        <v/>
      </c>
      <c r="AG59" s="4" t="str">
        <f>IFERROR(IF(VLOOKUP(AG$3&amp;$A59,Westbound!$A:$N,10,FALSE)="","",VLOOKUP(AG$3&amp;$A59,Westbound!$A:$N,10,FALSE)),"")</f>
        <v/>
      </c>
      <c r="AH59" s="17" t="str">
        <f t="shared" si="19"/>
        <v/>
      </c>
      <c r="AI59" s="4">
        <f>IFERROR(IF(VLOOKUP(AI$3&amp;$A59,Northbound!$A:$N,12,FALSE)="","",VLOOKUP(AI$3&amp;$A59,Northbound!$A:$N,12,FALSE)),"")</f>
        <v>0</v>
      </c>
      <c r="AJ59" s="4" t="str">
        <f>IFERROR(IF(VLOOKUP(AJ$3&amp;$A59,Northbound!$A:$N,12,FALSE)="","",VLOOKUP(AJ$3&amp;$A59,Northbound!$A:$N,12,FALSE)),"")</f>
        <v/>
      </c>
      <c r="AK59" s="4" t="str">
        <f>IFERROR(IF(VLOOKUP(AK$3&amp;$A59,Northbound!$A:$N,12,FALSE)="","",VLOOKUP(AK$3&amp;$A59,Northbound!$A:$N,12,FALSE)),"")</f>
        <v/>
      </c>
      <c r="AL59" s="17">
        <f t="shared" si="20"/>
        <v>0</v>
      </c>
      <c r="AM59" s="4">
        <f>IFERROR(IF(VLOOKUP(AM$3&amp;$A59,Southbound!$A:$N,12,FALSE)="","",VLOOKUP(AM$3&amp;$A59,Southbound!$A:$N,12,FALSE)),"")</f>
        <v>2</v>
      </c>
      <c r="AN59" s="4" t="str">
        <f>IFERROR(IF(VLOOKUP(AN$3&amp;$A59,Southbound!$A:$N,12,FALSE)="","",VLOOKUP(AN$3&amp;$A59,Southbound!$A:$N,12,FALSE)),"")</f>
        <v/>
      </c>
      <c r="AO59" s="4" t="str">
        <f>IFERROR(IF(VLOOKUP(AO$3&amp;$A59,Southbound!$A:$N,12,FALSE)="","",VLOOKUP(AO$3&amp;$A59,Southbound!$A:$N,12,FALSE)),"")</f>
        <v/>
      </c>
      <c r="AP59" s="17">
        <f t="shared" si="21"/>
        <v>2</v>
      </c>
      <c r="AQ59" s="4" t="str">
        <f>IFERROR(IF(VLOOKUP(AQ$3&amp;$A59,Eastbound!$A:$N,12,FALSE)="","",VLOOKUP(AQ$3&amp;$A59,Eastbound!$A:$N,12,FALSE)),"")</f>
        <v/>
      </c>
      <c r="AR59" s="4" t="str">
        <f>IFERROR(IF(VLOOKUP(AR$3&amp;$A59,Eastbound!$A:$N,12,FALSE)="","",VLOOKUP(AR$3&amp;$A59,Eastbound!$A:$N,12,FALSE)),"")</f>
        <v/>
      </c>
      <c r="AS59" s="4" t="str">
        <f>IFERROR(IF(VLOOKUP(AS$3&amp;$A59,Eastbound!$A:$N,12,FALSE)="","",VLOOKUP(AS$3&amp;$A59,Eastbound!$A:$N,12,FALSE)),"")</f>
        <v/>
      </c>
      <c r="AT59" s="17" t="str">
        <f t="shared" si="22"/>
        <v/>
      </c>
      <c r="AU59" s="4" t="str">
        <f>IFERROR(IF(VLOOKUP(AU$3&amp;$A59,Westbound!$A:$N,12,FALSE)="","",VLOOKUP(AU$3&amp;$A59,Westbound!$A:$N,12,FALSE)),"")</f>
        <v/>
      </c>
      <c r="AV59" s="4" t="str">
        <f>IFERROR(IF(VLOOKUP(AV$3&amp;$A59,Westbound!$A:$N,12,FALSE)="","",VLOOKUP(AV$3&amp;$A59,Westbound!$A:$N,12,FALSE)),"")</f>
        <v/>
      </c>
      <c r="AW59" s="4" t="str">
        <f>IFERROR(IF(VLOOKUP(AW$3&amp;$A59,Westbound!$A:$N,12,FALSE)="","",VLOOKUP(AW$3&amp;$A59,Westbound!$A:$N,12,FALSE)),"")</f>
        <v/>
      </c>
      <c r="AX59" s="17" t="str">
        <f t="shared" si="23"/>
        <v/>
      </c>
    </row>
    <row r="60" spans="1:50" x14ac:dyDescent="0.25">
      <c r="A60" s="174" t="s">
        <v>631</v>
      </c>
      <c r="B60" s="4">
        <f>IFERROR(IF(VLOOKUP(B$3&amp;$A60,Northbound!$A:$N,14,FALSE)="","",VLOOKUP(B$3&amp;$A60,Northbound!$A:$N,14,FALSE)),"")</f>
        <v>2</v>
      </c>
      <c r="C60" s="4" t="str">
        <f>IFERROR(IF(VLOOKUP(C$3&amp;$A60,Northbound!$A:$N,14,FALSE)="","",VLOOKUP(C$3&amp;$A60,Northbound!$A:$N,14,FALSE)),"")</f>
        <v/>
      </c>
      <c r="D60" s="4" t="str">
        <f>IFERROR(IF(VLOOKUP(D$3&amp;$A60,Northbound!$A:$N,14,FALSE)="","",VLOOKUP(D$3&amp;$A60,Northbound!$A:$N,14,FALSE)),"")</f>
        <v/>
      </c>
      <c r="E60" s="17">
        <f t="shared" si="12"/>
        <v>2</v>
      </c>
      <c r="F60" s="4">
        <f>IFERROR(IF(VLOOKUP(F$3&amp;$A60,Southbound!$A:$N,14,FALSE)="","",VLOOKUP(F$3&amp;$A60,Southbound!$A:$N,14,FALSE)),"")</f>
        <v>1</v>
      </c>
      <c r="G60" s="4" t="str">
        <f>IFERROR(IF(VLOOKUP(G$3&amp;$A60,Southbound!$A:$N,14,FALSE)="","",VLOOKUP(G$3&amp;$A60,Southbound!$A:$N,14,FALSE)),"")</f>
        <v/>
      </c>
      <c r="H60" s="4" t="str">
        <f>IFERROR(IF(VLOOKUP(H$3&amp;$A60,Southbound!$A:$N,14,FALSE)="","",VLOOKUP(H$3&amp;$A60,Southbound!$A:$N,14,FALSE)),"")</f>
        <v/>
      </c>
      <c r="I60" s="17">
        <f t="shared" si="13"/>
        <v>1</v>
      </c>
      <c r="J60" s="4" t="str">
        <f>IFERROR(IF(VLOOKUP(J$3&amp;$A60,Eastbound!$A:$N,14,FALSE)="","",VLOOKUP(J$3&amp;$A60,Eastbound!$A:$N,14,FALSE)),"")</f>
        <v/>
      </c>
      <c r="K60" s="4" t="str">
        <f>IFERROR(IF(VLOOKUP(K$3&amp;$A60,Eastbound!$A:$N,14,FALSE)="","",VLOOKUP(K$3&amp;$A60,Eastbound!$A:$N,14,FALSE)),"")</f>
        <v/>
      </c>
      <c r="L60" s="4" t="str">
        <f>IFERROR(IF(VLOOKUP(L$3&amp;$A60,Eastbound!$A:$N,14,FALSE)="","",VLOOKUP(L$3&amp;$A60,Eastbound!$A:$N,14,FALSE)),"")</f>
        <v/>
      </c>
      <c r="M60" s="17" t="str">
        <f t="shared" si="14"/>
        <v/>
      </c>
      <c r="N60" s="4" t="str">
        <f>IFERROR(IF(VLOOKUP(N$3&amp;$A60,Westbound!$A:$N,14,FALSE)="","",VLOOKUP(N$3&amp;$A60,Westbound!$A:$N,14,FALSE)),"")</f>
        <v/>
      </c>
      <c r="O60" s="4" t="str">
        <f>IFERROR(IF(VLOOKUP(O$3&amp;$A60,Westbound!$A:$N,14,FALSE)="","",VLOOKUP(O$3&amp;$A60,Westbound!$A:$N,14,FALSE)),"")</f>
        <v/>
      </c>
      <c r="P60" s="4" t="str">
        <f>IFERROR(IF(VLOOKUP(P$3&amp;$A60,Westbound!$A:$N,14,FALSE)="","",VLOOKUP(P$3&amp;$A60,Westbound!$A:$N,14,FALSE)),"")</f>
        <v/>
      </c>
      <c r="Q60" s="17" t="str">
        <f t="shared" si="15"/>
        <v/>
      </c>
      <c r="S60" s="4">
        <f>IFERROR(IF(VLOOKUP(S$3&amp;$A60,Northbound!$A:$N,10,FALSE)="","",VLOOKUP(S$3&amp;$A60,Northbound!$A:$N,10,FALSE)),"")</f>
        <v>0</v>
      </c>
      <c r="T60" s="4" t="str">
        <f>IFERROR(IF(VLOOKUP(T$3&amp;$A60,Northbound!$A:$N,10,FALSE)="","",VLOOKUP(T$3&amp;$A60,Northbound!$A:$N,10,FALSE)),"")</f>
        <v/>
      </c>
      <c r="U60" s="4" t="str">
        <f>IFERROR(IF(VLOOKUP(U$3&amp;$A60,Northbound!$A:$N,10,FALSE)="","",VLOOKUP(U$3&amp;$A60,Northbound!$A:$N,10,FALSE)),"")</f>
        <v/>
      </c>
      <c r="V60" s="17">
        <f t="shared" si="16"/>
        <v>0</v>
      </c>
      <c r="W60" s="4">
        <f>IFERROR(IF(VLOOKUP(W$3&amp;$A60,Southbound!$A:$N,10,FALSE)="","",VLOOKUP(W$3&amp;$A60,Southbound!$A:$N,10,FALSE)),"")</f>
        <v>0</v>
      </c>
      <c r="X60" s="4" t="str">
        <f>IFERROR(IF(VLOOKUP(X$3&amp;$A60,Southbound!$A:$N,10,FALSE)="","",VLOOKUP(X$3&amp;$A60,Southbound!$A:$N,10,FALSE)),"")</f>
        <v/>
      </c>
      <c r="Y60" s="4" t="str">
        <f>IFERROR(IF(VLOOKUP(Y$3&amp;$A60,Southbound!$A:$N,10,FALSE)="","",VLOOKUP(Y$3&amp;$A60,Southbound!$A:$N,10,FALSE)),"")</f>
        <v/>
      </c>
      <c r="Z60" s="17">
        <f t="shared" si="17"/>
        <v>0</v>
      </c>
      <c r="AA60" s="4" t="str">
        <f>IFERROR(IF(VLOOKUP(AA$3&amp;$A60,Eastbound!$A:$N,10,FALSE)="","",VLOOKUP(AA$3&amp;$A60,Eastbound!$A:$N,10,FALSE)),"")</f>
        <v/>
      </c>
      <c r="AB60" s="4" t="str">
        <f>IFERROR(IF(VLOOKUP(AB$3&amp;$A60,Eastbound!$A:$N,10,FALSE)="","",VLOOKUP(AB$3&amp;$A60,Eastbound!$A:$N,10,FALSE)),"")</f>
        <v/>
      </c>
      <c r="AC60" s="4" t="str">
        <f>IFERROR(IF(VLOOKUP(AC$3&amp;$A60,Eastbound!$A:$N,10,FALSE)="","",VLOOKUP(AC$3&amp;$A60,Eastbound!$A:$N,10,FALSE)),"")</f>
        <v/>
      </c>
      <c r="AD60" s="17" t="str">
        <f t="shared" si="18"/>
        <v/>
      </c>
      <c r="AE60" s="4" t="str">
        <f>IFERROR(IF(VLOOKUP(AE$3&amp;$A60,Westbound!$A:$N,10,FALSE)="","",VLOOKUP(AE$3&amp;$A60,Westbound!$A:$N,10,FALSE)),"")</f>
        <v/>
      </c>
      <c r="AF60" s="4" t="str">
        <f>IFERROR(IF(VLOOKUP(AF$3&amp;$A60,Westbound!$A:$N,10,FALSE)="","",VLOOKUP(AF$3&amp;$A60,Westbound!$A:$N,10,FALSE)),"")</f>
        <v/>
      </c>
      <c r="AG60" s="4" t="str">
        <f>IFERROR(IF(VLOOKUP(AG$3&amp;$A60,Westbound!$A:$N,10,FALSE)="","",VLOOKUP(AG$3&amp;$A60,Westbound!$A:$N,10,FALSE)),"")</f>
        <v/>
      </c>
      <c r="AH60" s="17" t="str">
        <f t="shared" si="19"/>
        <v/>
      </c>
      <c r="AI60" s="4">
        <f>IFERROR(IF(VLOOKUP(AI$3&amp;$A60,Northbound!$A:$N,12,FALSE)="","",VLOOKUP(AI$3&amp;$A60,Northbound!$A:$N,12,FALSE)),"")</f>
        <v>2</v>
      </c>
      <c r="AJ60" s="4" t="str">
        <f>IFERROR(IF(VLOOKUP(AJ$3&amp;$A60,Northbound!$A:$N,12,FALSE)="","",VLOOKUP(AJ$3&amp;$A60,Northbound!$A:$N,12,FALSE)),"")</f>
        <v/>
      </c>
      <c r="AK60" s="4" t="str">
        <f>IFERROR(IF(VLOOKUP(AK$3&amp;$A60,Northbound!$A:$N,12,FALSE)="","",VLOOKUP(AK$3&amp;$A60,Northbound!$A:$N,12,FALSE)),"")</f>
        <v/>
      </c>
      <c r="AL60" s="17">
        <f t="shared" si="20"/>
        <v>2</v>
      </c>
      <c r="AM60" s="4">
        <f>IFERROR(IF(VLOOKUP(AM$3&amp;$A60,Southbound!$A:$N,12,FALSE)="","",VLOOKUP(AM$3&amp;$A60,Southbound!$A:$N,12,FALSE)),"")</f>
        <v>1</v>
      </c>
      <c r="AN60" s="4" t="str">
        <f>IFERROR(IF(VLOOKUP(AN$3&amp;$A60,Southbound!$A:$N,12,FALSE)="","",VLOOKUP(AN$3&amp;$A60,Southbound!$A:$N,12,FALSE)),"")</f>
        <v/>
      </c>
      <c r="AO60" s="4" t="str">
        <f>IFERROR(IF(VLOOKUP(AO$3&amp;$A60,Southbound!$A:$N,12,FALSE)="","",VLOOKUP(AO$3&amp;$A60,Southbound!$A:$N,12,FALSE)),"")</f>
        <v/>
      </c>
      <c r="AP60" s="17">
        <f t="shared" si="21"/>
        <v>1</v>
      </c>
      <c r="AQ60" s="4" t="str">
        <f>IFERROR(IF(VLOOKUP(AQ$3&amp;$A60,Eastbound!$A:$N,12,FALSE)="","",VLOOKUP(AQ$3&amp;$A60,Eastbound!$A:$N,12,FALSE)),"")</f>
        <v/>
      </c>
      <c r="AR60" s="4" t="str">
        <f>IFERROR(IF(VLOOKUP(AR$3&amp;$A60,Eastbound!$A:$N,12,FALSE)="","",VLOOKUP(AR$3&amp;$A60,Eastbound!$A:$N,12,FALSE)),"")</f>
        <v/>
      </c>
      <c r="AS60" s="4" t="str">
        <f>IFERROR(IF(VLOOKUP(AS$3&amp;$A60,Eastbound!$A:$N,12,FALSE)="","",VLOOKUP(AS$3&amp;$A60,Eastbound!$A:$N,12,FALSE)),"")</f>
        <v/>
      </c>
      <c r="AT60" s="17" t="str">
        <f t="shared" si="22"/>
        <v/>
      </c>
      <c r="AU60" s="4" t="str">
        <f>IFERROR(IF(VLOOKUP(AU$3&amp;$A60,Westbound!$A:$N,12,FALSE)="","",VLOOKUP(AU$3&amp;$A60,Westbound!$A:$N,12,FALSE)),"")</f>
        <v/>
      </c>
      <c r="AV60" s="4" t="str">
        <f>IFERROR(IF(VLOOKUP(AV$3&amp;$A60,Westbound!$A:$N,12,FALSE)="","",VLOOKUP(AV$3&amp;$A60,Westbound!$A:$N,12,FALSE)),"")</f>
        <v/>
      </c>
      <c r="AW60" s="4" t="str">
        <f>IFERROR(IF(VLOOKUP(AW$3&amp;$A60,Westbound!$A:$N,12,FALSE)="","",VLOOKUP(AW$3&amp;$A60,Westbound!$A:$N,12,FALSE)),"")</f>
        <v/>
      </c>
      <c r="AX60" s="17" t="str">
        <f t="shared" si="23"/>
        <v/>
      </c>
    </row>
    <row r="61" spans="1:50" x14ac:dyDescent="0.25">
      <c r="A61" s="174" t="s">
        <v>632</v>
      </c>
      <c r="B61" s="4">
        <f>IFERROR(IF(VLOOKUP(B$3&amp;$A61,Northbound!$A:$N,14,FALSE)="","",VLOOKUP(B$3&amp;$A61,Northbound!$A:$N,14,FALSE)),"")</f>
        <v>0</v>
      </c>
      <c r="C61" s="4" t="str">
        <f>IFERROR(IF(VLOOKUP(C$3&amp;$A61,Northbound!$A:$N,14,FALSE)="","",VLOOKUP(C$3&amp;$A61,Northbound!$A:$N,14,FALSE)),"")</f>
        <v/>
      </c>
      <c r="D61" s="4" t="str">
        <f>IFERROR(IF(VLOOKUP(D$3&amp;$A61,Northbound!$A:$N,14,FALSE)="","",VLOOKUP(D$3&amp;$A61,Northbound!$A:$N,14,FALSE)),"")</f>
        <v/>
      </c>
      <c r="E61" s="17">
        <f t="shared" si="12"/>
        <v>0</v>
      </c>
      <c r="F61" s="4">
        <f>IFERROR(IF(VLOOKUP(F$3&amp;$A61,Southbound!$A:$N,14,FALSE)="","",VLOOKUP(F$3&amp;$A61,Southbound!$A:$N,14,FALSE)),"")</f>
        <v>0</v>
      </c>
      <c r="G61" s="4" t="str">
        <f>IFERROR(IF(VLOOKUP(G$3&amp;$A61,Southbound!$A:$N,14,FALSE)="","",VLOOKUP(G$3&amp;$A61,Southbound!$A:$N,14,FALSE)),"")</f>
        <v/>
      </c>
      <c r="H61" s="4" t="str">
        <f>IFERROR(IF(VLOOKUP(H$3&amp;$A61,Southbound!$A:$N,14,FALSE)="","",VLOOKUP(H$3&amp;$A61,Southbound!$A:$N,14,FALSE)),"")</f>
        <v/>
      </c>
      <c r="I61" s="17">
        <f t="shared" si="13"/>
        <v>0</v>
      </c>
      <c r="J61" s="4" t="str">
        <f>IFERROR(IF(VLOOKUP(J$3&amp;$A61,Eastbound!$A:$N,14,FALSE)="","",VLOOKUP(J$3&amp;$A61,Eastbound!$A:$N,14,FALSE)),"")</f>
        <v/>
      </c>
      <c r="K61" s="4" t="str">
        <f>IFERROR(IF(VLOOKUP(K$3&amp;$A61,Eastbound!$A:$N,14,FALSE)="","",VLOOKUP(K$3&amp;$A61,Eastbound!$A:$N,14,FALSE)),"")</f>
        <v/>
      </c>
      <c r="L61" s="4" t="str">
        <f>IFERROR(IF(VLOOKUP(L$3&amp;$A61,Eastbound!$A:$N,14,FALSE)="","",VLOOKUP(L$3&amp;$A61,Eastbound!$A:$N,14,FALSE)),"")</f>
        <v/>
      </c>
      <c r="M61" s="17" t="str">
        <f t="shared" si="14"/>
        <v/>
      </c>
      <c r="N61" s="4" t="str">
        <f>IFERROR(IF(VLOOKUP(N$3&amp;$A61,Westbound!$A:$N,14,FALSE)="","",VLOOKUP(N$3&amp;$A61,Westbound!$A:$N,14,FALSE)),"")</f>
        <v/>
      </c>
      <c r="O61" s="4" t="str">
        <f>IFERROR(IF(VLOOKUP(O$3&amp;$A61,Westbound!$A:$N,14,FALSE)="","",VLOOKUP(O$3&amp;$A61,Westbound!$A:$N,14,FALSE)),"")</f>
        <v/>
      </c>
      <c r="P61" s="4" t="str">
        <f>IFERROR(IF(VLOOKUP(P$3&amp;$A61,Westbound!$A:$N,14,FALSE)="","",VLOOKUP(P$3&amp;$A61,Westbound!$A:$N,14,FALSE)),"")</f>
        <v/>
      </c>
      <c r="Q61" s="17" t="str">
        <f t="shared" si="15"/>
        <v/>
      </c>
      <c r="S61" s="4">
        <f>IFERROR(IF(VLOOKUP(S$3&amp;$A61,Northbound!$A:$N,10,FALSE)="","",VLOOKUP(S$3&amp;$A61,Northbound!$A:$N,10,FALSE)),"")</f>
        <v>0</v>
      </c>
      <c r="T61" s="4" t="str">
        <f>IFERROR(IF(VLOOKUP(T$3&amp;$A61,Northbound!$A:$N,10,FALSE)="","",VLOOKUP(T$3&amp;$A61,Northbound!$A:$N,10,FALSE)),"")</f>
        <v/>
      </c>
      <c r="U61" s="4" t="str">
        <f>IFERROR(IF(VLOOKUP(U$3&amp;$A61,Northbound!$A:$N,10,FALSE)="","",VLOOKUP(U$3&amp;$A61,Northbound!$A:$N,10,FALSE)),"")</f>
        <v/>
      </c>
      <c r="V61" s="17">
        <f t="shared" si="16"/>
        <v>0</v>
      </c>
      <c r="W61" s="4">
        <f>IFERROR(IF(VLOOKUP(W$3&amp;$A61,Southbound!$A:$N,10,FALSE)="","",VLOOKUP(W$3&amp;$A61,Southbound!$A:$N,10,FALSE)),"")</f>
        <v>0</v>
      </c>
      <c r="X61" s="4" t="str">
        <f>IFERROR(IF(VLOOKUP(X$3&amp;$A61,Southbound!$A:$N,10,FALSE)="","",VLOOKUP(X$3&amp;$A61,Southbound!$A:$N,10,FALSE)),"")</f>
        <v/>
      </c>
      <c r="Y61" s="4" t="str">
        <f>IFERROR(IF(VLOOKUP(Y$3&amp;$A61,Southbound!$A:$N,10,FALSE)="","",VLOOKUP(Y$3&amp;$A61,Southbound!$A:$N,10,FALSE)),"")</f>
        <v/>
      </c>
      <c r="Z61" s="17">
        <f t="shared" si="17"/>
        <v>0</v>
      </c>
      <c r="AA61" s="4" t="str">
        <f>IFERROR(IF(VLOOKUP(AA$3&amp;$A61,Eastbound!$A:$N,10,FALSE)="","",VLOOKUP(AA$3&amp;$A61,Eastbound!$A:$N,10,FALSE)),"")</f>
        <v/>
      </c>
      <c r="AB61" s="4" t="str">
        <f>IFERROR(IF(VLOOKUP(AB$3&amp;$A61,Eastbound!$A:$N,10,FALSE)="","",VLOOKUP(AB$3&amp;$A61,Eastbound!$A:$N,10,FALSE)),"")</f>
        <v/>
      </c>
      <c r="AC61" s="4" t="str">
        <f>IFERROR(IF(VLOOKUP(AC$3&amp;$A61,Eastbound!$A:$N,10,FALSE)="","",VLOOKUP(AC$3&amp;$A61,Eastbound!$A:$N,10,FALSE)),"")</f>
        <v/>
      </c>
      <c r="AD61" s="17" t="str">
        <f t="shared" si="18"/>
        <v/>
      </c>
      <c r="AE61" s="4" t="str">
        <f>IFERROR(IF(VLOOKUP(AE$3&amp;$A61,Westbound!$A:$N,10,FALSE)="","",VLOOKUP(AE$3&amp;$A61,Westbound!$A:$N,10,FALSE)),"")</f>
        <v/>
      </c>
      <c r="AF61" s="4" t="str">
        <f>IFERROR(IF(VLOOKUP(AF$3&amp;$A61,Westbound!$A:$N,10,FALSE)="","",VLOOKUP(AF$3&amp;$A61,Westbound!$A:$N,10,FALSE)),"")</f>
        <v/>
      </c>
      <c r="AG61" s="4" t="str">
        <f>IFERROR(IF(VLOOKUP(AG$3&amp;$A61,Westbound!$A:$N,10,FALSE)="","",VLOOKUP(AG$3&amp;$A61,Westbound!$A:$N,10,FALSE)),"")</f>
        <v/>
      </c>
      <c r="AH61" s="17" t="str">
        <f t="shared" si="19"/>
        <v/>
      </c>
      <c r="AI61" s="4">
        <f>IFERROR(IF(VLOOKUP(AI$3&amp;$A61,Northbound!$A:$N,12,FALSE)="","",VLOOKUP(AI$3&amp;$A61,Northbound!$A:$N,12,FALSE)),"")</f>
        <v>0</v>
      </c>
      <c r="AJ61" s="4" t="str">
        <f>IFERROR(IF(VLOOKUP(AJ$3&amp;$A61,Northbound!$A:$N,12,FALSE)="","",VLOOKUP(AJ$3&amp;$A61,Northbound!$A:$N,12,FALSE)),"")</f>
        <v/>
      </c>
      <c r="AK61" s="4" t="str">
        <f>IFERROR(IF(VLOOKUP(AK$3&amp;$A61,Northbound!$A:$N,12,FALSE)="","",VLOOKUP(AK$3&amp;$A61,Northbound!$A:$N,12,FALSE)),"")</f>
        <v/>
      </c>
      <c r="AL61" s="17">
        <f t="shared" si="20"/>
        <v>0</v>
      </c>
      <c r="AM61" s="4">
        <f>IFERROR(IF(VLOOKUP(AM$3&amp;$A61,Southbound!$A:$N,12,FALSE)="","",VLOOKUP(AM$3&amp;$A61,Southbound!$A:$N,12,FALSE)),"")</f>
        <v>0</v>
      </c>
      <c r="AN61" s="4" t="str">
        <f>IFERROR(IF(VLOOKUP(AN$3&amp;$A61,Southbound!$A:$N,12,FALSE)="","",VLOOKUP(AN$3&amp;$A61,Southbound!$A:$N,12,FALSE)),"")</f>
        <v/>
      </c>
      <c r="AO61" s="4" t="str">
        <f>IFERROR(IF(VLOOKUP(AO$3&amp;$A61,Southbound!$A:$N,12,FALSE)="","",VLOOKUP(AO$3&amp;$A61,Southbound!$A:$N,12,FALSE)),"")</f>
        <v/>
      </c>
      <c r="AP61" s="17">
        <f t="shared" si="21"/>
        <v>0</v>
      </c>
      <c r="AQ61" s="4" t="str">
        <f>IFERROR(IF(VLOOKUP(AQ$3&amp;$A61,Eastbound!$A:$N,12,FALSE)="","",VLOOKUP(AQ$3&amp;$A61,Eastbound!$A:$N,12,FALSE)),"")</f>
        <v/>
      </c>
      <c r="AR61" s="4" t="str">
        <f>IFERROR(IF(VLOOKUP(AR$3&amp;$A61,Eastbound!$A:$N,12,FALSE)="","",VLOOKUP(AR$3&amp;$A61,Eastbound!$A:$N,12,FALSE)),"")</f>
        <v/>
      </c>
      <c r="AS61" s="4" t="str">
        <f>IFERROR(IF(VLOOKUP(AS$3&amp;$A61,Eastbound!$A:$N,12,FALSE)="","",VLOOKUP(AS$3&amp;$A61,Eastbound!$A:$N,12,FALSE)),"")</f>
        <v/>
      </c>
      <c r="AT61" s="17" t="str">
        <f t="shared" si="22"/>
        <v/>
      </c>
      <c r="AU61" s="4" t="str">
        <f>IFERROR(IF(VLOOKUP(AU$3&amp;$A61,Westbound!$A:$N,12,FALSE)="","",VLOOKUP(AU$3&amp;$A61,Westbound!$A:$N,12,FALSE)),"")</f>
        <v/>
      </c>
      <c r="AV61" s="4" t="str">
        <f>IFERROR(IF(VLOOKUP(AV$3&amp;$A61,Westbound!$A:$N,12,FALSE)="","",VLOOKUP(AV$3&amp;$A61,Westbound!$A:$N,12,FALSE)),"")</f>
        <v/>
      </c>
      <c r="AW61" s="4" t="str">
        <f>IFERROR(IF(VLOOKUP(AW$3&amp;$A61,Westbound!$A:$N,12,FALSE)="","",VLOOKUP(AW$3&amp;$A61,Westbound!$A:$N,12,FALSE)),"")</f>
        <v/>
      </c>
      <c r="AX61" s="17" t="str">
        <f t="shared" si="23"/>
        <v/>
      </c>
    </row>
    <row r="62" spans="1:50" x14ac:dyDescent="0.25">
      <c r="A62" s="174" t="s">
        <v>633</v>
      </c>
      <c r="B62" s="4">
        <f>IFERROR(IF(VLOOKUP(B$3&amp;$A62,Northbound!$A:$N,14,FALSE)="","",VLOOKUP(B$3&amp;$A62,Northbound!$A:$N,14,FALSE)),"")</f>
        <v>3</v>
      </c>
      <c r="C62" s="4" t="str">
        <f>IFERROR(IF(VLOOKUP(C$3&amp;$A62,Northbound!$A:$N,14,FALSE)="","",VLOOKUP(C$3&amp;$A62,Northbound!$A:$N,14,FALSE)),"")</f>
        <v/>
      </c>
      <c r="D62" s="4" t="str">
        <f>IFERROR(IF(VLOOKUP(D$3&amp;$A62,Northbound!$A:$N,14,FALSE)="","",VLOOKUP(D$3&amp;$A62,Northbound!$A:$N,14,FALSE)),"")</f>
        <v/>
      </c>
      <c r="E62" s="17">
        <f t="shared" si="12"/>
        <v>3</v>
      </c>
      <c r="F62" s="4">
        <f>IFERROR(IF(VLOOKUP(F$3&amp;$A62,Southbound!$A:$N,14,FALSE)="","",VLOOKUP(F$3&amp;$A62,Southbound!$A:$N,14,FALSE)),"")</f>
        <v>2</v>
      </c>
      <c r="G62" s="4" t="str">
        <f>IFERROR(IF(VLOOKUP(G$3&amp;$A62,Southbound!$A:$N,14,FALSE)="","",VLOOKUP(G$3&amp;$A62,Southbound!$A:$N,14,FALSE)),"")</f>
        <v/>
      </c>
      <c r="H62" s="4" t="str">
        <f>IFERROR(IF(VLOOKUP(H$3&amp;$A62,Southbound!$A:$N,14,FALSE)="","",VLOOKUP(H$3&amp;$A62,Southbound!$A:$N,14,FALSE)),"")</f>
        <v/>
      </c>
      <c r="I62" s="17">
        <f t="shared" si="13"/>
        <v>2</v>
      </c>
      <c r="J62" s="4" t="str">
        <f>IFERROR(IF(VLOOKUP(J$3&amp;$A62,Eastbound!$A:$N,14,FALSE)="","",VLOOKUP(J$3&amp;$A62,Eastbound!$A:$N,14,FALSE)),"")</f>
        <v/>
      </c>
      <c r="K62" s="4" t="str">
        <f>IFERROR(IF(VLOOKUP(K$3&amp;$A62,Eastbound!$A:$N,14,FALSE)="","",VLOOKUP(K$3&amp;$A62,Eastbound!$A:$N,14,FALSE)),"")</f>
        <v/>
      </c>
      <c r="L62" s="4" t="str">
        <f>IFERROR(IF(VLOOKUP(L$3&amp;$A62,Eastbound!$A:$N,14,FALSE)="","",VLOOKUP(L$3&amp;$A62,Eastbound!$A:$N,14,FALSE)),"")</f>
        <v/>
      </c>
      <c r="M62" s="17" t="str">
        <f t="shared" si="14"/>
        <v/>
      </c>
      <c r="N62" s="4" t="str">
        <f>IFERROR(IF(VLOOKUP(N$3&amp;$A62,Westbound!$A:$N,14,FALSE)="","",VLOOKUP(N$3&amp;$A62,Westbound!$A:$N,14,FALSE)),"")</f>
        <v/>
      </c>
      <c r="O62" s="4" t="str">
        <f>IFERROR(IF(VLOOKUP(O$3&amp;$A62,Westbound!$A:$N,14,FALSE)="","",VLOOKUP(O$3&amp;$A62,Westbound!$A:$N,14,FALSE)),"")</f>
        <v/>
      </c>
      <c r="P62" s="4" t="str">
        <f>IFERROR(IF(VLOOKUP(P$3&amp;$A62,Westbound!$A:$N,14,FALSE)="","",VLOOKUP(P$3&amp;$A62,Westbound!$A:$N,14,FALSE)),"")</f>
        <v/>
      </c>
      <c r="Q62" s="17" t="str">
        <f t="shared" si="15"/>
        <v/>
      </c>
      <c r="S62" s="4">
        <f>IFERROR(IF(VLOOKUP(S$3&amp;$A62,Northbound!$A:$N,10,FALSE)="","",VLOOKUP(S$3&amp;$A62,Northbound!$A:$N,10,FALSE)),"")</f>
        <v>2</v>
      </c>
      <c r="T62" s="4" t="str">
        <f>IFERROR(IF(VLOOKUP(T$3&amp;$A62,Northbound!$A:$N,10,FALSE)="","",VLOOKUP(T$3&amp;$A62,Northbound!$A:$N,10,FALSE)),"")</f>
        <v/>
      </c>
      <c r="U62" s="4" t="str">
        <f>IFERROR(IF(VLOOKUP(U$3&amp;$A62,Northbound!$A:$N,10,FALSE)="","",VLOOKUP(U$3&amp;$A62,Northbound!$A:$N,10,FALSE)),"")</f>
        <v/>
      </c>
      <c r="V62" s="17">
        <f t="shared" si="16"/>
        <v>2</v>
      </c>
      <c r="W62" s="4">
        <f>IFERROR(IF(VLOOKUP(W$3&amp;$A62,Southbound!$A:$N,10,FALSE)="","",VLOOKUP(W$3&amp;$A62,Southbound!$A:$N,10,FALSE)),"")</f>
        <v>0</v>
      </c>
      <c r="X62" s="4" t="str">
        <f>IFERROR(IF(VLOOKUP(X$3&amp;$A62,Southbound!$A:$N,10,FALSE)="","",VLOOKUP(X$3&amp;$A62,Southbound!$A:$N,10,FALSE)),"")</f>
        <v/>
      </c>
      <c r="Y62" s="4" t="str">
        <f>IFERROR(IF(VLOOKUP(Y$3&amp;$A62,Southbound!$A:$N,10,FALSE)="","",VLOOKUP(Y$3&amp;$A62,Southbound!$A:$N,10,FALSE)),"")</f>
        <v/>
      </c>
      <c r="Z62" s="17">
        <f t="shared" si="17"/>
        <v>0</v>
      </c>
      <c r="AA62" s="4" t="str">
        <f>IFERROR(IF(VLOOKUP(AA$3&amp;$A62,Eastbound!$A:$N,10,FALSE)="","",VLOOKUP(AA$3&amp;$A62,Eastbound!$A:$N,10,FALSE)),"")</f>
        <v/>
      </c>
      <c r="AB62" s="4" t="str">
        <f>IFERROR(IF(VLOOKUP(AB$3&amp;$A62,Eastbound!$A:$N,10,FALSE)="","",VLOOKUP(AB$3&amp;$A62,Eastbound!$A:$N,10,FALSE)),"")</f>
        <v/>
      </c>
      <c r="AC62" s="4" t="str">
        <f>IFERROR(IF(VLOOKUP(AC$3&amp;$A62,Eastbound!$A:$N,10,FALSE)="","",VLOOKUP(AC$3&amp;$A62,Eastbound!$A:$N,10,FALSE)),"")</f>
        <v/>
      </c>
      <c r="AD62" s="17" t="str">
        <f t="shared" si="18"/>
        <v/>
      </c>
      <c r="AE62" s="4" t="str">
        <f>IFERROR(IF(VLOOKUP(AE$3&amp;$A62,Westbound!$A:$N,10,FALSE)="","",VLOOKUP(AE$3&amp;$A62,Westbound!$A:$N,10,FALSE)),"")</f>
        <v/>
      </c>
      <c r="AF62" s="4" t="str">
        <f>IFERROR(IF(VLOOKUP(AF$3&amp;$A62,Westbound!$A:$N,10,FALSE)="","",VLOOKUP(AF$3&amp;$A62,Westbound!$A:$N,10,FALSE)),"")</f>
        <v/>
      </c>
      <c r="AG62" s="4" t="str">
        <f>IFERROR(IF(VLOOKUP(AG$3&amp;$A62,Westbound!$A:$N,10,FALSE)="","",VLOOKUP(AG$3&amp;$A62,Westbound!$A:$N,10,FALSE)),"")</f>
        <v/>
      </c>
      <c r="AH62" s="17" t="str">
        <f t="shared" si="19"/>
        <v/>
      </c>
      <c r="AI62" s="4">
        <f>IFERROR(IF(VLOOKUP(AI$3&amp;$A62,Northbound!$A:$N,12,FALSE)="","",VLOOKUP(AI$3&amp;$A62,Northbound!$A:$N,12,FALSE)),"")</f>
        <v>1</v>
      </c>
      <c r="AJ62" s="4" t="str">
        <f>IFERROR(IF(VLOOKUP(AJ$3&amp;$A62,Northbound!$A:$N,12,FALSE)="","",VLOOKUP(AJ$3&amp;$A62,Northbound!$A:$N,12,FALSE)),"")</f>
        <v/>
      </c>
      <c r="AK62" s="4" t="str">
        <f>IFERROR(IF(VLOOKUP(AK$3&amp;$A62,Northbound!$A:$N,12,FALSE)="","",VLOOKUP(AK$3&amp;$A62,Northbound!$A:$N,12,FALSE)),"")</f>
        <v/>
      </c>
      <c r="AL62" s="17">
        <f t="shared" si="20"/>
        <v>1</v>
      </c>
      <c r="AM62" s="4">
        <f>IFERROR(IF(VLOOKUP(AM$3&amp;$A62,Southbound!$A:$N,12,FALSE)="","",VLOOKUP(AM$3&amp;$A62,Southbound!$A:$N,12,FALSE)),"")</f>
        <v>2</v>
      </c>
      <c r="AN62" s="4" t="str">
        <f>IFERROR(IF(VLOOKUP(AN$3&amp;$A62,Southbound!$A:$N,12,FALSE)="","",VLOOKUP(AN$3&amp;$A62,Southbound!$A:$N,12,FALSE)),"")</f>
        <v/>
      </c>
      <c r="AO62" s="4" t="str">
        <f>IFERROR(IF(VLOOKUP(AO$3&amp;$A62,Southbound!$A:$N,12,FALSE)="","",VLOOKUP(AO$3&amp;$A62,Southbound!$A:$N,12,FALSE)),"")</f>
        <v/>
      </c>
      <c r="AP62" s="17">
        <f t="shared" si="21"/>
        <v>2</v>
      </c>
      <c r="AQ62" s="4" t="str">
        <f>IFERROR(IF(VLOOKUP(AQ$3&amp;$A62,Eastbound!$A:$N,12,FALSE)="","",VLOOKUP(AQ$3&amp;$A62,Eastbound!$A:$N,12,FALSE)),"")</f>
        <v/>
      </c>
      <c r="AR62" s="4" t="str">
        <f>IFERROR(IF(VLOOKUP(AR$3&amp;$A62,Eastbound!$A:$N,12,FALSE)="","",VLOOKUP(AR$3&amp;$A62,Eastbound!$A:$N,12,FALSE)),"")</f>
        <v/>
      </c>
      <c r="AS62" s="4" t="str">
        <f>IFERROR(IF(VLOOKUP(AS$3&amp;$A62,Eastbound!$A:$N,12,FALSE)="","",VLOOKUP(AS$3&amp;$A62,Eastbound!$A:$N,12,FALSE)),"")</f>
        <v/>
      </c>
      <c r="AT62" s="17" t="str">
        <f t="shared" si="22"/>
        <v/>
      </c>
      <c r="AU62" s="4" t="str">
        <f>IFERROR(IF(VLOOKUP(AU$3&amp;$A62,Westbound!$A:$N,12,FALSE)="","",VLOOKUP(AU$3&amp;$A62,Westbound!$A:$N,12,FALSE)),"")</f>
        <v/>
      </c>
      <c r="AV62" s="4" t="str">
        <f>IFERROR(IF(VLOOKUP(AV$3&amp;$A62,Westbound!$A:$N,12,FALSE)="","",VLOOKUP(AV$3&amp;$A62,Westbound!$A:$N,12,FALSE)),"")</f>
        <v/>
      </c>
      <c r="AW62" s="4" t="str">
        <f>IFERROR(IF(VLOOKUP(AW$3&amp;$A62,Westbound!$A:$N,12,FALSE)="","",VLOOKUP(AW$3&amp;$A62,Westbound!$A:$N,12,FALSE)),"")</f>
        <v/>
      </c>
      <c r="AX62" s="17" t="str">
        <f t="shared" si="23"/>
        <v/>
      </c>
    </row>
    <row r="63" spans="1:50" x14ac:dyDescent="0.25">
      <c r="A63" s="174" t="s">
        <v>634</v>
      </c>
      <c r="B63" s="4">
        <f>IFERROR(IF(VLOOKUP(B$3&amp;$A63,Northbound!$A:$N,14,FALSE)="","",VLOOKUP(B$3&amp;$A63,Northbound!$A:$N,14,FALSE)),"")</f>
        <v>0</v>
      </c>
      <c r="C63" s="4" t="str">
        <f>IFERROR(IF(VLOOKUP(C$3&amp;$A63,Northbound!$A:$N,14,FALSE)="","",VLOOKUP(C$3&amp;$A63,Northbound!$A:$N,14,FALSE)),"")</f>
        <v/>
      </c>
      <c r="D63" s="4" t="str">
        <f>IFERROR(IF(VLOOKUP(D$3&amp;$A63,Northbound!$A:$N,14,FALSE)="","",VLOOKUP(D$3&amp;$A63,Northbound!$A:$N,14,FALSE)),"")</f>
        <v/>
      </c>
      <c r="E63" s="17">
        <f t="shared" si="12"/>
        <v>0</v>
      </c>
      <c r="F63" s="4">
        <f>IFERROR(IF(VLOOKUP(F$3&amp;$A63,Southbound!$A:$N,14,FALSE)="","",VLOOKUP(F$3&amp;$A63,Southbound!$A:$N,14,FALSE)),"")</f>
        <v>0</v>
      </c>
      <c r="G63" s="4" t="str">
        <f>IFERROR(IF(VLOOKUP(G$3&amp;$A63,Southbound!$A:$N,14,FALSE)="","",VLOOKUP(G$3&amp;$A63,Southbound!$A:$N,14,FALSE)),"")</f>
        <v/>
      </c>
      <c r="H63" s="4" t="str">
        <f>IFERROR(IF(VLOOKUP(H$3&amp;$A63,Southbound!$A:$N,14,FALSE)="","",VLOOKUP(H$3&amp;$A63,Southbound!$A:$N,14,FALSE)),"")</f>
        <v/>
      </c>
      <c r="I63" s="17">
        <f t="shared" si="13"/>
        <v>0</v>
      </c>
      <c r="J63" s="4" t="str">
        <f>IFERROR(IF(VLOOKUP(J$3&amp;$A63,Eastbound!$A:$N,14,FALSE)="","",VLOOKUP(J$3&amp;$A63,Eastbound!$A:$N,14,FALSE)),"")</f>
        <v/>
      </c>
      <c r="K63" s="4" t="str">
        <f>IFERROR(IF(VLOOKUP(K$3&amp;$A63,Eastbound!$A:$N,14,FALSE)="","",VLOOKUP(K$3&amp;$A63,Eastbound!$A:$N,14,FALSE)),"")</f>
        <v/>
      </c>
      <c r="L63" s="4" t="str">
        <f>IFERROR(IF(VLOOKUP(L$3&amp;$A63,Eastbound!$A:$N,14,FALSE)="","",VLOOKUP(L$3&amp;$A63,Eastbound!$A:$N,14,FALSE)),"")</f>
        <v/>
      </c>
      <c r="M63" s="17" t="str">
        <f t="shared" si="14"/>
        <v/>
      </c>
      <c r="N63" s="4" t="str">
        <f>IFERROR(IF(VLOOKUP(N$3&amp;$A63,Westbound!$A:$N,14,FALSE)="","",VLOOKUP(N$3&amp;$A63,Westbound!$A:$N,14,FALSE)),"")</f>
        <v/>
      </c>
      <c r="O63" s="4" t="str">
        <f>IFERROR(IF(VLOOKUP(O$3&amp;$A63,Westbound!$A:$N,14,FALSE)="","",VLOOKUP(O$3&amp;$A63,Westbound!$A:$N,14,FALSE)),"")</f>
        <v/>
      </c>
      <c r="P63" s="4" t="str">
        <f>IFERROR(IF(VLOOKUP(P$3&amp;$A63,Westbound!$A:$N,14,FALSE)="","",VLOOKUP(P$3&amp;$A63,Westbound!$A:$N,14,FALSE)),"")</f>
        <v/>
      </c>
      <c r="Q63" s="17" t="str">
        <f t="shared" si="15"/>
        <v/>
      </c>
      <c r="S63" s="4">
        <f>IFERROR(IF(VLOOKUP(S$3&amp;$A63,Northbound!$A:$N,10,FALSE)="","",VLOOKUP(S$3&amp;$A63,Northbound!$A:$N,10,FALSE)),"")</f>
        <v>0</v>
      </c>
      <c r="T63" s="4" t="str">
        <f>IFERROR(IF(VLOOKUP(T$3&amp;$A63,Northbound!$A:$N,10,FALSE)="","",VLOOKUP(T$3&amp;$A63,Northbound!$A:$N,10,FALSE)),"")</f>
        <v/>
      </c>
      <c r="U63" s="4" t="str">
        <f>IFERROR(IF(VLOOKUP(U$3&amp;$A63,Northbound!$A:$N,10,FALSE)="","",VLOOKUP(U$3&amp;$A63,Northbound!$A:$N,10,FALSE)),"")</f>
        <v/>
      </c>
      <c r="V63" s="17">
        <f t="shared" si="16"/>
        <v>0</v>
      </c>
      <c r="W63" s="4">
        <f>IFERROR(IF(VLOOKUP(W$3&amp;$A63,Southbound!$A:$N,10,FALSE)="","",VLOOKUP(W$3&amp;$A63,Southbound!$A:$N,10,FALSE)),"")</f>
        <v>0</v>
      </c>
      <c r="X63" s="4" t="str">
        <f>IFERROR(IF(VLOOKUP(X$3&amp;$A63,Southbound!$A:$N,10,FALSE)="","",VLOOKUP(X$3&amp;$A63,Southbound!$A:$N,10,FALSE)),"")</f>
        <v/>
      </c>
      <c r="Y63" s="4" t="str">
        <f>IFERROR(IF(VLOOKUP(Y$3&amp;$A63,Southbound!$A:$N,10,FALSE)="","",VLOOKUP(Y$3&amp;$A63,Southbound!$A:$N,10,FALSE)),"")</f>
        <v/>
      </c>
      <c r="Z63" s="17">
        <f t="shared" si="17"/>
        <v>0</v>
      </c>
      <c r="AA63" s="4" t="str">
        <f>IFERROR(IF(VLOOKUP(AA$3&amp;$A63,Eastbound!$A:$N,10,FALSE)="","",VLOOKUP(AA$3&amp;$A63,Eastbound!$A:$N,10,FALSE)),"")</f>
        <v/>
      </c>
      <c r="AB63" s="4" t="str">
        <f>IFERROR(IF(VLOOKUP(AB$3&amp;$A63,Eastbound!$A:$N,10,FALSE)="","",VLOOKUP(AB$3&amp;$A63,Eastbound!$A:$N,10,FALSE)),"")</f>
        <v/>
      </c>
      <c r="AC63" s="4" t="str">
        <f>IFERROR(IF(VLOOKUP(AC$3&amp;$A63,Eastbound!$A:$N,10,FALSE)="","",VLOOKUP(AC$3&amp;$A63,Eastbound!$A:$N,10,FALSE)),"")</f>
        <v/>
      </c>
      <c r="AD63" s="17" t="str">
        <f t="shared" si="18"/>
        <v/>
      </c>
      <c r="AE63" s="4" t="str">
        <f>IFERROR(IF(VLOOKUP(AE$3&amp;$A63,Westbound!$A:$N,10,FALSE)="","",VLOOKUP(AE$3&amp;$A63,Westbound!$A:$N,10,FALSE)),"")</f>
        <v/>
      </c>
      <c r="AF63" s="4" t="str">
        <f>IFERROR(IF(VLOOKUP(AF$3&amp;$A63,Westbound!$A:$N,10,FALSE)="","",VLOOKUP(AF$3&amp;$A63,Westbound!$A:$N,10,FALSE)),"")</f>
        <v/>
      </c>
      <c r="AG63" s="4" t="str">
        <f>IFERROR(IF(VLOOKUP(AG$3&amp;$A63,Westbound!$A:$N,10,FALSE)="","",VLOOKUP(AG$3&amp;$A63,Westbound!$A:$N,10,FALSE)),"")</f>
        <v/>
      </c>
      <c r="AH63" s="17" t="str">
        <f t="shared" si="19"/>
        <v/>
      </c>
      <c r="AI63" s="4">
        <f>IFERROR(IF(VLOOKUP(AI$3&amp;$A63,Northbound!$A:$N,12,FALSE)="","",VLOOKUP(AI$3&amp;$A63,Northbound!$A:$N,12,FALSE)),"")</f>
        <v>0</v>
      </c>
      <c r="AJ63" s="4" t="str">
        <f>IFERROR(IF(VLOOKUP(AJ$3&amp;$A63,Northbound!$A:$N,12,FALSE)="","",VLOOKUP(AJ$3&amp;$A63,Northbound!$A:$N,12,FALSE)),"")</f>
        <v/>
      </c>
      <c r="AK63" s="4" t="str">
        <f>IFERROR(IF(VLOOKUP(AK$3&amp;$A63,Northbound!$A:$N,12,FALSE)="","",VLOOKUP(AK$3&amp;$A63,Northbound!$A:$N,12,FALSE)),"")</f>
        <v/>
      </c>
      <c r="AL63" s="17">
        <f t="shared" si="20"/>
        <v>0</v>
      </c>
      <c r="AM63" s="4">
        <f>IFERROR(IF(VLOOKUP(AM$3&amp;$A63,Southbound!$A:$N,12,FALSE)="","",VLOOKUP(AM$3&amp;$A63,Southbound!$A:$N,12,FALSE)),"")</f>
        <v>0</v>
      </c>
      <c r="AN63" s="4" t="str">
        <f>IFERROR(IF(VLOOKUP(AN$3&amp;$A63,Southbound!$A:$N,12,FALSE)="","",VLOOKUP(AN$3&amp;$A63,Southbound!$A:$N,12,FALSE)),"")</f>
        <v/>
      </c>
      <c r="AO63" s="4" t="str">
        <f>IFERROR(IF(VLOOKUP(AO$3&amp;$A63,Southbound!$A:$N,12,FALSE)="","",VLOOKUP(AO$3&amp;$A63,Southbound!$A:$N,12,FALSE)),"")</f>
        <v/>
      </c>
      <c r="AP63" s="17">
        <f t="shared" si="21"/>
        <v>0</v>
      </c>
      <c r="AQ63" s="4" t="str">
        <f>IFERROR(IF(VLOOKUP(AQ$3&amp;$A63,Eastbound!$A:$N,12,FALSE)="","",VLOOKUP(AQ$3&amp;$A63,Eastbound!$A:$N,12,FALSE)),"")</f>
        <v/>
      </c>
      <c r="AR63" s="4" t="str">
        <f>IFERROR(IF(VLOOKUP(AR$3&amp;$A63,Eastbound!$A:$N,12,FALSE)="","",VLOOKUP(AR$3&amp;$A63,Eastbound!$A:$N,12,FALSE)),"")</f>
        <v/>
      </c>
      <c r="AS63" s="4" t="str">
        <f>IFERROR(IF(VLOOKUP(AS$3&amp;$A63,Eastbound!$A:$N,12,FALSE)="","",VLOOKUP(AS$3&amp;$A63,Eastbound!$A:$N,12,FALSE)),"")</f>
        <v/>
      </c>
      <c r="AT63" s="17" t="str">
        <f t="shared" si="22"/>
        <v/>
      </c>
      <c r="AU63" s="4" t="str">
        <f>IFERROR(IF(VLOOKUP(AU$3&amp;$A63,Westbound!$A:$N,12,FALSE)="","",VLOOKUP(AU$3&amp;$A63,Westbound!$A:$N,12,FALSE)),"")</f>
        <v/>
      </c>
      <c r="AV63" s="4" t="str">
        <f>IFERROR(IF(VLOOKUP(AV$3&amp;$A63,Westbound!$A:$N,12,FALSE)="","",VLOOKUP(AV$3&amp;$A63,Westbound!$A:$N,12,FALSE)),"")</f>
        <v/>
      </c>
      <c r="AW63" s="4" t="str">
        <f>IFERROR(IF(VLOOKUP(AW$3&amp;$A63,Westbound!$A:$N,12,FALSE)="","",VLOOKUP(AW$3&amp;$A63,Westbound!$A:$N,12,FALSE)),"")</f>
        <v/>
      </c>
      <c r="AX63" s="17" t="str">
        <f t="shared" si="23"/>
        <v/>
      </c>
    </row>
    <row r="64" spans="1:50" x14ac:dyDescent="0.25">
      <c r="A64" s="174" t="s">
        <v>635</v>
      </c>
      <c r="B64" s="4">
        <f>IFERROR(IF(VLOOKUP(B$3&amp;$A64,Northbound!$A:$N,14,FALSE)="","",VLOOKUP(B$3&amp;$A64,Northbound!$A:$N,14,FALSE)),"")</f>
        <v>0</v>
      </c>
      <c r="C64" s="4" t="str">
        <f>IFERROR(IF(VLOOKUP(C$3&amp;$A64,Northbound!$A:$N,14,FALSE)="","",VLOOKUP(C$3&amp;$A64,Northbound!$A:$N,14,FALSE)),"")</f>
        <v/>
      </c>
      <c r="D64" s="4" t="str">
        <f>IFERROR(IF(VLOOKUP(D$3&amp;$A64,Northbound!$A:$N,14,FALSE)="","",VLOOKUP(D$3&amp;$A64,Northbound!$A:$N,14,FALSE)),"")</f>
        <v/>
      </c>
      <c r="E64" s="17">
        <f t="shared" si="12"/>
        <v>0</v>
      </c>
      <c r="F64" s="4">
        <f>IFERROR(IF(VLOOKUP(F$3&amp;$A64,Southbound!$A:$N,14,FALSE)="","",VLOOKUP(F$3&amp;$A64,Southbound!$A:$N,14,FALSE)),"")</f>
        <v>1</v>
      </c>
      <c r="G64" s="4" t="str">
        <f>IFERROR(IF(VLOOKUP(G$3&amp;$A64,Southbound!$A:$N,14,FALSE)="","",VLOOKUP(G$3&amp;$A64,Southbound!$A:$N,14,FALSE)),"")</f>
        <v/>
      </c>
      <c r="H64" s="4" t="str">
        <f>IFERROR(IF(VLOOKUP(H$3&amp;$A64,Southbound!$A:$N,14,FALSE)="","",VLOOKUP(H$3&amp;$A64,Southbound!$A:$N,14,FALSE)),"")</f>
        <v/>
      </c>
      <c r="I64" s="17">
        <f t="shared" si="13"/>
        <v>1</v>
      </c>
      <c r="J64" s="4" t="str">
        <f>IFERROR(IF(VLOOKUP(J$3&amp;$A64,Eastbound!$A:$N,14,FALSE)="","",VLOOKUP(J$3&amp;$A64,Eastbound!$A:$N,14,FALSE)),"")</f>
        <v/>
      </c>
      <c r="K64" s="4" t="str">
        <f>IFERROR(IF(VLOOKUP(K$3&amp;$A64,Eastbound!$A:$N,14,FALSE)="","",VLOOKUP(K$3&amp;$A64,Eastbound!$A:$N,14,FALSE)),"")</f>
        <v/>
      </c>
      <c r="L64" s="4" t="str">
        <f>IFERROR(IF(VLOOKUP(L$3&amp;$A64,Eastbound!$A:$N,14,FALSE)="","",VLOOKUP(L$3&amp;$A64,Eastbound!$A:$N,14,FALSE)),"")</f>
        <v/>
      </c>
      <c r="M64" s="17" t="str">
        <f t="shared" si="14"/>
        <v/>
      </c>
      <c r="N64" s="4" t="str">
        <f>IFERROR(IF(VLOOKUP(N$3&amp;$A64,Westbound!$A:$N,14,FALSE)="","",VLOOKUP(N$3&amp;$A64,Westbound!$A:$N,14,FALSE)),"")</f>
        <v/>
      </c>
      <c r="O64" s="4" t="str">
        <f>IFERROR(IF(VLOOKUP(O$3&amp;$A64,Westbound!$A:$N,14,FALSE)="","",VLOOKUP(O$3&amp;$A64,Westbound!$A:$N,14,FALSE)),"")</f>
        <v/>
      </c>
      <c r="P64" s="4" t="str">
        <f>IFERROR(IF(VLOOKUP(P$3&amp;$A64,Westbound!$A:$N,14,FALSE)="","",VLOOKUP(P$3&amp;$A64,Westbound!$A:$N,14,FALSE)),"")</f>
        <v/>
      </c>
      <c r="Q64" s="17" t="str">
        <f t="shared" si="15"/>
        <v/>
      </c>
      <c r="S64" s="4">
        <f>IFERROR(IF(VLOOKUP(S$3&amp;$A64,Northbound!$A:$N,10,FALSE)="","",VLOOKUP(S$3&amp;$A64,Northbound!$A:$N,10,FALSE)),"")</f>
        <v>0</v>
      </c>
      <c r="T64" s="4" t="str">
        <f>IFERROR(IF(VLOOKUP(T$3&amp;$A64,Northbound!$A:$N,10,FALSE)="","",VLOOKUP(T$3&amp;$A64,Northbound!$A:$N,10,FALSE)),"")</f>
        <v/>
      </c>
      <c r="U64" s="4" t="str">
        <f>IFERROR(IF(VLOOKUP(U$3&amp;$A64,Northbound!$A:$N,10,FALSE)="","",VLOOKUP(U$3&amp;$A64,Northbound!$A:$N,10,FALSE)),"")</f>
        <v/>
      </c>
      <c r="V64" s="17">
        <f t="shared" si="16"/>
        <v>0</v>
      </c>
      <c r="W64" s="4">
        <f>IFERROR(IF(VLOOKUP(W$3&amp;$A64,Southbound!$A:$N,10,FALSE)="","",VLOOKUP(W$3&amp;$A64,Southbound!$A:$N,10,FALSE)),"")</f>
        <v>1</v>
      </c>
      <c r="X64" s="4" t="str">
        <f>IFERROR(IF(VLOOKUP(X$3&amp;$A64,Southbound!$A:$N,10,FALSE)="","",VLOOKUP(X$3&amp;$A64,Southbound!$A:$N,10,FALSE)),"")</f>
        <v/>
      </c>
      <c r="Y64" s="4" t="str">
        <f>IFERROR(IF(VLOOKUP(Y$3&amp;$A64,Southbound!$A:$N,10,FALSE)="","",VLOOKUP(Y$3&amp;$A64,Southbound!$A:$N,10,FALSE)),"")</f>
        <v/>
      </c>
      <c r="Z64" s="17">
        <f t="shared" si="17"/>
        <v>1</v>
      </c>
      <c r="AA64" s="4" t="str">
        <f>IFERROR(IF(VLOOKUP(AA$3&amp;$A64,Eastbound!$A:$N,10,FALSE)="","",VLOOKUP(AA$3&amp;$A64,Eastbound!$A:$N,10,FALSE)),"")</f>
        <v/>
      </c>
      <c r="AB64" s="4" t="str">
        <f>IFERROR(IF(VLOOKUP(AB$3&amp;$A64,Eastbound!$A:$N,10,FALSE)="","",VLOOKUP(AB$3&amp;$A64,Eastbound!$A:$N,10,FALSE)),"")</f>
        <v/>
      </c>
      <c r="AC64" s="4" t="str">
        <f>IFERROR(IF(VLOOKUP(AC$3&amp;$A64,Eastbound!$A:$N,10,FALSE)="","",VLOOKUP(AC$3&amp;$A64,Eastbound!$A:$N,10,FALSE)),"")</f>
        <v/>
      </c>
      <c r="AD64" s="17" t="str">
        <f t="shared" si="18"/>
        <v/>
      </c>
      <c r="AE64" s="4" t="str">
        <f>IFERROR(IF(VLOOKUP(AE$3&amp;$A64,Westbound!$A:$N,10,FALSE)="","",VLOOKUP(AE$3&amp;$A64,Westbound!$A:$N,10,FALSE)),"")</f>
        <v/>
      </c>
      <c r="AF64" s="4" t="str">
        <f>IFERROR(IF(VLOOKUP(AF$3&amp;$A64,Westbound!$A:$N,10,FALSE)="","",VLOOKUP(AF$3&amp;$A64,Westbound!$A:$N,10,FALSE)),"")</f>
        <v/>
      </c>
      <c r="AG64" s="4" t="str">
        <f>IFERROR(IF(VLOOKUP(AG$3&amp;$A64,Westbound!$A:$N,10,FALSE)="","",VLOOKUP(AG$3&amp;$A64,Westbound!$A:$N,10,FALSE)),"")</f>
        <v/>
      </c>
      <c r="AH64" s="17" t="str">
        <f t="shared" si="19"/>
        <v/>
      </c>
      <c r="AI64" s="4">
        <f>IFERROR(IF(VLOOKUP(AI$3&amp;$A64,Northbound!$A:$N,12,FALSE)="","",VLOOKUP(AI$3&amp;$A64,Northbound!$A:$N,12,FALSE)),"")</f>
        <v>0</v>
      </c>
      <c r="AJ64" s="4" t="str">
        <f>IFERROR(IF(VLOOKUP(AJ$3&amp;$A64,Northbound!$A:$N,12,FALSE)="","",VLOOKUP(AJ$3&amp;$A64,Northbound!$A:$N,12,FALSE)),"")</f>
        <v/>
      </c>
      <c r="AK64" s="4" t="str">
        <f>IFERROR(IF(VLOOKUP(AK$3&amp;$A64,Northbound!$A:$N,12,FALSE)="","",VLOOKUP(AK$3&amp;$A64,Northbound!$A:$N,12,FALSE)),"")</f>
        <v/>
      </c>
      <c r="AL64" s="17">
        <f t="shared" si="20"/>
        <v>0</v>
      </c>
      <c r="AM64" s="4">
        <f>IFERROR(IF(VLOOKUP(AM$3&amp;$A64,Southbound!$A:$N,12,FALSE)="","",VLOOKUP(AM$3&amp;$A64,Southbound!$A:$N,12,FALSE)),"")</f>
        <v>0</v>
      </c>
      <c r="AN64" s="4" t="str">
        <f>IFERROR(IF(VLOOKUP(AN$3&amp;$A64,Southbound!$A:$N,12,FALSE)="","",VLOOKUP(AN$3&amp;$A64,Southbound!$A:$N,12,FALSE)),"")</f>
        <v/>
      </c>
      <c r="AO64" s="4" t="str">
        <f>IFERROR(IF(VLOOKUP(AO$3&amp;$A64,Southbound!$A:$N,12,FALSE)="","",VLOOKUP(AO$3&amp;$A64,Southbound!$A:$N,12,FALSE)),"")</f>
        <v/>
      </c>
      <c r="AP64" s="17">
        <f t="shared" si="21"/>
        <v>0</v>
      </c>
      <c r="AQ64" s="4" t="str">
        <f>IFERROR(IF(VLOOKUP(AQ$3&amp;$A64,Eastbound!$A:$N,12,FALSE)="","",VLOOKUP(AQ$3&amp;$A64,Eastbound!$A:$N,12,FALSE)),"")</f>
        <v/>
      </c>
      <c r="AR64" s="4" t="str">
        <f>IFERROR(IF(VLOOKUP(AR$3&amp;$A64,Eastbound!$A:$N,12,FALSE)="","",VLOOKUP(AR$3&amp;$A64,Eastbound!$A:$N,12,FALSE)),"")</f>
        <v/>
      </c>
      <c r="AS64" s="4" t="str">
        <f>IFERROR(IF(VLOOKUP(AS$3&amp;$A64,Eastbound!$A:$N,12,FALSE)="","",VLOOKUP(AS$3&amp;$A64,Eastbound!$A:$N,12,FALSE)),"")</f>
        <v/>
      </c>
      <c r="AT64" s="17" t="str">
        <f t="shared" si="22"/>
        <v/>
      </c>
      <c r="AU64" s="4" t="str">
        <f>IFERROR(IF(VLOOKUP(AU$3&amp;$A64,Westbound!$A:$N,12,FALSE)="","",VLOOKUP(AU$3&amp;$A64,Westbound!$A:$N,12,FALSE)),"")</f>
        <v/>
      </c>
      <c r="AV64" s="4" t="str">
        <f>IFERROR(IF(VLOOKUP(AV$3&amp;$A64,Westbound!$A:$N,12,FALSE)="","",VLOOKUP(AV$3&amp;$A64,Westbound!$A:$N,12,FALSE)),"")</f>
        <v/>
      </c>
      <c r="AW64" s="4" t="str">
        <f>IFERROR(IF(VLOOKUP(AW$3&amp;$A64,Westbound!$A:$N,12,FALSE)="","",VLOOKUP(AW$3&amp;$A64,Westbound!$A:$N,12,FALSE)),"")</f>
        <v/>
      </c>
      <c r="AX64" s="17" t="str">
        <f t="shared" si="23"/>
        <v/>
      </c>
    </row>
    <row r="65" spans="1:50" x14ac:dyDescent="0.25">
      <c r="A65" s="174" t="s">
        <v>636</v>
      </c>
      <c r="B65" s="4">
        <f>IFERROR(IF(VLOOKUP(B$3&amp;$A65,Northbound!$A:$N,14,FALSE)="","",VLOOKUP(B$3&amp;$A65,Northbound!$A:$N,14,FALSE)),"")</f>
        <v>1</v>
      </c>
      <c r="C65" s="4" t="str">
        <f>IFERROR(IF(VLOOKUP(C$3&amp;$A65,Northbound!$A:$N,14,FALSE)="","",VLOOKUP(C$3&amp;$A65,Northbound!$A:$N,14,FALSE)),"")</f>
        <v/>
      </c>
      <c r="D65" s="4" t="str">
        <f>IFERROR(IF(VLOOKUP(D$3&amp;$A65,Northbound!$A:$N,14,FALSE)="","",VLOOKUP(D$3&amp;$A65,Northbound!$A:$N,14,FALSE)),"")</f>
        <v/>
      </c>
      <c r="E65" s="17">
        <f t="shared" si="12"/>
        <v>1</v>
      </c>
      <c r="F65" s="4">
        <f>IFERROR(IF(VLOOKUP(F$3&amp;$A65,Southbound!$A:$N,14,FALSE)="","",VLOOKUP(F$3&amp;$A65,Southbound!$A:$N,14,FALSE)),"")</f>
        <v>2</v>
      </c>
      <c r="G65" s="4" t="str">
        <f>IFERROR(IF(VLOOKUP(G$3&amp;$A65,Southbound!$A:$N,14,FALSE)="","",VLOOKUP(G$3&amp;$A65,Southbound!$A:$N,14,FALSE)),"")</f>
        <v/>
      </c>
      <c r="H65" s="4" t="str">
        <f>IFERROR(IF(VLOOKUP(H$3&amp;$A65,Southbound!$A:$N,14,FALSE)="","",VLOOKUP(H$3&amp;$A65,Southbound!$A:$N,14,FALSE)),"")</f>
        <v/>
      </c>
      <c r="I65" s="17">
        <f t="shared" si="13"/>
        <v>2</v>
      </c>
      <c r="J65" s="4" t="str">
        <f>IFERROR(IF(VLOOKUP(J$3&amp;$A65,Eastbound!$A:$N,14,FALSE)="","",VLOOKUP(J$3&amp;$A65,Eastbound!$A:$N,14,FALSE)),"")</f>
        <v/>
      </c>
      <c r="K65" s="4" t="str">
        <f>IFERROR(IF(VLOOKUP(K$3&amp;$A65,Eastbound!$A:$N,14,FALSE)="","",VLOOKUP(K$3&amp;$A65,Eastbound!$A:$N,14,FALSE)),"")</f>
        <v/>
      </c>
      <c r="L65" s="4" t="str">
        <f>IFERROR(IF(VLOOKUP(L$3&amp;$A65,Eastbound!$A:$N,14,FALSE)="","",VLOOKUP(L$3&amp;$A65,Eastbound!$A:$N,14,FALSE)),"")</f>
        <v/>
      </c>
      <c r="M65" s="17" t="str">
        <f t="shared" si="14"/>
        <v/>
      </c>
      <c r="N65" s="4" t="str">
        <f>IFERROR(IF(VLOOKUP(N$3&amp;$A65,Westbound!$A:$N,14,FALSE)="","",VLOOKUP(N$3&amp;$A65,Westbound!$A:$N,14,FALSE)),"")</f>
        <v/>
      </c>
      <c r="O65" s="4" t="str">
        <f>IFERROR(IF(VLOOKUP(O$3&amp;$A65,Westbound!$A:$N,14,FALSE)="","",VLOOKUP(O$3&amp;$A65,Westbound!$A:$N,14,FALSE)),"")</f>
        <v/>
      </c>
      <c r="P65" s="4" t="str">
        <f>IFERROR(IF(VLOOKUP(P$3&amp;$A65,Westbound!$A:$N,14,FALSE)="","",VLOOKUP(P$3&amp;$A65,Westbound!$A:$N,14,FALSE)),"")</f>
        <v/>
      </c>
      <c r="Q65" s="17" t="str">
        <f t="shared" si="15"/>
        <v/>
      </c>
      <c r="S65" s="4">
        <f>IFERROR(IF(VLOOKUP(S$3&amp;$A65,Northbound!$A:$N,10,FALSE)="","",VLOOKUP(S$3&amp;$A65,Northbound!$A:$N,10,FALSE)),"")</f>
        <v>0</v>
      </c>
      <c r="T65" s="4" t="str">
        <f>IFERROR(IF(VLOOKUP(T$3&amp;$A65,Northbound!$A:$N,10,FALSE)="","",VLOOKUP(T$3&amp;$A65,Northbound!$A:$N,10,FALSE)),"")</f>
        <v/>
      </c>
      <c r="U65" s="4" t="str">
        <f>IFERROR(IF(VLOOKUP(U$3&amp;$A65,Northbound!$A:$N,10,FALSE)="","",VLOOKUP(U$3&amp;$A65,Northbound!$A:$N,10,FALSE)),"")</f>
        <v/>
      </c>
      <c r="V65" s="17">
        <f t="shared" si="16"/>
        <v>0</v>
      </c>
      <c r="W65" s="4">
        <f>IFERROR(IF(VLOOKUP(W$3&amp;$A65,Southbound!$A:$N,10,FALSE)="","",VLOOKUP(W$3&amp;$A65,Southbound!$A:$N,10,FALSE)),"")</f>
        <v>0</v>
      </c>
      <c r="X65" s="4" t="str">
        <f>IFERROR(IF(VLOOKUP(X$3&amp;$A65,Southbound!$A:$N,10,FALSE)="","",VLOOKUP(X$3&amp;$A65,Southbound!$A:$N,10,FALSE)),"")</f>
        <v/>
      </c>
      <c r="Y65" s="4" t="str">
        <f>IFERROR(IF(VLOOKUP(Y$3&amp;$A65,Southbound!$A:$N,10,FALSE)="","",VLOOKUP(Y$3&amp;$A65,Southbound!$A:$N,10,FALSE)),"")</f>
        <v/>
      </c>
      <c r="Z65" s="17">
        <f t="shared" si="17"/>
        <v>0</v>
      </c>
      <c r="AA65" s="4" t="str">
        <f>IFERROR(IF(VLOOKUP(AA$3&amp;$A65,Eastbound!$A:$N,10,FALSE)="","",VLOOKUP(AA$3&amp;$A65,Eastbound!$A:$N,10,FALSE)),"")</f>
        <v/>
      </c>
      <c r="AB65" s="4" t="str">
        <f>IFERROR(IF(VLOOKUP(AB$3&amp;$A65,Eastbound!$A:$N,10,FALSE)="","",VLOOKUP(AB$3&amp;$A65,Eastbound!$A:$N,10,FALSE)),"")</f>
        <v/>
      </c>
      <c r="AC65" s="4" t="str">
        <f>IFERROR(IF(VLOOKUP(AC$3&amp;$A65,Eastbound!$A:$N,10,FALSE)="","",VLOOKUP(AC$3&amp;$A65,Eastbound!$A:$N,10,FALSE)),"")</f>
        <v/>
      </c>
      <c r="AD65" s="17" t="str">
        <f t="shared" si="18"/>
        <v/>
      </c>
      <c r="AE65" s="4" t="str">
        <f>IFERROR(IF(VLOOKUP(AE$3&amp;$A65,Westbound!$A:$N,10,FALSE)="","",VLOOKUP(AE$3&amp;$A65,Westbound!$A:$N,10,FALSE)),"")</f>
        <v/>
      </c>
      <c r="AF65" s="4" t="str">
        <f>IFERROR(IF(VLOOKUP(AF$3&amp;$A65,Westbound!$A:$N,10,FALSE)="","",VLOOKUP(AF$3&amp;$A65,Westbound!$A:$N,10,FALSE)),"")</f>
        <v/>
      </c>
      <c r="AG65" s="4" t="str">
        <f>IFERROR(IF(VLOOKUP(AG$3&amp;$A65,Westbound!$A:$N,10,FALSE)="","",VLOOKUP(AG$3&amp;$A65,Westbound!$A:$N,10,FALSE)),"")</f>
        <v/>
      </c>
      <c r="AH65" s="17" t="str">
        <f t="shared" si="19"/>
        <v/>
      </c>
      <c r="AI65" s="4">
        <f>IFERROR(IF(VLOOKUP(AI$3&amp;$A65,Northbound!$A:$N,12,FALSE)="","",VLOOKUP(AI$3&amp;$A65,Northbound!$A:$N,12,FALSE)),"")</f>
        <v>1</v>
      </c>
      <c r="AJ65" s="4" t="str">
        <f>IFERROR(IF(VLOOKUP(AJ$3&amp;$A65,Northbound!$A:$N,12,FALSE)="","",VLOOKUP(AJ$3&amp;$A65,Northbound!$A:$N,12,FALSE)),"")</f>
        <v/>
      </c>
      <c r="AK65" s="4" t="str">
        <f>IFERROR(IF(VLOOKUP(AK$3&amp;$A65,Northbound!$A:$N,12,FALSE)="","",VLOOKUP(AK$3&amp;$A65,Northbound!$A:$N,12,FALSE)),"")</f>
        <v/>
      </c>
      <c r="AL65" s="17">
        <f t="shared" si="20"/>
        <v>1</v>
      </c>
      <c r="AM65" s="4">
        <f>IFERROR(IF(VLOOKUP(AM$3&amp;$A65,Southbound!$A:$N,12,FALSE)="","",VLOOKUP(AM$3&amp;$A65,Southbound!$A:$N,12,FALSE)),"")</f>
        <v>2</v>
      </c>
      <c r="AN65" s="4" t="str">
        <f>IFERROR(IF(VLOOKUP(AN$3&amp;$A65,Southbound!$A:$N,12,FALSE)="","",VLOOKUP(AN$3&amp;$A65,Southbound!$A:$N,12,FALSE)),"")</f>
        <v/>
      </c>
      <c r="AO65" s="4" t="str">
        <f>IFERROR(IF(VLOOKUP(AO$3&amp;$A65,Southbound!$A:$N,12,FALSE)="","",VLOOKUP(AO$3&amp;$A65,Southbound!$A:$N,12,FALSE)),"")</f>
        <v/>
      </c>
      <c r="AP65" s="17">
        <f t="shared" si="21"/>
        <v>2</v>
      </c>
      <c r="AQ65" s="4" t="str">
        <f>IFERROR(IF(VLOOKUP(AQ$3&amp;$A65,Eastbound!$A:$N,12,FALSE)="","",VLOOKUP(AQ$3&amp;$A65,Eastbound!$A:$N,12,FALSE)),"")</f>
        <v/>
      </c>
      <c r="AR65" s="4" t="str">
        <f>IFERROR(IF(VLOOKUP(AR$3&amp;$A65,Eastbound!$A:$N,12,FALSE)="","",VLOOKUP(AR$3&amp;$A65,Eastbound!$A:$N,12,FALSE)),"")</f>
        <v/>
      </c>
      <c r="AS65" s="4" t="str">
        <f>IFERROR(IF(VLOOKUP(AS$3&amp;$A65,Eastbound!$A:$N,12,FALSE)="","",VLOOKUP(AS$3&amp;$A65,Eastbound!$A:$N,12,FALSE)),"")</f>
        <v/>
      </c>
      <c r="AT65" s="17" t="str">
        <f t="shared" si="22"/>
        <v/>
      </c>
      <c r="AU65" s="4" t="str">
        <f>IFERROR(IF(VLOOKUP(AU$3&amp;$A65,Westbound!$A:$N,12,FALSE)="","",VLOOKUP(AU$3&amp;$A65,Westbound!$A:$N,12,FALSE)),"")</f>
        <v/>
      </c>
      <c r="AV65" s="4" t="str">
        <f>IFERROR(IF(VLOOKUP(AV$3&amp;$A65,Westbound!$A:$N,12,FALSE)="","",VLOOKUP(AV$3&amp;$A65,Westbound!$A:$N,12,FALSE)),"")</f>
        <v/>
      </c>
      <c r="AW65" s="4" t="str">
        <f>IFERROR(IF(VLOOKUP(AW$3&amp;$A65,Westbound!$A:$N,12,FALSE)="","",VLOOKUP(AW$3&amp;$A65,Westbound!$A:$N,12,FALSE)),"")</f>
        <v/>
      </c>
      <c r="AX65" s="17" t="str">
        <f t="shared" si="23"/>
        <v/>
      </c>
    </row>
    <row r="66" spans="1:50" x14ac:dyDescent="0.25">
      <c r="A66" s="174" t="s">
        <v>637</v>
      </c>
      <c r="B66" s="4">
        <f>IFERROR(IF(VLOOKUP(B$3&amp;$A66,Northbound!$A:$N,14,FALSE)="","",VLOOKUP(B$3&amp;$A66,Northbound!$A:$N,14,FALSE)),"")</f>
        <v>3</v>
      </c>
      <c r="C66" s="4" t="str">
        <f>IFERROR(IF(VLOOKUP(C$3&amp;$A66,Northbound!$A:$N,14,FALSE)="","",VLOOKUP(C$3&amp;$A66,Northbound!$A:$N,14,FALSE)),"")</f>
        <v/>
      </c>
      <c r="D66" s="4" t="str">
        <f>IFERROR(IF(VLOOKUP(D$3&amp;$A66,Northbound!$A:$N,14,FALSE)="","",VLOOKUP(D$3&amp;$A66,Northbound!$A:$N,14,FALSE)),"")</f>
        <v/>
      </c>
      <c r="E66" s="17">
        <f t="shared" si="12"/>
        <v>3</v>
      </c>
      <c r="F66" s="4">
        <f>IFERROR(IF(VLOOKUP(F$3&amp;$A66,Southbound!$A:$N,14,FALSE)="","",VLOOKUP(F$3&amp;$A66,Southbound!$A:$N,14,FALSE)),"")</f>
        <v>3</v>
      </c>
      <c r="G66" s="4" t="str">
        <f>IFERROR(IF(VLOOKUP(G$3&amp;$A66,Southbound!$A:$N,14,FALSE)="","",VLOOKUP(G$3&amp;$A66,Southbound!$A:$N,14,FALSE)),"")</f>
        <v/>
      </c>
      <c r="H66" s="4" t="str">
        <f>IFERROR(IF(VLOOKUP(H$3&amp;$A66,Southbound!$A:$N,14,FALSE)="","",VLOOKUP(H$3&amp;$A66,Southbound!$A:$N,14,FALSE)),"")</f>
        <v/>
      </c>
      <c r="I66" s="17">
        <f t="shared" si="13"/>
        <v>3</v>
      </c>
      <c r="J66" s="4" t="str">
        <f>IFERROR(IF(VLOOKUP(J$3&amp;$A66,Eastbound!$A:$N,14,FALSE)="","",VLOOKUP(J$3&amp;$A66,Eastbound!$A:$N,14,FALSE)),"")</f>
        <v/>
      </c>
      <c r="K66" s="4" t="str">
        <f>IFERROR(IF(VLOOKUP(K$3&amp;$A66,Eastbound!$A:$N,14,FALSE)="","",VLOOKUP(K$3&amp;$A66,Eastbound!$A:$N,14,FALSE)),"")</f>
        <v/>
      </c>
      <c r="L66" s="4" t="str">
        <f>IFERROR(IF(VLOOKUP(L$3&amp;$A66,Eastbound!$A:$N,14,FALSE)="","",VLOOKUP(L$3&amp;$A66,Eastbound!$A:$N,14,FALSE)),"")</f>
        <v/>
      </c>
      <c r="M66" s="17" t="str">
        <f t="shared" si="14"/>
        <v/>
      </c>
      <c r="N66" s="4" t="str">
        <f>IFERROR(IF(VLOOKUP(N$3&amp;$A66,Westbound!$A:$N,14,FALSE)="","",VLOOKUP(N$3&amp;$A66,Westbound!$A:$N,14,FALSE)),"")</f>
        <v/>
      </c>
      <c r="O66" s="4" t="str">
        <f>IFERROR(IF(VLOOKUP(O$3&amp;$A66,Westbound!$A:$N,14,FALSE)="","",VLOOKUP(O$3&amp;$A66,Westbound!$A:$N,14,FALSE)),"")</f>
        <v/>
      </c>
      <c r="P66" s="4" t="str">
        <f>IFERROR(IF(VLOOKUP(P$3&amp;$A66,Westbound!$A:$N,14,FALSE)="","",VLOOKUP(P$3&amp;$A66,Westbound!$A:$N,14,FALSE)),"")</f>
        <v/>
      </c>
      <c r="Q66" s="17" t="str">
        <f t="shared" si="15"/>
        <v/>
      </c>
      <c r="S66" s="4">
        <f>IFERROR(IF(VLOOKUP(S$3&amp;$A66,Northbound!$A:$N,10,FALSE)="","",VLOOKUP(S$3&amp;$A66,Northbound!$A:$N,10,FALSE)),"")</f>
        <v>2</v>
      </c>
      <c r="T66" s="4" t="str">
        <f>IFERROR(IF(VLOOKUP(T$3&amp;$A66,Northbound!$A:$N,10,FALSE)="","",VLOOKUP(T$3&amp;$A66,Northbound!$A:$N,10,FALSE)),"")</f>
        <v/>
      </c>
      <c r="U66" s="4" t="str">
        <f>IFERROR(IF(VLOOKUP(U$3&amp;$A66,Northbound!$A:$N,10,FALSE)="","",VLOOKUP(U$3&amp;$A66,Northbound!$A:$N,10,FALSE)),"")</f>
        <v/>
      </c>
      <c r="V66" s="17">
        <f t="shared" si="16"/>
        <v>2</v>
      </c>
      <c r="W66" s="4">
        <f>IFERROR(IF(VLOOKUP(W$3&amp;$A66,Southbound!$A:$N,10,FALSE)="","",VLOOKUP(W$3&amp;$A66,Southbound!$A:$N,10,FALSE)),"")</f>
        <v>0</v>
      </c>
      <c r="X66" s="4" t="str">
        <f>IFERROR(IF(VLOOKUP(X$3&amp;$A66,Southbound!$A:$N,10,FALSE)="","",VLOOKUP(X$3&amp;$A66,Southbound!$A:$N,10,FALSE)),"")</f>
        <v/>
      </c>
      <c r="Y66" s="4" t="str">
        <f>IFERROR(IF(VLOOKUP(Y$3&amp;$A66,Southbound!$A:$N,10,FALSE)="","",VLOOKUP(Y$3&amp;$A66,Southbound!$A:$N,10,FALSE)),"")</f>
        <v/>
      </c>
      <c r="Z66" s="17">
        <f t="shared" si="17"/>
        <v>0</v>
      </c>
      <c r="AA66" s="4" t="str">
        <f>IFERROR(IF(VLOOKUP(AA$3&amp;$A66,Eastbound!$A:$N,10,FALSE)="","",VLOOKUP(AA$3&amp;$A66,Eastbound!$A:$N,10,FALSE)),"")</f>
        <v/>
      </c>
      <c r="AB66" s="4" t="str">
        <f>IFERROR(IF(VLOOKUP(AB$3&amp;$A66,Eastbound!$A:$N,10,FALSE)="","",VLOOKUP(AB$3&amp;$A66,Eastbound!$A:$N,10,FALSE)),"")</f>
        <v/>
      </c>
      <c r="AC66" s="4" t="str">
        <f>IFERROR(IF(VLOOKUP(AC$3&amp;$A66,Eastbound!$A:$N,10,FALSE)="","",VLOOKUP(AC$3&amp;$A66,Eastbound!$A:$N,10,FALSE)),"")</f>
        <v/>
      </c>
      <c r="AD66" s="17" t="str">
        <f t="shared" si="18"/>
        <v/>
      </c>
      <c r="AE66" s="4" t="str">
        <f>IFERROR(IF(VLOOKUP(AE$3&amp;$A66,Westbound!$A:$N,10,FALSE)="","",VLOOKUP(AE$3&amp;$A66,Westbound!$A:$N,10,FALSE)),"")</f>
        <v/>
      </c>
      <c r="AF66" s="4" t="str">
        <f>IFERROR(IF(VLOOKUP(AF$3&amp;$A66,Westbound!$A:$N,10,FALSE)="","",VLOOKUP(AF$3&amp;$A66,Westbound!$A:$N,10,FALSE)),"")</f>
        <v/>
      </c>
      <c r="AG66" s="4" t="str">
        <f>IFERROR(IF(VLOOKUP(AG$3&amp;$A66,Westbound!$A:$N,10,FALSE)="","",VLOOKUP(AG$3&amp;$A66,Westbound!$A:$N,10,FALSE)),"")</f>
        <v/>
      </c>
      <c r="AH66" s="17" t="str">
        <f t="shared" si="19"/>
        <v/>
      </c>
      <c r="AI66" s="4">
        <f>IFERROR(IF(VLOOKUP(AI$3&amp;$A66,Northbound!$A:$N,12,FALSE)="","",VLOOKUP(AI$3&amp;$A66,Northbound!$A:$N,12,FALSE)),"")</f>
        <v>1</v>
      </c>
      <c r="AJ66" s="4" t="str">
        <f>IFERROR(IF(VLOOKUP(AJ$3&amp;$A66,Northbound!$A:$N,12,FALSE)="","",VLOOKUP(AJ$3&amp;$A66,Northbound!$A:$N,12,FALSE)),"")</f>
        <v/>
      </c>
      <c r="AK66" s="4" t="str">
        <f>IFERROR(IF(VLOOKUP(AK$3&amp;$A66,Northbound!$A:$N,12,FALSE)="","",VLOOKUP(AK$3&amp;$A66,Northbound!$A:$N,12,FALSE)),"")</f>
        <v/>
      </c>
      <c r="AL66" s="17">
        <f t="shared" si="20"/>
        <v>1</v>
      </c>
      <c r="AM66" s="4">
        <f>IFERROR(IF(VLOOKUP(AM$3&amp;$A66,Southbound!$A:$N,12,FALSE)="","",VLOOKUP(AM$3&amp;$A66,Southbound!$A:$N,12,FALSE)),"")</f>
        <v>3</v>
      </c>
      <c r="AN66" s="4" t="str">
        <f>IFERROR(IF(VLOOKUP(AN$3&amp;$A66,Southbound!$A:$N,12,FALSE)="","",VLOOKUP(AN$3&amp;$A66,Southbound!$A:$N,12,FALSE)),"")</f>
        <v/>
      </c>
      <c r="AO66" s="4" t="str">
        <f>IFERROR(IF(VLOOKUP(AO$3&amp;$A66,Southbound!$A:$N,12,FALSE)="","",VLOOKUP(AO$3&amp;$A66,Southbound!$A:$N,12,FALSE)),"")</f>
        <v/>
      </c>
      <c r="AP66" s="17">
        <f t="shared" si="21"/>
        <v>3</v>
      </c>
      <c r="AQ66" s="4" t="str">
        <f>IFERROR(IF(VLOOKUP(AQ$3&amp;$A66,Eastbound!$A:$N,12,FALSE)="","",VLOOKUP(AQ$3&amp;$A66,Eastbound!$A:$N,12,FALSE)),"")</f>
        <v/>
      </c>
      <c r="AR66" s="4" t="str">
        <f>IFERROR(IF(VLOOKUP(AR$3&amp;$A66,Eastbound!$A:$N,12,FALSE)="","",VLOOKUP(AR$3&amp;$A66,Eastbound!$A:$N,12,FALSE)),"")</f>
        <v/>
      </c>
      <c r="AS66" s="4" t="str">
        <f>IFERROR(IF(VLOOKUP(AS$3&amp;$A66,Eastbound!$A:$N,12,FALSE)="","",VLOOKUP(AS$3&amp;$A66,Eastbound!$A:$N,12,FALSE)),"")</f>
        <v/>
      </c>
      <c r="AT66" s="17" t="str">
        <f t="shared" si="22"/>
        <v/>
      </c>
      <c r="AU66" s="4" t="str">
        <f>IFERROR(IF(VLOOKUP(AU$3&amp;$A66,Westbound!$A:$N,12,FALSE)="","",VLOOKUP(AU$3&amp;$A66,Westbound!$A:$N,12,FALSE)),"")</f>
        <v/>
      </c>
      <c r="AV66" s="4" t="str">
        <f>IFERROR(IF(VLOOKUP(AV$3&amp;$A66,Westbound!$A:$N,12,FALSE)="","",VLOOKUP(AV$3&amp;$A66,Westbound!$A:$N,12,FALSE)),"")</f>
        <v/>
      </c>
      <c r="AW66" s="4" t="str">
        <f>IFERROR(IF(VLOOKUP(AW$3&amp;$A66,Westbound!$A:$N,12,FALSE)="","",VLOOKUP(AW$3&amp;$A66,Westbound!$A:$N,12,FALSE)),"")</f>
        <v/>
      </c>
      <c r="AX66" s="17" t="str">
        <f t="shared" si="23"/>
        <v/>
      </c>
    </row>
    <row r="67" spans="1:50" x14ac:dyDescent="0.25">
      <c r="A67" s="174" t="s">
        <v>638</v>
      </c>
      <c r="B67" s="4">
        <f>IFERROR(IF(VLOOKUP(B$3&amp;$A67,Northbound!$A:$N,14,FALSE)="","",VLOOKUP(B$3&amp;$A67,Northbound!$A:$N,14,FALSE)),"")</f>
        <v>3</v>
      </c>
      <c r="C67" s="4" t="str">
        <f>IFERROR(IF(VLOOKUP(C$3&amp;$A67,Northbound!$A:$N,14,FALSE)="","",VLOOKUP(C$3&amp;$A67,Northbound!$A:$N,14,FALSE)),"")</f>
        <v/>
      </c>
      <c r="D67" s="4" t="str">
        <f>IFERROR(IF(VLOOKUP(D$3&amp;$A67,Northbound!$A:$N,14,FALSE)="","",VLOOKUP(D$3&amp;$A67,Northbound!$A:$N,14,FALSE)),"")</f>
        <v/>
      </c>
      <c r="E67" s="17">
        <f t="shared" si="12"/>
        <v>3</v>
      </c>
      <c r="F67" s="4">
        <f>IFERROR(IF(VLOOKUP(F$3&amp;$A67,Southbound!$A:$N,14,FALSE)="","",VLOOKUP(F$3&amp;$A67,Southbound!$A:$N,14,FALSE)),"")</f>
        <v>3</v>
      </c>
      <c r="G67" s="4" t="str">
        <f>IFERROR(IF(VLOOKUP(G$3&amp;$A67,Southbound!$A:$N,14,FALSE)="","",VLOOKUP(G$3&amp;$A67,Southbound!$A:$N,14,FALSE)),"")</f>
        <v/>
      </c>
      <c r="H67" s="4" t="str">
        <f>IFERROR(IF(VLOOKUP(H$3&amp;$A67,Southbound!$A:$N,14,FALSE)="","",VLOOKUP(H$3&amp;$A67,Southbound!$A:$N,14,FALSE)),"")</f>
        <v/>
      </c>
      <c r="I67" s="17">
        <f t="shared" si="13"/>
        <v>3</v>
      </c>
      <c r="J67" s="4" t="str">
        <f>IFERROR(IF(VLOOKUP(J$3&amp;$A67,Eastbound!$A:$N,14,FALSE)="","",VLOOKUP(J$3&amp;$A67,Eastbound!$A:$N,14,FALSE)),"")</f>
        <v/>
      </c>
      <c r="K67" s="4" t="str">
        <f>IFERROR(IF(VLOOKUP(K$3&amp;$A67,Eastbound!$A:$N,14,FALSE)="","",VLOOKUP(K$3&amp;$A67,Eastbound!$A:$N,14,FALSE)),"")</f>
        <v/>
      </c>
      <c r="L67" s="4" t="str">
        <f>IFERROR(IF(VLOOKUP(L$3&amp;$A67,Eastbound!$A:$N,14,FALSE)="","",VLOOKUP(L$3&amp;$A67,Eastbound!$A:$N,14,FALSE)),"")</f>
        <v/>
      </c>
      <c r="M67" s="17" t="str">
        <f t="shared" si="14"/>
        <v/>
      </c>
      <c r="N67" s="4" t="str">
        <f>IFERROR(IF(VLOOKUP(N$3&amp;$A67,Westbound!$A:$N,14,FALSE)="","",VLOOKUP(N$3&amp;$A67,Westbound!$A:$N,14,FALSE)),"")</f>
        <v/>
      </c>
      <c r="O67" s="4" t="str">
        <f>IFERROR(IF(VLOOKUP(O$3&amp;$A67,Westbound!$A:$N,14,FALSE)="","",VLOOKUP(O$3&amp;$A67,Westbound!$A:$N,14,FALSE)),"")</f>
        <v/>
      </c>
      <c r="P67" s="4" t="str">
        <f>IFERROR(IF(VLOOKUP(P$3&amp;$A67,Westbound!$A:$N,14,FALSE)="","",VLOOKUP(P$3&amp;$A67,Westbound!$A:$N,14,FALSE)),"")</f>
        <v/>
      </c>
      <c r="Q67" s="17" t="str">
        <f t="shared" si="15"/>
        <v/>
      </c>
      <c r="S67" s="4">
        <f>IFERROR(IF(VLOOKUP(S$3&amp;$A67,Northbound!$A:$N,10,FALSE)="","",VLOOKUP(S$3&amp;$A67,Northbound!$A:$N,10,FALSE)),"")</f>
        <v>3</v>
      </c>
      <c r="T67" s="4" t="str">
        <f>IFERROR(IF(VLOOKUP(T$3&amp;$A67,Northbound!$A:$N,10,FALSE)="","",VLOOKUP(T$3&amp;$A67,Northbound!$A:$N,10,FALSE)),"")</f>
        <v/>
      </c>
      <c r="U67" s="4" t="str">
        <f>IFERROR(IF(VLOOKUP(U$3&amp;$A67,Northbound!$A:$N,10,FALSE)="","",VLOOKUP(U$3&amp;$A67,Northbound!$A:$N,10,FALSE)),"")</f>
        <v/>
      </c>
      <c r="V67" s="17">
        <f t="shared" si="16"/>
        <v>3</v>
      </c>
      <c r="W67" s="4">
        <f>IFERROR(IF(VLOOKUP(W$3&amp;$A67,Southbound!$A:$N,10,FALSE)="","",VLOOKUP(W$3&amp;$A67,Southbound!$A:$N,10,FALSE)),"")</f>
        <v>2</v>
      </c>
      <c r="X67" s="4" t="str">
        <f>IFERROR(IF(VLOOKUP(X$3&amp;$A67,Southbound!$A:$N,10,FALSE)="","",VLOOKUP(X$3&amp;$A67,Southbound!$A:$N,10,FALSE)),"")</f>
        <v/>
      </c>
      <c r="Y67" s="4" t="str">
        <f>IFERROR(IF(VLOOKUP(Y$3&amp;$A67,Southbound!$A:$N,10,FALSE)="","",VLOOKUP(Y$3&amp;$A67,Southbound!$A:$N,10,FALSE)),"")</f>
        <v/>
      </c>
      <c r="Z67" s="17">
        <f t="shared" si="17"/>
        <v>2</v>
      </c>
      <c r="AA67" s="4" t="str">
        <f>IFERROR(IF(VLOOKUP(AA$3&amp;$A67,Eastbound!$A:$N,10,FALSE)="","",VLOOKUP(AA$3&amp;$A67,Eastbound!$A:$N,10,FALSE)),"")</f>
        <v/>
      </c>
      <c r="AB67" s="4" t="str">
        <f>IFERROR(IF(VLOOKUP(AB$3&amp;$A67,Eastbound!$A:$N,10,FALSE)="","",VLOOKUP(AB$3&amp;$A67,Eastbound!$A:$N,10,FALSE)),"")</f>
        <v/>
      </c>
      <c r="AC67" s="4" t="str">
        <f>IFERROR(IF(VLOOKUP(AC$3&amp;$A67,Eastbound!$A:$N,10,FALSE)="","",VLOOKUP(AC$3&amp;$A67,Eastbound!$A:$N,10,FALSE)),"")</f>
        <v/>
      </c>
      <c r="AD67" s="17" t="str">
        <f t="shared" si="18"/>
        <v/>
      </c>
      <c r="AE67" s="4" t="str">
        <f>IFERROR(IF(VLOOKUP(AE$3&amp;$A67,Westbound!$A:$N,10,FALSE)="","",VLOOKUP(AE$3&amp;$A67,Westbound!$A:$N,10,FALSE)),"")</f>
        <v/>
      </c>
      <c r="AF67" s="4" t="str">
        <f>IFERROR(IF(VLOOKUP(AF$3&amp;$A67,Westbound!$A:$N,10,FALSE)="","",VLOOKUP(AF$3&amp;$A67,Westbound!$A:$N,10,FALSE)),"")</f>
        <v/>
      </c>
      <c r="AG67" s="4" t="str">
        <f>IFERROR(IF(VLOOKUP(AG$3&amp;$A67,Westbound!$A:$N,10,FALSE)="","",VLOOKUP(AG$3&amp;$A67,Westbound!$A:$N,10,FALSE)),"")</f>
        <v/>
      </c>
      <c r="AH67" s="17" t="str">
        <f t="shared" si="19"/>
        <v/>
      </c>
      <c r="AI67" s="4">
        <f>IFERROR(IF(VLOOKUP(AI$3&amp;$A67,Northbound!$A:$N,12,FALSE)="","",VLOOKUP(AI$3&amp;$A67,Northbound!$A:$N,12,FALSE)),"")</f>
        <v>0</v>
      </c>
      <c r="AJ67" s="4" t="str">
        <f>IFERROR(IF(VLOOKUP(AJ$3&amp;$A67,Northbound!$A:$N,12,FALSE)="","",VLOOKUP(AJ$3&amp;$A67,Northbound!$A:$N,12,FALSE)),"")</f>
        <v/>
      </c>
      <c r="AK67" s="4" t="str">
        <f>IFERROR(IF(VLOOKUP(AK$3&amp;$A67,Northbound!$A:$N,12,FALSE)="","",VLOOKUP(AK$3&amp;$A67,Northbound!$A:$N,12,FALSE)),"")</f>
        <v/>
      </c>
      <c r="AL67" s="17">
        <f t="shared" si="20"/>
        <v>0</v>
      </c>
      <c r="AM67" s="4">
        <f>IFERROR(IF(VLOOKUP(AM$3&amp;$A67,Southbound!$A:$N,12,FALSE)="","",VLOOKUP(AM$3&amp;$A67,Southbound!$A:$N,12,FALSE)),"")</f>
        <v>1</v>
      </c>
      <c r="AN67" s="4" t="str">
        <f>IFERROR(IF(VLOOKUP(AN$3&amp;$A67,Southbound!$A:$N,12,FALSE)="","",VLOOKUP(AN$3&amp;$A67,Southbound!$A:$N,12,FALSE)),"")</f>
        <v/>
      </c>
      <c r="AO67" s="4" t="str">
        <f>IFERROR(IF(VLOOKUP(AO$3&amp;$A67,Southbound!$A:$N,12,FALSE)="","",VLOOKUP(AO$3&amp;$A67,Southbound!$A:$N,12,FALSE)),"")</f>
        <v/>
      </c>
      <c r="AP67" s="17">
        <f t="shared" si="21"/>
        <v>1</v>
      </c>
      <c r="AQ67" s="4" t="str">
        <f>IFERROR(IF(VLOOKUP(AQ$3&amp;$A67,Eastbound!$A:$N,12,FALSE)="","",VLOOKUP(AQ$3&amp;$A67,Eastbound!$A:$N,12,FALSE)),"")</f>
        <v/>
      </c>
      <c r="AR67" s="4" t="str">
        <f>IFERROR(IF(VLOOKUP(AR$3&amp;$A67,Eastbound!$A:$N,12,FALSE)="","",VLOOKUP(AR$3&amp;$A67,Eastbound!$A:$N,12,FALSE)),"")</f>
        <v/>
      </c>
      <c r="AS67" s="4" t="str">
        <f>IFERROR(IF(VLOOKUP(AS$3&amp;$A67,Eastbound!$A:$N,12,FALSE)="","",VLOOKUP(AS$3&amp;$A67,Eastbound!$A:$N,12,FALSE)),"")</f>
        <v/>
      </c>
      <c r="AT67" s="17" t="str">
        <f t="shared" si="22"/>
        <v/>
      </c>
      <c r="AU67" s="4" t="str">
        <f>IFERROR(IF(VLOOKUP(AU$3&amp;$A67,Westbound!$A:$N,12,FALSE)="","",VLOOKUP(AU$3&amp;$A67,Westbound!$A:$N,12,FALSE)),"")</f>
        <v/>
      </c>
      <c r="AV67" s="4" t="str">
        <f>IFERROR(IF(VLOOKUP(AV$3&amp;$A67,Westbound!$A:$N,12,FALSE)="","",VLOOKUP(AV$3&amp;$A67,Westbound!$A:$N,12,FALSE)),"")</f>
        <v/>
      </c>
      <c r="AW67" s="4" t="str">
        <f>IFERROR(IF(VLOOKUP(AW$3&amp;$A67,Westbound!$A:$N,12,FALSE)="","",VLOOKUP(AW$3&amp;$A67,Westbound!$A:$N,12,FALSE)),"")</f>
        <v/>
      </c>
      <c r="AX67" s="17" t="str">
        <f t="shared" si="23"/>
        <v/>
      </c>
    </row>
    <row r="68" spans="1:50" x14ac:dyDescent="0.25">
      <c r="A68" s="174" t="s">
        <v>639</v>
      </c>
      <c r="B68" s="4">
        <f>IFERROR(IF(VLOOKUP(B$3&amp;$A68,Northbound!$A:$N,14,FALSE)="","",VLOOKUP(B$3&amp;$A68,Northbound!$A:$N,14,FALSE)),"")</f>
        <v>1</v>
      </c>
      <c r="C68" s="4" t="str">
        <f>IFERROR(IF(VLOOKUP(C$3&amp;$A68,Northbound!$A:$N,14,FALSE)="","",VLOOKUP(C$3&amp;$A68,Northbound!$A:$N,14,FALSE)),"")</f>
        <v/>
      </c>
      <c r="D68" s="4" t="str">
        <f>IFERROR(IF(VLOOKUP(D$3&amp;$A68,Northbound!$A:$N,14,FALSE)="","",VLOOKUP(D$3&amp;$A68,Northbound!$A:$N,14,FALSE)),"")</f>
        <v/>
      </c>
      <c r="E68" s="17">
        <f t="shared" si="12"/>
        <v>1</v>
      </c>
      <c r="F68" s="4">
        <f>IFERROR(IF(VLOOKUP(F$3&amp;$A68,Southbound!$A:$N,14,FALSE)="","",VLOOKUP(F$3&amp;$A68,Southbound!$A:$N,14,FALSE)),"")</f>
        <v>1</v>
      </c>
      <c r="G68" s="4" t="str">
        <f>IFERROR(IF(VLOOKUP(G$3&amp;$A68,Southbound!$A:$N,14,FALSE)="","",VLOOKUP(G$3&amp;$A68,Southbound!$A:$N,14,FALSE)),"")</f>
        <v/>
      </c>
      <c r="H68" s="4" t="str">
        <f>IFERROR(IF(VLOOKUP(H$3&amp;$A68,Southbound!$A:$N,14,FALSE)="","",VLOOKUP(H$3&amp;$A68,Southbound!$A:$N,14,FALSE)),"")</f>
        <v/>
      </c>
      <c r="I68" s="17">
        <f t="shared" si="13"/>
        <v>1</v>
      </c>
      <c r="J68" s="4" t="str">
        <f>IFERROR(IF(VLOOKUP(J$3&amp;$A68,Eastbound!$A:$N,14,FALSE)="","",VLOOKUP(J$3&amp;$A68,Eastbound!$A:$N,14,FALSE)),"")</f>
        <v/>
      </c>
      <c r="K68" s="4" t="str">
        <f>IFERROR(IF(VLOOKUP(K$3&amp;$A68,Eastbound!$A:$N,14,FALSE)="","",VLOOKUP(K$3&amp;$A68,Eastbound!$A:$N,14,FALSE)),"")</f>
        <v/>
      </c>
      <c r="L68" s="4" t="str">
        <f>IFERROR(IF(VLOOKUP(L$3&amp;$A68,Eastbound!$A:$N,14,FALSE)="","",VLOOKUP(L$3&amp;$A68,Eastbound!$A:$N,14,FALSE)),"")</f>
        <v/>
      </c>
      <c r="M68" s="17" t="str">
        <f t="shared" si="14"/>
        <v/>
      </c>
      <c r="N68" s="4" t="str">
        <f>IFERROR(IF(VLOOKUP(N$3&amp;$A68,Westbound!$A:$N,14,FALSE)="","",VLOOKUP(N$3&amp;$A68,Westbound!$A:$N,14,FALSE)),"")</f>
        <v/>
      </c>
      <c r="O68" s="4" t="str">
        <f>IFERROR(IF(VLOOKUP(O$3&amp;$A68,Westbound!$A:$N,14,FALSE)="","",VLOOKUP(O$3&amp;$A68,Westbound!$A:$N,14,FALSE)),"")</f>
        <v/>
      </c>
      <c r="P68" s="4" t="str">
        <f>IFERROR(IF(VLOOKUP(P$3&amp;$A68,Westbound!$A:$N,14,FALSE)="","",VLOOKUP(P$3&amp;$A68,Westbound!$A:$N,14,FALSE)),"")</f>
        <v/>
      </c>
      <c r="Q68" s="17" t="str">
        <f t="shared" si="15"/>
        <v/>
      </c>
      <c r="S68" s="4">
        <f>IFERROR(IF(VLOOKUP(S$3&amp;$A68,Northbound!$A:$N,10,FALSE)="","",VLOOKUP(S$3&amp;$A68,Northbound!$A:$N,10,FALSE)),"")</f>
        <v>0</v>
      </c>
      <c r="T68" s="4" t="str">
        <f>IFERROR(IF(VLOOKUP(T$3&amp;$A68,Northbound!$A:$N,10,FALSE)="","",VLOOKUP(T$3&amp;$A68,Northbound!$A:$N,10,FALSE)),"")</f>
        <v/>
      </c>
      <c r="U68" s="4" t="str">
        <f>IFERROR(IF(VLOOKUP(U$3&amp;$A68,Northbound!$A:$N,10,FALSE)="","",VLOOKUP(U$3&amp;$A68,Northbound!$A:$N,10,FALSE)),"")</f>
        <v/>
      </c>
      <c r="V68" s="17">
        <f t="shared" si="16"/>
        <v>0</v>
      </c>
      <c r="W68" s="4">
        <f>IFERROR(IF(VLOOKUP(W$3&amp;$A68,Southbound!$A:$N,10,FALSE)="","",VLOOKUP(W$3&amp;$A68,Southbound!$A:$N,10,FALSE)),"")</f>
        <v>0</v>
      </c>
      <c r="X68" s="4" t="str">
        <f>IFERROR(IF(VLOOKUP(X$3&amp;$A68,Southbound!$A:$N,10,FALSE)="","",VLOOKUP(X$3&amp;$A68,Southbound!$A:$N,10,FALSE)),"")</f>
        <v/>
      </c>
      <c r="Y68" s="4" t="str">
        <f>IFERROR(IF(VLOOKUP(Y$3&amp;$A68,Southbound!$A:$N,10,FALSE)="","",VLOOKUP(Y$3&amp;$A68,Southbound!$A:$N,10,FALSE)),"")</f>
        <v/>
      </c>
      <c r="Z68" s="17">
        <f t="shared" si="17"/>
        <v>0</v>
      </c>
      <c r="AA68" s="4" t="str">
        <f>IFERROR(IF(VLOOKUP(AA$3&amp;$A68,Eastbound!$A:$N,10,FALSE)="","",VLOOKUP(AA$3&amp;$A68,Eastbound!$A:$N,10,FALSE)),"")</f>
        <v/>
      </c>
      <c r="AB68" s="4" t="str">
        <f>IFERROR(IF(VLOOKUP(AB$3&amp;$A68,Eastbound!$A:$N,10,FALSE)="","",VLOOKUP(AB$3&amp;$A68,Eastbound!$A:$N,10,FALSE)),"")</f>
        <v/>
      </c>
      <c r="AC68" s="4" t="str">
        <f>IFERROR(IF(VLOOKUP(AC$3&amp;$A68,Eastbound!$A:$N,10,FALSE)="","",VLOOKUP(AC$3&amp;$A68,Eastbound!$A:$N,10,FALSE)),"")</f>
        <v/>
      </c>
      <c r="AD68" s="17" t="str">
        <f t="shared" si="18"/>
        <v/>
      </c>
      <c r="AE68" s="4" t="str">
        <f>IFERROR(IF(VLOOKUP(AE$3&amp;$A68,Westbound!$A:$N,10,FALSE)="","",VLOOKUP(AE$3&amp;$A68,Westbound!$A:$N,10,FALSE)),"")</f>
        <v/>
      </c>
      <c r="AF68" s="4" t="str">
        <f>IFERROR(IF(VLOOKUP(AF$3&amp;$A68,Westbound!$A:$N,10,FALSE)="","",VLOOKUP(AF$3&amp;$A68,Westbound!$A:$N,10,FALSE)),"")</f>
        <v/>
      </c>
      <c r="AG68" s="4" t="str">
        <f>IFERROR(IF(VLOOKUP(AG$3&amp;$A68,Westbound!$A:$N,10,FALSE)="","",VLOOKUP(AG$3&amp;$A68,Westbound!$A:$N,10,FALSE)),"")</f>
        <v/>
      </c>
      <c r="AH68" s="17" t="str">
        <f t="shared" si="19"/>
        <v/>
      </c>
      <c r="AI68" s="4">
        <f>IFERROR(IF(VLOOKUP(AI$3&amp;$A68,Northbound!$A:$N,12,FALSE)="","",VLOOKUP(AI$3&amp;$A68,Northbound!$A:$N,12,FALSE)),"")</f>
        <v>1</v>
      </c>
      <c r="AJ68" s="4" t="str">
        <f>IFERROR(IF(VLOOKUP(AJ$3&amp;$A68,Northbound!$A:$N,12,FALSE)="","",VLOOKUP(AJ$3&amp;$A68,Northbound!$A:$N,12,FALSE)),"")</f>
        <v/>
      </c>
      <c r="AK68" s="4" t="str">
        <f>IFERROR(IF(VLOOKUP(AK$3&amp;$A68,Northbound!$A:$N,12,FALSE)="","",VLOOKUP(AK$3&amp;$A68,Northbound!$A:$N,12,FALSE)),"")</f>
        <v/>
      </c>
      <c r="AL68" s="17">
        <f t="shared" si="20"/>
        <v>1</v>
      </c>
      <c r="AM68" s="4">
        <f>IFERROR(IF(VLOOKUP(AM$3&amp;$A68,Southbound!$A:$N,12,FALSE)="","",VLOOKUP(AM$3&amp;$A68,Southbound!$A:$N,12,FALSE)),"")</f>
        <v>1</v>
      </c>
      <c r="AN68" s="4" t="str">
        <f>IFERROR(IF(VLOOKUP(AN$3&amp;$A68,Southbound!$A:$N,12,FALSE)="","",VLOOKUP(AN$3&amp;$A68,Southbound!$A:$N,12,FALSE)),"")</f>
        <v/>
      </c>
      <c r="AO68" s="4" t="str">
        <f>IFERROR(IF(VLOOKUP(AO$3&amp;$A68,Southbound!$A:$N,12,FALSE)="","",VLOOKUP(AO$3&amp;$A68,Southbound!$A:$N,12,FALSE)),"")</f>
        <v/>
      </c>
      <c r="AP68" s="17">
        <f t="shared" si="21"/>
        <v>1</v>
      </c>
      <c r="AQ68" s="4" t="str">
        <f>IFERROR(IF(VLOOKUP(AQ$3&amp;$A68,Eastbound!$A:$N,12,FALSE)="","",VLOOKUP(AQ$3&amp;$A68,Eastbound!$A:$N,12,FALSE)),"")</f>
        <v/>
      </c>
      <c r="AR68" s="4" t="str">
        <f>IFERROR(IF(VLOOKUP(AR$3&amp;$A68,Eastbound!$A:$N,12,FALSE)="","",VLOOKUP(AR$3&amp;$A68,Eastbound!$A:$N,12,FALSE)),"")</f>
        <v/>
      </c>
      <c r="AS68" s="4" t="str">
        <f>IFERROR(IF(VLOOKUP(AS$3&amp;$A68,Eastbound!$A:$N,12,FALSE)="","",VLOOKUP(AS$3&amp;$A68,Eastbound!$A:$N,12,FALSE)),"")</f>
        <v/>
      </c>
      <c r="AT68" s="17" t="str">
        <f t="shared" si="22"/>
        <v/>
      </c>
      <c r="AU68" s="4" t="str">
        <f>IFERROR(IF(VLOOKUP(AU$3&amp;$A68,Westbound!$A:$N,12,FALSE)="","",VLOOKUP(AU$3&amp;$A68,Westbound!$A:$N,12,FALSE)),"")</f>
        <v/>
      </c>
      <c r="AV68" s="4" t="str">
        <f>IFERROR(IF(VLOOKUP(AV$3&amp;$A68,Westbound!$A:$N,12,FALSE)="","",VLOOKUP(AV$3&amp;$A68,Westbound!$A:$N,12,FALSE)),"")</f>
        <v/>
      </c>
      <c r="AW68" s="4" t="str">
        <f>IFERROR(IF(VLOOKUP(AW$3&amp;$A68,Westbound!$A:$N,12,FALSE)="","",VLOOKUP(AW$3&amp;$A68,Westbound!$A:$N,12,FALSE)),"")</f>
        <v/>
      </c>
      <c r="AX68" s="17" t="str">
        <f t="shared" si="23"/>
        <v/>
      </c>
    </row>
    <row r="69" spans="1:50" x14ac:dyDescent="0.25">
      <c r="A69" s="174" t="s">
        <v>640</v>
      </c>
      <c r="B69" s="4">
        <f>IFERROR(IF(VLOOKUP(B$3&amp;$A69,Northbound!$A:$N,14,FALSE)="","",VLOOKUP(B$3&amp;$A69,Northbound!$A:$N,14,FALSE)),"")</f>
        <v>2</v>
      </c>
      <c r="C69" s="4" t="str">
        <f>IFERROR(IF(VLOOKUP(C$3&amp;$A69,Northbound!$A:$N,14,FALSE)="","",VLOOKUP(C$3&amp;$A69,Northbound!$A:$N,14,FALSE)),"")</f>
        <v/>
      </c>
      <c r="D69" s="4" t="str">
        <f>IFERROR(IF(VLOOKUP(D$3&amp;$A69,Northbound!$A:$N,14,FALSE)="","",VLOOKUP(D$3&amp;$A69,Northbound!$A:$N,14,FALSE)),"")</f>
        <v/>
      </c>
      <c r="E69" s="17">
        <f t="shared" ref="E69:E99" si="24">IFERROR(AVERAGE(B69:D69),"")</f>
        <v>2</v>
      </c>
      <c r="F69" s="4">
        <f>IFERROR(IF(VLOOKUP(F$3&amp;$A69,Southbound!$A:$N,14,FALSE)="","",VLOOKUP(F$3&amp;$A69,Southbound!$A:$N,14,FALSE)),"")</f>
        <v>0</v>
      </c>
      <c r="G69" s="4" t="str">
        <f>IFERROR(IF(VLOOKUP(G$3&amp;$A69,Southbound!$A:$N,14,FALSE)="","",VLOOKUP(G$3&amp;$A69,Southbound!$A:$N,14,FALSE)),"")</f>
        <v/>
      </c>
      <c r="H69" s="4" t="str">
        <f>IFERROR(IF(VLOOKUP(H$3&amp;$A69,Southbound!$A:$N,14,FALSE)="","",VLOOKUP(H$3&amp;$A69,Southbound!$A:$N,14,FALSE)),"")</f>
        <v/>
      </c>
      <c r="I69" s="17">
        <f t="shared" ref="I69:I99" si="25">IFERROR(AVERAGE(F69:H69),"")</f>
        <v>0</v>
      </c>
      <c r="J69" s="4" t="str">
        <f>IFERROR(IF(VLOOKUP(J$3&amp;$A69,Eastbound!$A:$N,14,FALSE)="","",VLOOKUP(J$3&amp;$A69,Eastbound!$A:$N,14,FALSE)),"")</f>
        <v/>
      </c>
      <c r="K69" s="4" t="str">
        <f>IFERROR(IF(VLOOKUP(K$3&amp;$A69,Eastbound!$A:$N,14,FALSE)="","",VLOOKUP(K$3&amp;$A69,Eastbound!$A:$N,14,FALSE)),"")</f>
        <v/>
      </c>
      <c r="L69" s="4" t="str">
        <f>IFERROR(IF(VLOOKUP(L$3&amp;$A69,Eastbound!$A:$N,14,FALSE)="","",VLOOKUP(L$3&amp;$A69,Eastbound!$A:$N,14,FALSE)),"")</f>
        <v/>
      </c>
      <c r="M69" s="17" t="str">
        <f t="shared" ref="M69:M99" si="26">IFERROR(AVERAGE(J69:L69),"")</f>
        <v/>
      </c>
      <c r="N69" s="4" t="str">
        <f>IFERROR(IF(VLOOKUP(N$3&amp;$A69,Westbound!$A:$N,14,FALSE)="","",VLOOKUP(N$3&amp;$A69,Westbound!$A:$N,14,FALSE)),"")</f>
        <v/>
      </c>
      <c r="O69" s="4" t="str">
        <f>IFERROR(IF(VLOOKUP(O$3&amp;$A69,Westbound!$A:$N,14,FALSE)="","",VLOOKUP(O$3&amp;$A69,Westbound!$A:$N,14,FALSE)),"")</f>
        <v/>
      </c>
      <c r="P69" s="4" t="str">
        <f>IFERROR(IF(VLOOKUP(P$3&amp;$A69,Westbound!$A:$N,14,FALSE)="","",VLOOKUP(P$3&amp;$A69,Westbound!$A:$N,14,FALSE)),"")</f>
        <v/>
      </c>
      <c r="Q69" s="17" t="str">
        <f t="shared" ref="Q69:Q99" si="27">IFERROR(AVERAGE(N69:P69),"")</f>
        <v/>
      </c>
      <c r="S69" s="4">
        <f>IFERROR(IF(VLOOKUP(S$3&amp;$A69,Northbound!$A:$N,10,FALSE)="","",VLOOKUP(S$3&amp;$A69,Northbound!$A:$N,10,FALSE)),"")</f>
        <v>2</v>
      </c>
      <c r="T69" s="4" t="str">
        <f>IFERROR(IF(VLOOKUP(T$3&amp;$A69,Northbound!$A:$N,10,FALSE)="","",VLOOKUP(T$3&amp;$A69,Northbound!$A:$N,10,FALSE)),"")</f>
        <v/>
      </c>
      <c r="U69" s="4" t="str">
        <f>IFERROR(IF(VLOOKUP(U$3&amp;$A69,Northbound!$A:$N,10,FALSE)="","",VLOOKUP(U$3&amp;$A69,Northbound!$A:$N,10,FALSE)),"")</f>
        <v/>
      </c>
      <c r="V69" s="17">
        <f t="shared" ref="V69:V99" si="28">IFERROR(AVERAGE(S69:U69),"")</f>
        <v>2</v>
      </c>
      <c r="W69" s="4">
        <f>IFERROR(IF(VLOOKUP(W$3&amp;$A69,Southbound!$A:$N,10,FALSE)="","",VLOOKUP(W$3&amp;$A69,Southbound!$A:$N,10,FALSE)),"")</f>
        <v>0</v>
      </c>
      <c r="X69" s="4" t="str">
        <f>IFERROR(IF(VLOOKUP(X$3&amp;$A69,Southbound!$A:$N,10,FALSE)="","",VLOOKUP(X$3&amp;$A69,Southbound!$A:$N,10,FALSE)),"")</f>
        <v/>
      </c>
      <c r="Y69" s="4" t="str">
        <f>IFERROR(IF(VLOOKUP(Y$3&amp;$A69,Southbound!$A:$N,10,FALSE)="","",VLOOKUP(Y$3&amp;$A69,Southbound!$A:$N,10,FALSE)),"")</f>
        <v/>
      </c>
      <c r="Z69" s="17">
        <f t="shared" ref="Z69:Z99" si="29">IFERROR(AVERAGE(W69:Y69),"")</f>
        <v>0</v>
      </c>
      <c r="AA69" s="4" t="str">
        <f>IFERROR(IF(VLOOKUP(AA$3&amp;$A69,Eastbound!$A:$N,10,FALSE)="","",VLOOKUP(AA$3&amp;$A69,Eastbound!$A:$N,10,FALSE)),"")</f>
        <v/>
      </c>
      <c r="AB69" s="4" t="str">
        <f>IFERROR(IF(VLOOKUP(AB$3&amp;$A69,Eastbound!$A:$N,10,FALSE)="","",VLOOKUP(AB$3&amp;$A69,Eastbound!$A:$N,10,FALSE)),"")</f>
        <v/>
      </c>
      <c r="AC69" s="4" t="str">
        <f>IFERROR(IF(VLOOKUP(AC$3&amp;$A69,Eastbound!$A:$N,10,FALSE)="","",VLOOKUP(AC$3&amp;$A69,Eastbound!$A:$N,10,FALSE)),"")</f>
        <v/>
      </c>
      <c r="AD69" s="17" t="str">
        <f t="shared" ref="AD69:AD99" si="30">IFERROR(AVERAGE(AA69:AC69),"")</f>
        <v/>
      </c>
      <c r="AE69" s="4" t="str">
        <f>IFERROR(IF(VLOOKUP(AE$3&amp;$A69,Westbound!$A:$N,10,FALSE)="","",VLOOKUP(AE$3&amp;$A69,Westbound!$A:$N,10,FALSE)),"")</f>
        <v/>
      </c>
      <c r="AF69" s="4" t="str">
        <f>IFERROR(IF(VLOOKUP(AF$3&amp;$A69,Westbound!$A:$N,10,FALSE)="","",VLOOKUP(AF$3&amp;$A69,Westbound!$A:$N,10,FALSE)),"")</f>
        <v/>
      </c>
      <c r="AG69" s="4" t="str">
        <f>IFERROR(IF(VLOOKUP(AG$3&amp;$A69,Westbound!$A:$N,10,FALSE)="","",VLOOKUP(AG$3&amp;$A69,Westbound!$A:$N,10,FALSE)),"")</f>
        <v/>
      </c>
      <c r="AH69" s="17" t="str">
        <f t="shared" ref="AH69:AH99" si="31">IFERROR(AVERAGE(AE69:AG69),"")</f>
        <v/>
      </c>
      <c r="AI69" s="4">
        <f>IFERROR(IF(VLOOKUP(AI$3&amp;$A69,Northbound!$A:$N,12,FALSE)="","",VLOOKUP(AI$3&amp;$A69,Northbound!$A:$N,12,FALSE)),"")</f>
        <v>0</v>
      </c>
      <c r="AJ69" s="4" t="str">
        <f>IFERROR(IF(VLOOKUP(AJ$3&amp;$A69,Northbound!$A:$N,12,FALSE)="","",VLOOKUP(AJ$3&amp;$A69,Northbound!$A:$N,12,FALSE)),"")</f>
        <v/>
      </c>
      <c r="AK69" s="4" t="str">
        <f>IFERROR(IF(VLOOKUP(AK$3&amp;$A69,Northbound!$A:$N,12,FALSE)="","",VLOOKUP(AK$3&amp;$A69,Northbound!$A:$N,12,FALSE)),"")</f>
        <v/>
      </c>
      <c r="AL69" s="17">
        <f t="shared" ref="AL69:AL99" si="32">IFERROR(AVERAGE(AI69:AK69),"")</f>
        <v>0</v>
      </c>
      <c r="AM69" s="4">
        <f>IFERROR(IF(VLOOKUP(AM$3&amp;$A69,Southbound!$A:$N,12,FALSE)="","",VLOOKUP(AM$3&amp;$A69,Southbound!$A:$N,12,FALSE)),"")</f>
        <v>0</v>
      </c>
      <c r="AN69" s="4" t="str">
        <f>IFERROR(IF(VLOOKUP(AN$3&amp;$A69,Southbound!$A:$N,12,FALSE)="","",VLOOKUP(AN$3&amp;$A69,Southbound!$A:$N,12,FALSE)),"")</f>
        <v/>
      </c>
      <c r="AO69" s="4" t="str">
        <f>IFERROR(IF(VLOOKUP(AO$3&amp;$A69,Southbound!$A:$N,12,FALSE)="","",VLOOKUP(AO$3&amp;$A69,Southbound!$A:$N,12,FALSE)),"")</f>
        <v/>
      </c>
      <c r="AP69" s="17">
        <f t="shared" ref="AP69:AP99" si="33">IFERROR(AVERAGE(AM69:AO69),"")</f>
        <v>0</v>
      </c>
      <c r="AQ69" s="4" t="str">
        <f>IFERROR(IF(VLOOKUP(AQ$3&amp;$A69,Eastbound!$A:$N,12,FALSE)="","",VLOOKUP(AQ$3&amp;$A69,Eastbound!$A:$N,12,FALSE)),"")</f>
        <v/>
      </c>
      <c r="AR69" s="4" t="str">
        <f>IFERROR(IF(VLOOKUP(AR$3&amp;$A69,Eastbound!$A:$N,12,FALSE)="","",VLOOKUP(AR$3&amp;$A69,Eastbound!$A:$N,12,FALSE)),"")</f>
        <v/>
      </c>
      <c r="AS69" s="4" t="str">
        <f>IFERROR(IF(VLOOKUP(AS$3&amp;$A69,Eastbound!$A:$N,12,FALSE)="","",VLOOKUP(AS$3&amp;$A69,Eastbound!$A:$N,12,FALSE)),"")</f>
        <v/>
      </c>
      <c r="AT69" s="17" t="str">
        <f t="shared" ref="AT69:AT99" si="34">IFERROR(AVERAGE(AQ69:AS69),"")</f>
        <v/>
      </c>
      <c r="AU69" s="4" t="str">
        <f>IFERROR(IF(VLOOKUP(AU$3&amp;$A69,Westbound!$A:$N,12,FALSE)="","",VLOOKUP(AU$3&amp;$A69,Westbound!$A:$N,12,FALSE)),"")</f>
        <v/>
      </c>
      <c r="AV69" s="4" t="str">
        <f>IFERROR(IF(VLOOKUP(AV$3&amp;$A69,Westbound!$A:$N,12,FALSE)="","",VLOOKUP(AV$3&amp;$A69,Westbound!$A:$N,12,FALSE)),"")</f>
        <v/>
      </c>
      <c r="AW69" s="4" t="str">
        <f>IFERROR(IF(VLOOKUP(AW$3&amp;$A69,Westbound!$A:$N,12,FALSE)="","",VLOOKUP(AW$3&amp;$A69,Westbound!$A:$N,12,FALSE)),"")</f>
        <v/>
      </c>
      <c r="AX69" s="17" t="str">
        <f t="shared" ref="AX69:AX99" si="35">IFERROR(AVERAGE(AU69:AW69),"")</f>
        <v/>
      </c>
    </row>
    <row r="70" spans="1:50" x14ac:dyDescent="0.25">
      <c r="A70" s="174" t="s">
        <v>641</v>
      </c>
      <c r="B70" s="4">
        <f>IFERROR(IF(VLOOKUP(B$3&amp;$A70,Northbound!$A:$N,14,FALSE)="","",VLOOKUP(B$3&amp;$A70,Northbound!$A:$N,14,FALSE)),"")</f>
        <v>0</v>
      </c>
      <c r="C70" s="4" t="str">
        <f>IFERROR(IF(VLOOKUP(C$3&amp;$A70,Northbound!$A:$N,14,FALSE)="","",VLOOKUP(C$3&amp;$A70,Northbound!$A:$N,14,FALSE)),"")</f>
        <v/>
      </c>
      <c r="D70" s="4" t="str">
        <f>IFERROR(IF(VLOOKUP(D$3&amp;$A70,Northbound!$A:$N,14,FALSE)="","",VLOOKUP(D$3&amp;$A70,Northbound!$A:$N,14,FALSE)),"")</f>
        <v/>
      </c>
      <c r="E70" s="17">
        <f t="shared" si="24"/>
        <v>0</v>
      </c>
      <c r="F70" s="4">
        <f>IFERROR(IF(VLOOKUP(F$3&amp;$A70,Southbound!$A:$N,14,FALSE)="","",VLOOKUP(F$3&amp;$A70,Southbound!$A:$N,14,FALSE)),"")</f>
        <v>1</v>
      </c>
      <c r="G70" s="4" t="str">
        <f>IFERROR(IF(VLOOKUP(G$3&amp;$A70,Southbound!$A:$N,14,FALSE)="","",VLOOKUP(G$3&amp;$A70,Southbound!$A:$N,14,FALSE)),"")</f>
        <v/>
      </c>
      <c r="H70" s="4" t="str">
        <f>IFERROR(IF(VLOOKUP(H$3&amp;$A70,Southbound!$A:$N,14,FALSE)="","",VLOOKUP(H$3&amp;$A70,Southbound!$A:$N,14,FALSE)),"")</f>
        <v/>
      </c>
      <c r="I70" s="17">
        <f t="shared" si="25"/>
        <v>1</v>
      </c>
      <c r="J70" s="4" t="str">
        <f>IFERROR(IF(VLOOKUP(J$3&amp;$A70,Eastbound!$A:$N,14,FALSE)="","",VLOOKUP(J$3&amp;$A70,Eastbound!$A:$N,14,FALSE)),"")</f>
        <v/>
      </c>
      <c r="K70" s="4" t="str">
        <f>IFERROR(IF(VLOOKUP(K$3&amp;$A70,Eastbound!$A:$N,14,FALSE)="","",VLOOKUP(K$3&amp;$A70,Eastbound!$A:$N,14,FALSE)),"")</f>
        <v/>
      </c>
      <c r="L70" s="4" t="str">
        <f>IFERROR(IF(VLOOKUP(L$3&amp;$A70,Eastbound!$A:$N,14,FALSE)="","",VLOOKUP(L$3&amp;$A70,Eastbound!$A:$N,14,FALSE)),"")</f>
        <v/>
      </c>
      <c r="M70" s="17" t="str">
        <f t="shared" si="26"/>
        <v/>
      </c>
      <c r="N70" s="4" t="str">
        <f>IFERROR(IF(VLOOKUP(N$3&amp;$A70,Westbound!$A:$N,14,FALSE)="","",VLOOKUP(N$3&amp;$A70,Westbound!$A:$N,14,FALSE)),"")</f>
        <v/>
      </c>
      <c r="O70" s="4" t="str">
        <f>IFERROR(IF(VLOOKUP(O$3&amp;$A70,Westbound!$A:$N,14,FALSE)="","",VLOOKUP(O$3&amp;$A70,Westbound!$A:$N,14,FALSE)),"")</f>
        <v/>
      </c>
      <c r="P70" s="4" t="str">
        <f>IFERROR(IF(VLOOKUP(P$3&amp;$A70,Westbound!$A:$N,14,FALSE)="","",VLOOKUP(P$3&amp;$A70,Westbound!$A:$N,14,FALSE)),"")</f>
        <v/>
      </c>
      <c r="Q70" s="17" t="str">
        <f t="shared" si="27"/>
        <v/>
      </c>
      <c r="S70" s="4">
        <f>IFERROR(IF(VLOOKUP(S$3&amp;$A70,Northbound!$A:$N,10,FALSE)="","",VLOOKUP(S$3&amp;$A70,Northbound!$A:$N,10,FALSE)),"")</f>
        <v>0</v>
      </c>
      <c r="T70" s="4" t="str">
        <f>IFERROR(IF(VLOOKUP(T$3&amp;$A70,Northbound!$A:$N,10,FALSE)="","",VLOOKUP(T$3&amp;$A70,Northbound!$A:$N,10,FALSE)),"")</f>
        <v/>
      </c>
      <c r="U70" s="4" t="str">
        <f>IFERROR(IF(VLOOKUP(U$3&amp;$A70,Northbound!$A:$N,10,FALSE)="","",VLOOKUP(U$3&amp;$A70,Northbound!$A:$N,10,FALSE)),"")</f>
        <v/>
      </c>
      <c r="V70" s="17">
        <f t="shared" si="28"/>
        <v>0</v>
      </c>
      <c r="W70" s="4">
        <f>IFERROR(IF(VLOOKUP(W$3&amp;$A70,Southbound!$A:$N,10,FALSE)="","",VLOOKUP(W$3&amp;$A70,Southbound!$A:$N,10,FALSE)),"")</f>
        <v>1</v>
      </c>
      <c r="X70" s="4" t="str">
        <f>IFERROR(IF(VLOOKUP(X$3&amp;$A70,Southbound!$A:$N,10,FALSE)="","",VLOOKUP(X$3&amp;$A70,Southbound!$A:$N,10,FALSE)),"")</f>
        <v/>
      </c>
      <c r="Y70" s="4" t="str">
        <f>IFERROR(IF(VLOOKUP(Y$3&amp;$A70,Southbound!$A:$N,10,FALSE)="","",VLOOKUP(Y$3&amp;$A70,Southbound!$A:$N,10,FALSE)),"")</f>
        <v/>
      </c>
      <c r="Z70" s="17">
        <f t="shared" si="29"/>
        <v>1</v>
      </c>
      <c r="AA70" s="4" t="str">
        <f>IFERROR(IF(VLOOKUP(AA$3&amp;$A70,Eastbound!$A:$N,10,FALSE)="","",VLOOKUP(AA$3&amp;$A70,Eastbound!$A:$N,10,FALSE)),"")</f>
        <v/>
      </c>
      <c r="AB70" s="4" t="str">
        <f>IFERROR(IF(VLOOKUP(AB$3&amp;$A70,Eastbound!$A:$N,10,FALSE)="","",VLOOKUP(AB$3&amp;$A70,Eastbound!$A:$N,10,FALSE)),"")</f>
        <v/>
      </c>
      <c r="AC70" s="4" t="str">
        <f>IFERROR(IF(VLOOKUP(AC$3&amp;$A70,Eastbound!$A:$N,10,FALSE)="","",VLOOKUP(AC$3&amp;$A70,Eastbound!$A:$N,10,FALSE)),"")</f>
        <v/>
      </c>
      <c r="AD70" s="17" t="str">
        <f t="shared" si="30"/>
        <v/>
      </c>
      <c r="AE70" s="4" t="str">
        <f>IFERROR(IF(VLOOKUP(AE$3&amp;$A70,Westbound!$A:$N,10,FALSE)="","",VLOOKUP(AE$3&amp;$A70,Westbound!$A:$N,10,FALSE)),"")</f>
        <v/>
      </c>
      <c r="AF70" s="4" t="str">
        <f>IFERROR(IF(VLOOKUP(AF$3&amp;$A70,Westbound!$A:$N,10,FALSE)="","",VLOOKUP(AF$3&amp;$A70,Westbound!$A:$N,10,FALSE)),"")</f>
        <v/>
      </c>
      <c r="AG70" s="4" t="str">
        <f>IFERROR(IF(VLOOKUP(AG$3&amp;$A70,Westbound!$A:$N,10,FALSE)="","",VLOOKUP(AG$3&amp;$A70,Westbound!$A:$N,10,FALSE)),"")</f>
        <v/>
      </c>
      <c r="AH70" s="17" t="str">
        <f t="shared" si="31"/>
        <v/>
      </c>
      <c r="AI70" s="4">
        <f>IFERROR(IF(VLOOKUP(AI$3&amp;$A70,Northbound!$A:$N,12,FALSE)="","",VLOOKUP(AI$3&amp;$A70,Northbound!$A:$N,12,FALSE)),"")</f>
        <v>0</v>
      </c>
      <c r="AJ70" s="4" t="str">
        <f>IFERROR(IF(VLOOKUP(AJ$3&amp;$A70,Northbound!$A:$N,12,FALSE)="","",VLOOKUP(AJ$3&amp;$A70,Northbound!$A:$N,12,FALSE)),"")</f>
        <v/>
      </c>
      <c r="AK70" s="4" t="str">
        <f>IFERROR(IF(VLOOKUP(AK$3&amp;$A70,Northbound!$A:$N,12,FALSE)="","",VLOOKUP(AK$3&amp;$A70,Northbound!$A:$N,12,FALSE)),"")</f>
        <v/>
      </c>
      <c r="AL70" s="17">
        <f t="shared" si="32"/>
        <v>0</v>
      </c>
      <c r="AM70" s="4">
        <f>IFERROR(IF(VLOOKUP(AM$3&amp;$A70,Southbound!$A:$N,12,FALSE)="","",VLOOKUP(AM$3&amp;$A70,Southbound!$A:$N,12,FALSE)),"")</f>
        <v>0</v>
      </c>
      <c r="AN70" s="4" t="str">
        <f>IFERROR(IF(VLOOKUP(AN$3&amp;$A70,Southbound!$A:$N,12,FALSE)="","",VLOOKUP(AN$3&amp;$A70,Southbound!$A:$N,12,FALSE)),"")</f>
        <v/>
      </c>
      <c r="AO70" s="4" t="str">
        <f>IFERROR(IF(VLOOKUP(AO$3&amp;$A70,Southbound!$A:$N,12,FALSE)="","",VLOOKUP(AO$3&amp;$A70,Southbound!$A:$N,12,FALSE)),"")</f>
        <v/>
      </c>
      <c r="AP70" s="17">
        <f t="shared" si="33"/>
        <v>0</v>
      </c>
      <c r="AQ70" s="4" t="str">
        <f>IFERROR(IF(VLOOKUP(AQ$3&amp;$A70,Eastbound!$A:$N,12,FALSE)="","",VLOOKUP(AQ$3&amp;$A70,Eastbound!$A:$N,12,FALSE)),"")</f>
        <v/>
      </c>
      <c r="AR70" s="4" t="str">
        <f>IFERROR(IF(VLOOKUP(AR$3&amp;$A70,Eastbound!$A:$N,12,FALSE)="","",VLOOKUP(AR$3&amp;$A70,Eastbound!$A:$N,12,FALSE)),"")</f>
        <v/>
      </c>
      <c r="AS70" s="4" t="str">
        <f>IFERROR(IF(VLOOKUP(AS$3&amp;$A70,Eastbound!$A:$N,12,FALSE)="","",VLOOKUP(AS$3&amp;$A70,Eastbound!$A:$N,12,FALSE)),"")</f>
        <v/>
      </c>
      <c r="AT70" s="17" t="str">
        <f t="shared" si="34"/>
        <v/>
      </c>
      <c r="AU70" s="4" t="str">
        <f>IFERROR(IF(VLOOKUP(AU$3&amp;$A70,Westbound!$A:$N,12,FALSE)="","",VLOOKUP(AU$3&amp;$A70,Westbound!$A:$N,12,FALSE)),"")</f>
        <v/>
      </c>
      <c r="AV70" s="4" t="str">
        <f>IFERROR(IF(VLOOKUP(AV$3&amp;$A70,Westbound!$A:$N,12,FALSE)="","",VLOOKUP(AV$3&amp;$A70,Westbound!$A:$N,12,FALSE)),"")</f>
        <v/>
      </c>
      <c r="AW70" s="4" t="str">
        <f>IFERROR(IF(VLOOKUP(AW$3&amp;$A70,Westbound!$A:$N,12,FALSE)="","",VLOOKUP(AW$3&amp;$A70,Westbound!$A:$N,12,FALSE)),"")</f>
        <v/>
      </c>
      <c r="AX70" s="17" t="str">
        <f t="shared" si="35"/>
        <v/>
      </c>
    </row>
    <row r="71" spans="1:50" x14ac:dyDescent="0.25">
      <c r="A71" s="174" t="s">
        <v>642</v>
      </c>
      <c r="B71" s="4">
        <f>IFERROR(IF(VLOOKUP(B$3&amp;$A71,Northbound!$A:$N,14,FALSE)="","",VLOOKUP(B$3&amp;$A71,Northbound!$A:$N,14,FALSE)),"")</f>
        <v>19</v>
      </c>
      <c r="C71" s="4" t="str">
        <f>IFERROR(IF(VLOOKUP(C$3&amp;$A71,Northbound!$A:$N,14,FALSE)="","",VLOOKUP(C$3&amp;$A71,Northbound!$A:$N,14,FALSE)),"")</f>
        <v/>
      </c>
      <c r="D71" s="4" t="str">
        <f>IFERROR(IF(VLOOKUP(D$3&amp;$A71,Northbound!$A:$N,14,FALSE)="","",VLOOKUP(D$3&amp;$A71,Northbound!$A:$N,14,FALSE)),"")</f>
        <v/>
      </c>
      <c r="E71" s="17">
        <f t="shared" si="24"/>
        <v>19</v>
      </c>
      <c r="F71" s="4">
        <f>IFERROR(IF(VLOOKUP(F$3&amp;$A71,Southbound!$A:$N,14,FALSE)="","",VLOOKUP(F$3&amp;$A71,Southbound!$A:$N,14,FALSE)),"")</f>
        <v>0</v>
      </c>
      <c r="G71" s="4" t="str">
        <f>IFERROR(IF(VLOOKUP(G$3&amp;$A71,Southbound!$A:$N,14,FALSE)="","",VLOOKUP(G$3&amp;$A71,Southbound!$A:$N,14,FALSE)),"")</f>
        <v/>
      </c>
      <c r="H71" s="4" t="str">
        <f>IFERROR(IF(VLOOKUP(H$3&amp;$A71,Southbound!$A:$N,14,FALSE)="","",VLOOKUP(H$3&amp;$A71,Southbound!$A:$N,14,FALSE)),"")</f>
        <v/>
      </c>
      <c r="I71" s="17">
        <f t="shared" si="25"/>
        <v>0</v>
      </c>
      <c r="J71" s="4" t="str">
        <f>IFERROR(IF(VLOOKUP(J$3&amp;$A71,Eastbound!$A:$N,14,FALSE)="","",VLOOKUP(J$3&amp;$A71,Eastbound!$A:$N,14,FALSE)),"")</f>
        <v/>
      </c>
      <c r="K71" s="4" t="str">
        <f>IFERROR(IF(VLOOKUP(K$3&amp;$A71,Eastbound!$A:$N,14,FALSE)="","",VLOOKUP(K$3&amp;$A71,Eastbound!$A:$N,14,FALSE)),"")</f>
        <v/>
      </c>
      <c r="L71" s="4" t="str">
        <f>IFERROR(IF(VLOOKUP(L$3&amp;$A71,Eastbound!$A:$N,14,FALSE)="","",VLOOKUP(L$3&amp;$A71,Eastbound!$A:$N,14,FALSE)),"")</f>
        <v/>
      </c>
      <c r="M71" s="17" t="str">
        <f t="shared" si="26"/>
        <v/>
      </c>
      <c r="N71" s="4" t="str">
        <f>IFERROR(IF(VLOOKUP(N$3&amp;$A71,Westbound!$A:$N,14,FALSE)="","",VLOOKUP(N$3&amp;$A71,Westbound!$A:$N,14,FALSE)),"")</f>
        <v/>
      </c>
      <c r="O71" s="4" t="str">
        <f>IFERROR(IF(VLOOKUP(O$3&amp;$A71,Westbound!$A:$N,14,FALSE)="","",VLOOKUP(O$3&amp;$A71,Westbound!$A:$N,14,FALSE)),"")</f>
        <v/>
      </c>
      <c r="P71" s="4" t="str">
        <f>IFERROR(IF(VLOOKUP(P$3&amp;$A71,Westbound!$A:$N,14,FALSE)="","",VLOOKUP(P$3&amp;$A71,Westbound!$A:$N,14,FALSE)),"")</f>
        <v/>
      </c>
      <c r="Q71" s="17" t="str">
        <f t="shared" si="27"/>
        <v/>
      </c>
      <c r="S71" s="4">
        <f>IFERROR(IF(VLOOKUP(S$3&amp;$A71,Northbound!$A:$N,10,FALSE)="","",VLOOKUP(S$3&amp;$A71,Northbound!$A:$N,10,FALSE)),"")</f>
        <v>19</v>
      </c>
      <c r="T71" s="4" t="str">
        <f>IFERROR(IF(VLOOKUP(T$3&amp;$A71,Northbound!$A:$N,10,FALSE)="","",VLOOKUP(T$3&amp;$A71,Northbound!$A:$N,10,FALSE)),"")</f>
        <v/>
      </c>
      <c r="U71" s="4" t="str">
        <f>IFERROR(IF(VLOOKUP(U$3&amp;$A71,Northbound!$A:$N,10,FALSE)="","",VLOOKUP(U$3&amp;$A71,Northbound!$A:$N,10,FALSE)),"")</f>
        <v/>
      </c>
      <c r="V71" s="17">
        <f t="shared" si="28"/>
        <v>19</v>
      </c>
      <c r="W71" s="4">
        <f>IFERROR(IF(VLOOKUP(W$3&amp;$A71,Southbound!$A:$N,10,FALSE)="","",VLOOKUP(W$3&amp;$A71,Southbound!$A:$N,10,FALSE)),"")</f>
        <v>0</v>
      </c>
      <c r="X71" s="4" t="str">
        <f>IFERROR(IF(VLOOKUP(X$3&amp;$A71,Southbound!$A:$N,10,FALSE)="","",VLOOKUP(X$3&amp;$A71,Southbound!$A:$N,10,FALSE)),"")</f>
        <v/>
      </c>
      <c r="Y71" s="4" t="str">
        <f>IFERROR(IF(VLOOKUP(Y$3&amp;$A71,Southbound!$A:$N,10,FALSE)="","",VLOOKUP(Y$3&amp;$A71,Southbound!$A:$N,10,FALSE)),"")</f>
        <v/>
      </c>
      <c r="Z71" s="17">
        <f t="shared" si="29"/>
        <v>0</v>
      </c>
      <c r="AA71" s="4" t="str">
        <f>IFERROR(IF(VLOOKUP(AA$3&amp;$A71,Eastbound!$A:$N,10,FALSE)="","",VLOOKUP(AA$3&amp;$A71,Eastbound!$A:$N,10,FALSE)),"")</f>
        <v/>
      </c>
      <c r="AB71" s="4" t="str">
        <f>IFERROR(IF(VLOOKUP(AB$3&amp;$A71,Eastbound!$A:$N,10,FALSE)="","",VLOOKUP(AB$3&amp;$A71,Eastbound!$A:$N,10,FALSE)),"")</f>
        <v/>
      </c>
      <c r="AC71" s="4" t="str">
        <f>IFERROR(IF(VLOOKUP(AC$3&amp;$A71,Eastbound!$A:$N,10,FALSE)="","",VLOOKUP(AC$3&amp;$A71,Eastbound!$A:$N,10,FALSE)),"")</f>
        <v/>
      </c>
      <c r="AD71" s="17" t="str">
        <f t="shared" si="30"/>
        <v/>
      </c>
      <c r="AE71" s="4" t="str">
        <f>IFERROR(IF(VLOOKUP(AE$3&amp;$A71,Westbound!$A:$N,10,FALSE)="","",VLOOKUP(AE$3&amp;$A71,Westbound!$A:$N,10,FALSE)),"")</f>
        <v/>
      </c>
      <c r="AF71" s="4" t="str">
        <f>IFERROR(IF(VLOOKUP(AF$3&amp;$A71,Westbound!$A:$N,10,FALSE)="","",VLOOKUP(AF$3&amp;$A71,Westbound!$A:$N,10,FALSE)),"")</f>
        <v/>
      </c>
      <c r="AG71" s="4" t="str">
        <f>IFERROR(IF(VLOOKUP(AG$3&amp;$A71,Westbound!$A:$N,10,FALSE)="","",VLOOKUP(AG$3&amp;$A71,Westbound!$A:$N,10,FALSE)),"")</f>
        <v/>
      </c>
      <c r="AH71" s="17" t="str">
        <f t="shared" si="31"/>
        <v/>
      </c>
      <c r="AI71" s="4">
        <f>IFERROR(IF(VLOOKUP(AI$3&amp;$A71,Northbound!$A:$N,12,FALSE)="","",VLOOKUP(AI$3&amp;$A71,Northbound!$A:$N,12,FALSE)),"")</f>
        <v>0</v>
      </c>
      <c r="AJ71" s="4" t="str">
        <f>IFERROR(IF(VLOOKUP(AJ$3&amp;$A71,Northbound!$A:$N,12,FALSE)="","",VLOOKUP(AJ$3&amp;$A71,Northbound!$A:$N,12,FALSE)),"")</f>
        <v/>
      </c>
      <c r="AK71" s="4" t="str">
        <f>IFERROR(IF(VLOOKUP(AK$3&amp;$A71,Northbound!$A:$N,12,FALSE)="","",VLOOKUP(AK$3&amp;$A71,Northbound!$A:$N,12,FALSE)),"")</f>
        <v/>
      </c>
      <c r="AL71" s="17">
        <f t="shared" si="32"/>
        <v>0</v>
      </c>
      <c r="AM71" s="4">
        <f>IFERROR(IF(VLOOKUP(AM$3&amp;$A71,Southbound!$A:$N,12,FALSE)="","",VLOOKUP(AM$3&amp;$A71,Southbound!$A:$N,12,FALSE)),"")</f>
        <v>0</v>
      </c>
      <c r="AN71" s="4" t="str">
        <f>IFERROR(IF(VLOOKUP(AN$3&amp;$A71,Southbound!$A:$N,12,FALSE)="","",VLOOKUP(AN$3&amp;$A71,Southbound!$A:$N,12,FALSE)),"")</f>
        <v/>
      </c>
      <c r="AO71" s="4" t="str">
        <f>IFERROR(IF(VLOOKUP(AO$3&amp;$A71,Southbound!$A:$N,12,FALSE)="","",VLOOKUP(AO$3&amp;$A71,Southbound!$A:$N,12,FALSE)),"")</f>
        <v/>
      </c>
      <c r="AP71" s="17">
        <f t="shared" si="33"/>
        <v>0</v>
      </c>
      <c r="AQ71" s="4" t="str">
        <f>IFERROR(IF(VLOOKUP(AQ$3&amp;$A71,Eastbound!$A:$N,12,FALSE)="","",VLOOKUP(AQ$3&amp;$A71,Eastbound!$A:$N,12,FALSE)),"")</f>
        <v/>
      </c>
      <c r="AR71" s="4" t="str">
        <f>IFERROR(IF(VLOOKUP(AR$3&amp;$A71,Eastbound!$A:$N,12,FALSE)="","",VLOOKUP(AR$3&amp;$A71,Eastbound!$A:$N,12,FALSE)),"")</f>
        <v/>
      </c>
      <c r="AS71" s="4" t="str">
        <f>IFERROR(IF(VLOOKUP(AS$3&amp;$A71,Eastbound!$A:$N,12,FALSE)="","",VLOOKUP(AS$3&amp;$A71,Eastbound!$A:$N,12,FALSE)),"")</f>
        <v/>
      </c>
      <c r="AT71" s="17" t="str">
        <f t="shared" si="34"/>
        <v/>
      </c>
      <c r="AU71" s="4" t="str">
        <f>IFERROR(IF(VLOOKUP(AU$3&amp;$A71,Westbound!$A:$N,12,FALSE)="","",VLOOKUP(AU$3&amp;$A71,Westbound!$A:$N,12,FALSE)),"")</f>
        <v/>
      </c>
      <c r="AV71" s="4" t="str">
        <f>IFERROR(IF(VLOOKUP(AV$3&amp;$A71,Westbound!$A:$N,12,FALSE)="","",VLOOKUP(AV$3&amp;$A71,Westbound!$A:$N,12,FALSE)),"")</f>
        <v/>
      </c>
      <c r="AW71" s="4" t="str">
        <f>IFERROR(IF(VLOOKUP(AW$3&amp;$A71,Westbound!$A:$N,12,FALSE)="","",VLOOKUP(AW$3&amp;$A71,Westbound!$A:$N,12,FALSE)),"")</f>
        <v/>
      </c>
      <c r="AX71" s="17" t="str">
        <f t="shared" si="35"/>
        <v/>
      </c>
    </row>
    <row r="72" spans="1:50" x14ac:dyDescent="0.25">
      <c r="A72" s="174" t="s">
        <v>643</v>
      </c>
      <c r="B72" s="4">
        <f>IFERROR(IF(VLOOKUP(B$3&amp;$A72,Northbound!$A:$N,14,FALSE)="","",VLOOKUP(B$3&amp;$A72,Northbound!$A:$N,14,FALSE)),"")</f>
        <v>20</v>
      </c>
      <c r="C72" s="4" t="str">
        <f>IFERROR(IF(VLOOKUP(C$3&amp;$A72,Northbound!$A:$N,14,FALSE)="","",VLOOKUP(C$3&amp;$A72,Northbound!$A:$N,14,FALSE)),"")</f>
        <v/>
      </c>
      <c r="D72" s="4" t="str">
        <f>IFERROR(IF(VLOOKUP(D$3&amp;$A72,Northbound!$A:$N,14,FALSE)="","",VLOOKUP(D$3&amp;$A72,Northbound!$A:$N,14,FALSE)),"")</f>
        <v/>
      </c>
      <c r="E72" s="17">
        <f t="shared" si="24"/>
        <v>20</v>
      </c>
      <c r="F72" s="4">
        <f>IFERROR(IF(VLOOKUP(F$3&amp;$A72,Southbound!$A:$N,14,FALSE)="","",VLOOKUP(F$3&amp;$A72,Southbound!$A:$N,14,FALSE)),"")</f>
        <v>1</v>
      </c>
      <c r="G72" s="4" t="str">
        <f>IFERROR(IF(VLOOKUP(G$3&amp;$A72,Southbound!$A:$N,14,FALSE)="","",VLOOKUP(G$3&amp;$A72,Southbound!$A:$N,14,FALSE)),"")</f>
        <v/>
      </c>
      <c r="H72" s="4" t="str">
        <f>IFERROR(IF(VLOOKUP(H$3&amp;$A72,Southbound!$A:$N,14,FALSE)="","",VLOOKUP(H$3&amp;$A72,Southbound!$A:$N,14,FALSE)),"")</f>
        <v/>
      </c>
      <c r="I72" s="17">
        <f t="shared" si="25"/>
        <v>1</v>
      </c>
      <c r="J72" s="4" t="str">
        <f>IFERROR(IF(VLOOKUP(J$3&amp;$A72,Eastbound!$A:$N,14,FALSE)="","",VLOOKUP(J$3&amp;$A72,Eastbound!$A:$N,14,FALSE)),"")</f>
        <v/>
      </c>
      <c r="K72" s="4" t="str">
        <f>IFERROR(IF(VLOOKUP(K$3&amp;$A72,Eastbound!$A:$N,14,FALSE)="","",VLOOKUP(K$3&amp;$A72,Eastbound!$A:$N,14,FALSE)),"")</f>
        <v/>
      </c>
      <c r="L72" s="4" t="str">
        <f>IFERROR(IF(VLOOKUP(L$3&amp;$A72,Eastbound!$A:$N,14,FALSE)="","",VLOOKUP(L$3&amp;$A72,Eastbound!$A:$N,14,FALSE)),"")</f>
        <v/>
      </c>
      <c r="M72" s="17" t="str">
        <f t="shared" si="26"/>
        <v/>
      </c>
      <c r="N72" s="4" t="str">
        <f>IFERROR(IF(VLOOKUP(N$3&amp;$A72,Westbound!$A:$N,14,FALSE)="","",VLOOKUP(N$3&amp;$A72,Westbound!$A:$N,14,FALSE)),"")</f>
        <v/>
      </c>
      <c r="O72" s="4" t="str">
        <f>IFERROR(IF(VLOOKUP(O$3&amp;$A72,Westbound!$A:$N,14,FALSE)="","",VLOOKUP(O$3&amp;$A72,Westbound!$A:$N,14,FALSE)),"")</f>
        <v/>
      </c>
      <c r="P72" s="4" t="str">
        <f>IFERROR(IF(VLOOKUP(P$3&amp;$A72,Westbound!$A:$N,14,FALSE)="","",VLOOKUP(P$3&amp;$A72,Westbound!$A:$N,14,FALSE)),"")</f>
        <v/>
      </c>
      <c r="Q72" s="17" t="str">
        <f t="shared" si="27"/>
        <v/>
      </c>
      <c r="S72" s="4">
        <f>IFERROR(IF(VLOOKUP(S$3&amp;$A72,Northbound!$A:$N,10,FALSE)="","",VLOOKUP(S$3&amp;$A72,Northbound!$A:$N,10,FALSE)),"")</f>
        <v>20</v>
      </c>
      <c r="T72" s="4" t="str">
        <f>IFERROR(IF(VLOOKUP(T$3&amp;$A72,Northbound!$A:$N,10,FALSE)="","",VLOOKUP(T$3&amp;$A72,Northbound!$A:$N,10,FALSE)),"")</f>
        <v/>
      </c>
      <c r="U72" s="4" t="str">
        <f>IFERROR(IF(VLOOKUP(U$3&amp;$A72,Northbound!$A:$N,10,FALSE)="","",VLOOKUP(U$3&amp;$A72,Northbound!$A:$N,10,FALSE)),"")</f>
        <v/>
      </c>
      <c r="V72" s="17">
        <f t="shared" si="28"/>
        <v>20</v>
      </c>
      <c r="W72" s="4">
        <f>IFERROR(IF(VLOOKUP(W$3&amp;$A72,Southbound!$A:$N,10,FALSE)="","",VLOOKUP(W$3&amp;$A72,Southbound!$A:$N,10,FALSE)),"")</f>
        <v>0</v>
      </c>
      <c r="X72" s="4" t="str">
        <f>IFERROR(IF(VLOOKUP(X$3&amp;$A72,Southbound!$A:$N,10,FALSE)="","",VLOOKUP(X$3&amp;$A72,Southbound!$A:$N,10,FALSE)),"")</f>
        <v/>
      </c>
      <c r="Y72" s="4" t="str">
        <f>IFERROR(IF(VLOOKUP(Y$3&amp;$A72,Southbound!$A:$N,10,FALSE)="","",VLOOKUP(Y$3&amp;$A72,Southbound!$A:$N,10,FALSE)),"")</f>
        <v/>
      </c>
      <c r="Z72" s="17">
        <f t="shared" si="29"/>
        <v>0</v>
      </c>
      <c r="AA72" s="4" t="str">
        <f>IFERROR(IF(VLOOKUP(AA$3&amp;$A72,Eastbound!$A:$N,10,FALSE)="","",VLOOKUP(AA$3&amp;$A72,Eastbound!$A:$N,10,FALSE)),"")</f>
        <v/>
      </c>
      <c r="AB72" s="4" t="str">
        <f>IFERROR(IF(VLOOKUP(AB$3&amp;$A72,Eastbound!$A:$N,10,FALSE)="","",VLOOKUP(AB$3&amp;$A72,Eastbound!$A:$N,10,FALSE)),"")</f>
        <v/>
      </c>
      <c r="AC72" s="4" t="str">
        <f>IFERROR(IF(VLOOKUP(AC$3&amp;$A72,Eastbound!$A:$N,10,FALSE)="","",VLOOKUP(AC$3&amp;$A72,Eastbound!$A:$N,10,FALSE)),"")</f>
        <v/>
      </c>
      <c r="AD72" s="17" t="str">
        <f t="shared" si="30"/>
        <v/>
      </c>
      <c r="AE72" s="4" t="str">
        <f>IFERROR(IF(VLOOKUP(AE$3&amp;$A72,Westbound!$A:$N,10,FALSE)="","",VLOOKUP(AE$3&amp;$A72,Westbound!$A:$N,10,FALSE)),"")</f>
        <v/>
      </c>
      <c r="AF72" s="4" t="str">
        <f>IFERROR(IF(VLOOKUP(AF$3&amp;$A72,Westbound!$A:$N,10,FALSE)="","",VLOOKUP(AF$3&amp;$A72,Westbound!$A:$N,10,FALSE)),"")</f>
        <v/>
      </c>
      <c r="AG72" s="4" t="str">
        <f>IFERROR(IF(VLOOKUP(AG$3&amp;$A72,Westbound!$A:$N,10,FALSE)="","",VLOOKUP(AG$3&amp;$A72,Westbound!$A:$N,10,FALSE)),"")</f>
        <v/>
      </c>
      <c r="AH72" s="17" t="str">
        <f t="shared" si="31"/>
        <v/>
      </c>
      <c r="AI72" s="4">
        <f>IFERROR(IF(VLOOKUP(AI$3&amp;$A72,Northbound!$A:$N,12,FALSE)="","",VLOOKUP(AI$3&amp;$A72,Northbound!$A:$N,12,FALSE)),"")</f>
        <v>0</v>
      </c>
      <c r="AJ72" s="4" t="str">
        <f>IFERROR(IF(VLOOKUP(AJ$3&amp;$A72,Northbound!$A:$N,12,FALSE)="","",VLOOKUP(AJ$3&amp;$A72,Northbound!$A:$N,12,FALSE)),"")</f>
        <v/>
      </c>
      <c r="AK72" s="4" t="str">
        <f>IFERROR(IF(VLOOKUP(AK$3&amp;$A72,Northbound!$A:$N,12,FALSE)="","",VLOOKUP(AK$3&amp;$A72,Northbound!$A:$N,12,FALSE)),"")</f>
        <v/>
      </c>
      <c r="AL72" s="17">
        <f t="shared" si="32"/>
        <v>0</v>
      </c>
      <c r="AM72" s="4">
        <f>IFERROR(IF(VLOOKUP(AM$3&amp;$A72,Southbound!$A:$N,12,FALSE)="","",VLOOKUP(AM$3&amp;$A72,Southbound!$A:$N,12,FALSE)),"")</f>
        <v>1</v>
      </c>
      <c r="AN72" s="4" t="str">
        <f>IFERROR(IF(VLOOKUP(AN$3&amp;$A72,Southbound!$A:$N,12,FALSE)="","",VLOOKUP(AN$3&amp;$A72,Southbound!$A:$N,12,FALSE)),"")</f>
        <v/>
      </c>
      <c r="AO72" s="4" t="str">
        <f>IFERROR(IF(VLOOKUP(AO$3&amp;$A72,Southbound!$A:$N,12,FALSE)="","",VLOOKUP(AO$3&amp;$A72,Southbound!$A:$N,12,FALSE)),"")</f>
        <v/>
      </c>
      <c r="AP72" s="17">
        <f t="shared" si="33"/>
        <v>1</v>
      </c>
      <c r="AQ72" s="4" t="str">
        <f>IFERROR(IF(VLOOKUP(AQ$3&amp;$A72,Eastbound!$A:$N,12,FALSE)="","",VLOOKUP(AQ$3&amp;$A72,Eastbound!$A:$N,12,FALSE)),"")</f>
        <v/>
      </c>
      <c r="AR72" s="4" t="str">
        <f>IFERROR(IF(VLOOKUP(AR$3&amp;$A72,Eastbound!$A:$N,12,FALSE)="","",VLOOKUP(AR$3&amp;$A72,Eastbound!$A:$N,12,FALSE)),"")</f>
        <v/>
      </c>
      <c r="AS72" s="4" t="str">
        <f>IFERROR(IF(VLOOKUP(AS$3&amp;$A72,Eastbound!$A:$N,12,FALSE)="","",VLOOKUP(AS$3&amp;$A72,Eastbound!$A:$N,12,FALSE)),"")</f>
        <v/>
      </c>
      <c r="AT72" s="17" t="str">
        <f t="shared" si="34"/>
        <v/>
      </c>
      <c r="AU72" s="4" t="str">
        <f>IFERROR(IF(VLOOKUP(AU$3&amp;$A72,Westbound!$A:$N,12,FALSE)="","",VLOOKUP(AU$3&amp;$A72,Westbound!$A:$N,12,FALSE)),"")</f>
        <v/>
      </c>
      <c r="AV72" s="4" t="str">
        <f>IFERROR(IF(VLOOKUP(AV$3&amp;$A72,Westbound!$A:$N,12,FALSE)="","",VLOOKUP(AV$3&amp;$A72,Westbound!$A:$N,12,FALSE)),"")</f>
        <v/>
      </c>
      <c r="AW72" s="4" t="str">
        <f>IFERROR(IF(VLOOKUP(AW$3&amp;$A72,Westbound!$A:$N,12,FALSE)="","",VLOOKUP(AW$3&amp;$A72,Westbound!$A:$N,12,FALSE)),"")</f>
        <v/>
      </c>
      <c r="AX72" s="17" t="str">
        <f t="shared" si="35"/>
        <v/>
      </c>
    </row>
    <row r="73" spans="1:50" x14ac:dyDescent="0.25">
      <c r="A73" s="174" t="s">
        <v>644</v>
      </c>
      <c r="B73" s="4">
        <f>IFERROR(IF(VLOOKUP(B$3&amp;$A73,Northbound!$A:$N,14,FALSE)="","",VLOOKUP(B$3&amp;$A73,Northbound!$A:$N,14,FALSE)),"")</f>
        <v>14</v>
      </c>
      <c r="C73" s="4" t="str">
        <f>IFERROR(IF(VLOOKUP(C$3&amp;$A73,Northbound!$A:$N,14,FALSE)="","",VLOOKUP(C$3&amp;$A73,Northbound!$A:$N,14,FALSE)),"")</f>
        <v/>
      </c>
      <c r="D73" s="4" t="str">
        <f>IFERROR(IF(VLOOKUP(D$3&amp;$A73,Northbound!$A:$N,14,FALSE)="","",VLOOKUP(D$3&amp;$A73,Northbound!$A:$N,14,FALSE)),"")</f>
        <v/>
      </c>
      <c r="E73" s="17">
        <f t="shared" si="24"/>
        <v>14</v>
      </c>
      <c r="F73" s="4">
        <f>IFERROR(IF(VLOOKUP(F$3&amp;$A73,Southbound!$A:$N,14,FALSE)="","",VLOOKUP(F$3&amp;$A73,Southbound!$A:$N,14,FALSE)),"")</f>
        <v>1</v>
      </c>
      <c r="G73" s="4" t="str">
        <f>IFERROR(IF(VLOOKUP(G$3&amp;$A73,Southbound!$A:$N,14,FALSE)="","",VLOOKUP(G$3&amp;$A73,Southbound!$A:$N,14,FALSE)),"")</f>
        <v/>
      </c>
      <c r="H73" s="4" t="str">
        <f>IFERROR(IF(VLOOKUP(H$3&amp;$A73,Southbound!$A:$N,14,FALSE)="","",VLOOKUP(H$3&amp;$A73,Southbound!$A:$N,14,FALSE)),"")</f>
        <v/>
      </c>
      <c r="I73" s="17">
        <f t="shared" si="25"/>
        <v>1</v>
      </c>
      <c r="J73" s="4" t="str">
        <f>IFERROR(IF(VLOOKUP(J$3&amp;$A73,Eastbound!$A:$N,14,FALSE)="","",VLOOKUP(J$3&amp;$A73,Eastbound!$A:$N,14,FALSE)),"")</f>
        <v/>
      </c>
      <c r="K73" s="4" t="str">
        <f>IFERROR(IF(VLOOKUP(K$3&amp;$A73,Eastbound!$A:$N,14,FALSE)="","",VLOOKUP(K$3&amp;$A73,Eastbound!$A:$N,14,FALSE)),"")</f>
        <v/>
      </c>
      <c r="L73" s="4" t="str">
        <f>IFERROR(IF(VLOOKUP(L$3&amp;$A73,Eastbound!$A:$N,14,FALSE)="","",VLOOKUP(L$3&amp;$A73,Eastbound!$A:$N,14,FALSE)),"")</f>
        <v/>
      </c>
      <c r="M73" s="17" t="str">
        <f t="shared" si="26"/>
        <v/>
      </c>
      <c r="N73" s="4" t="str">
        <f>IFERROR(IF(VLOOKUP(N$3&amp;$A73,Westbound!$A:$N,14,FALSE)="","",VLOOKUP(N$3&amp;$A73,Westbound!$A:$N,14,FALSE)),"")</f>
        <v/>
      </c>
      <c r="O73" s="4" t="str">
        <f>IFERROR(IF(VLOOKUP(O$3&amp;$A73,Westbound!$A:$N,14,FALSE)="","",VLOOKUP(O$3&amp;$A73,Westbound!$A:$N,14,FALSE)),"")</f>
        <v/>
      </c>
      <c r="P73" s="4" t="str">
        <f>IFERROR(IF(VLOOKUP(P$3&amp;$A73,Westbound!$A:$N,14,FALSE)="","",VLOOKUP(P$3&amp;$A73,Westbound!$A:$N,14,FALSE)),"")</f>
        <v/>
      </c>
      <c r="Q73" s="17" t="str">
        <f t="shared" si="27"/>
        <v/>
      </c>
      <c r="S73" s="4">
        <f>IFERROR(IF(VLOOKUP(S$3&amp;$A73,Northbound!$A:$N,10,FALSE)="","",VLOOKUP(S$3&amp;$A73,Northbound!$A:$N,10,FALSE)),"")</f>
        <v>14</v>
      </c>
      <c r="T73" s="4" t="str">
        <f>IFERROR(IF(VLOOKUP(T$3&amp;$A73,Northbound!$A:$N,10,FALSE)="","",VLOOKUP(T$3&amp;$A73,Northbound!$A:$N,10,FALSE)),"")</f>
        <v/>
      </c>
      <c r="U73" s="4" t="str">
        <f>IFERROR(IF(VLOOKUP(U$3&amp;$A73,Northbound!$A:$N,10,FALSE)="","",VLOOKUP(U$3&amp;$A73,Northbound!$A:$N,10,FALSE)),"")</f>
        <v/>
      </c>
      <c r="V73" s="17">
        <f t="shared" si="28"/>
        <v>14</v>
      </c>
      <c r="W73" s="4">
        <f>IFERROR(IF(VLOOKUP(W$3&amp;$A73,Southbound!$A:$N,10,FALSE)="","",VLOOKUP(W$3&amp;$A73,Southbound!$A:$N,10,FALSE)),"")</f>
        <v>0</v>
      </c>
      <c r="X73" s="4" t="str">
        <f>IFERROR(IF(VLOOKUP(X$3&amp;$A73,Southbound!$A:$N,10,FALSE)="","",VLOOKUP(X$3&amp;$A73,Southbound!$A:$N,10,FALSE)),"")</f>
        <v/>
      </c>
      <c r="Y73" s="4" t="str">
        <f>IFERROR(IF(VLOOKUP(Y$3&amp;$A73,Southbound!$A:$N,10,FALSE)="","",VLOOKUP(Y$3&amp;$A73,Southbound!$A:$N,10,FALSE)),"")</f>
        <v/>
      </c>
      <c r="Z73" s="17">
        <f t="shared" si="29"/>
        <v>0</v>
      </c>
      <c r="AA73" s="4" t="str">
        <f>IFERROR(IF(VLOOKUP(AA$3&amp;$A73,Eastbound!$A:$N,10,FALSE)="","",VLOOKUP(AA$3&amp;$A73,Eastbound!$A:$N,10,FALSE)),"")</f>
        <v/>
      </c>
      <c r="AB73" s="4" t="str">
        <f>IFERROR(IF(VLOOKUP(AB$3&amp;$A73,Eastbound!$A:$N,10,FALSE)="","",VLOOKUP(AB$3&amp;$A73,Eastbound!$A:$N,10,FALSE)),"")</f>
        <v/>
      </c>
      <c r="AC73" s="4" t="str">
        <f>IFERROR(IF(VLOOKUP(AC$3&amp;$A73,Eastbound!$A:$N,10,FALSE)="","",VLOOKUP(AC$3&amp;$A73,Eastbound!$A:$N,10,FALSE)),"")</f>
        <v/>
      </c>
      <c r="AD73" s="17" t="str">
        <f t="shared" si="30"/>
        <v/>
      </c>
      <c r="AE73" s="4" t="str">
        <f>IFERROR(IF(VLOOKUP(AE$3&amp;$A73,Westbound!$A:$N,10,FALSE)="","",VLOOKUP(AE$3&amp;$A73,Westbound!$A:$N,10,FALSE)),"")</f>
        <v/>
      </c>
      <c r="AF73" s="4" t="str">
        <f>IFERROR(IF(VLOOKUP(AF$3&amp;$A73,Westbound!$A:$N,10,FALSE)="","",VLOOKUP(AF$3&amp;$A73,Westbound!$A:$N,10,FALSE)),"")</f>
        <v/>
      </c>
      <c r="AG73" s="4" t="str">
        <f>IFERROR(IF(VLOOKUP(AG$3&amp;$A73,Westbound!$A:$N,10,FALSE)="","",VLOOKUP(AG$3&amp;$A73,Westbound!$A:$N,10,FALSE)),"")</f>
        <v/>
      </c>
      <c r="AH73" s="17" t="str">
        <f t="shared" si="31"/>
        <v/>
      </c>
      <c r="AI73" s="4">
        <f>IFERROR(IF(VLOOKUP(AI$3&amp;$A73,Northbound!$A:$N,12,FALSE)="","",VLOOKUP(AI$3&amp;$A73,Northbound!$A:$N,12,FALSE)),"")</f>
        <v>0</v>
      </c>
      <c r="AJ73" s="4" t="str">
        <f>IFERROR(IF(VLOOKUP(AJ$3&amp;$A73,Northbound!$A:$N,12,FALSE)="","",VLOOKUP(AJ$3&amp;$A73,Northbound!$A:$N,12,FALSE)),"")</f>
        <v/>
      </c>
      <c r="AK73" s="4" t="str">
        <f>IFERROR(IF(VLOOKUP(AK$3&amp;$A73,Northbound!$A:$N,12,FALSE)="","",VLOOKUP(AK$3&amp;$A73,Northbound!$A:$N,12,FALSE)),"")</f>
        <v/>
      </c>
      <c r="AL73" s="17">
        <f t="shared" si="32"/>
        <v>0</v>
      </c>
      <c r="AM73" s="4">
        <f>IFERROR(IF(VLOOKUP(AM$3&amp;$A73,Southbound!$A:$N,12,FALSE)="","",VLOOKUP(AM$3&amp;$A73,Southbound!$A:$N,12,FALSE)),"")</f>
        <v>1</v>
      </c>
      <c r="AN73" s="4" t="str">
        <f>IFERROR(IF(VLOOKUP(AN$3&amp;$A73,Southbound!$A:$N,12,FALSE)="","",VLOOKUP(AN$3&amp;$A73,Southbound!$A:$N,12,FALSE)),"")</f>
        <v/>
      </c>
      <c r="AO73" s="4" t="str">
        <f>IFERROR(IF(VLOOKUP(AO$3&amp;$A73,Southbound!$A:$N,12,FALSE)="","",VLOOKUP(AO$3&amp;$A73,Southbound!$A:$N,12,FALSE)),"")</f>
        <v/>
      </c>
      <c r="AP73" s="17">
        <f t="shared" si="33"/>
        <v>1</v>
      </c>
      <c r="AQ73" s="4" t="str">
        <f>IFERROR(IF(VLOOKUP(AQ$3&amp;$A73,Eastbound!$A:$N,12,FALSE)="","",VLOOKUP(AQ$3&amp;$A73,Eastbound!$A:$N,12,FALSE)),"")</f>
        <v/>
      </c>
      <c r="AR73" s="4" t="str">
        <f>IFERROR(IF(VLOOKUP(AR$3&amp;$A73,Eastbound!$A:$N,12,FALSE)="","",VLOOKUP(AR$3&amp;$A73,Eastbound!$A:$N,12,FALSE)),"")</f>
        <v/>
      </c>
      <c r="AS73" s="4" t="str">
        <f>IFERROR(IF(VLOOKUP(AS$3&amp;$A73,Eastbound!$A:$N,12,FALSE)="","",VLOOKUP(AS$3&amp;$A73,Eastbound!$A:$N,12,FALSE)),"")</f>
        <v/>
      </c>
      <c r="AT73" s="17" t="str">
        <f t="shared" si="34"/>
        <v/>
      </c>
      <c r="AU73" s="4" t="str">
        <f>IFERROR(IF(VLOOKUP(AU$3&amp;$A73,Westbound!$A:$N,12,FALSE)="","",VLOOKUP(AU$3&amp;$A73,Westbound!$A:$N,12,FALSE)),"")</f>
        <v/>
      </c>
      <c r="AV73" s="4" t="str">
        <f>IFERROR(IF(VLOOKUP(AV$3&amp;$A73,Westbound!$A:$N,12,FALSE)="","",VLOOKUP(AV$3&amp;$A73,Westbound!$A:$N,12,FALSE)),"")</f>
        <v/>
      </c>
      <c r="AW73" s="4" t="str">
        <f>IFERROR(IF(VLOOKUP(AW$3&amp;$A73,Westbound!$A:$N,12,FALSE)="","",VLOOKUP(AW$3&amp;$A73,Westbound!$A:$N,12,FALSE)),"")</f>
        <v/>
      </c>
      <c r="AX73" s="17" t="str">
        <f t="shared" si="35"/>
        <v/>
      </c>
    </row>
    <row r="74" spans="1:50" x14ac:dyDescent="0.25">
      <c r="A74" s="174" t="s">
        <v>645</v>
      </c>
      <c r="B74" s="4">
        <f>IFERROR(IF(VLOOKUP(B$3&amp;$A74,Northbound!$A:$N,14,FALSE)="","",VLOOKUP(B$3&amp;$A74,Northbound!$A:$N,14,FALSE)),"")</f>
        <v>14</v>
      </c>
      <c r="C74" s="4" t="str">
        <f>IFERROR(IF(VLOOKUP(C$3&amp;$A74,Northbound!$A:$N,14,FALSE)="","",VLOOKUP(C$3&amp;$A74,Northbound!$A:$N,14,FALSE)),"")</f>
        <v/>
      </c>
      <c r="D74" s="4" t="str">
        <f>IFERROR(IF(VLOOKUP(D$3&amp;$A74,Northbound!$A:$N,14,FALSE)="","",VLOOKUP(D$3&amp;$A74,Northbound!$A:$N,14,FALSE)),"")</f>
        <v/>
      </c>
      <c r="E74" s="17">
        <f t="shared" si="24"/>
        <v>14</v>
      </c>
      <c r="F74" s="4">
        <f>IFERROR(IF(VLOOKUP(F$3&amp;$A74,Southbound!$A:$N,14,FALSE)="","",VLOOKUP(F$3&amp;$A74,Southbound!$A:$N,14,FALSE)),"")</f>
        <v>1</v>
      </c>
      <c r="G74" s="4" t="str">
        <f>IFERROR(IF(VLOOKUP(G$3&amp;$A74,Southbound!$A:$N,14,FALSE)="","",VLOOKUP(G$3&amp;$A74,Southbound!$A:$N,14,FALSE)),"")</f>
        <v/>
      </c>
      <c r="H74" s="4" t="str">
        <f>IFERROR(IF(VLOOKUP(H$3&amp;$A74,Southbound!$A:$N,14,FALSE)="","",VLOOKUP(H$3&amp;$A74,Southbound!$A:$N,14,FALSE)),"")</f>
        <v/>
      </c>
      <c r="I74" s="17">
        <f t="shared" si="25"/>
        <v>1</v>
      </c>
      <c r="J74" s="4" t="str">
        <f>IFERROR(IF(VLOOKUP(J$3&amp;$A74,Eastbound!$A:$N,14,FALSE)="","",VLOOKUP(J$3&amp;$A74,Eastbound!$A:$N,14,FALSE)),"")</f>
        <v/>
      </c>
      <c r="K74" s="4" t="str">
        <f>IFERROR(IF(VLOOKUP(K$3&amp;$A74,Eastbound!$A:$N,14,FALSE)="","",VLOOKUP(K$3&amp;$A74,Eastbound!$A:$N,14,FALSE)),"")</f>
        <v/>
      </c>
      <c r="L74" s="4" t="str">
        <f>IFERROR(IF(VLOOKUP(L$3&amp;$A74,Eastbound!$A:$N,14,FALSE)="","",VLOOKUP(L$3&amp;$A74,Eastbound!$A:$N,14,FALSE)),"")</f>
        <v/>
      </c>
      <c r="M74" s="17" t="str">
        <f t="shared" si="26"/>
        <v/>
      </c>
      <c r="N74" s="4" t="str">
        <f>IFERROR(IF(VLOOKUP(N$3&amp;$A74,Westbound!$A:$N,14,FALSE)="","",VLOOKUP(N$3&amp;$A74,Westbound!$A:$N,14,FALSE)),"")</f>
        <v/>
      </c>
      <c r="O74" s="4" t="str">
        <f>IFERROR(IF(VLOOKUP(O$3&amp;$A74,Westbound!$A:$N,14,FALSE)="","",VLOOKUP(O$3&amp;$A74,Westbound!$A:$N,14,FALSE)),"")</f>
        <v/>
      </c>
      <c r="P74" s="4" t="str">
        <f>IFERROR(IF(VLOOKUP(P$3&amp;$A74,Westbound!$A:$N,14,FALSE)="","",VLOOKUP(P$3&amp;$A74,Westbound!$A:$N,14,FALSE)),"")</f>
        <v/>
      </c>
      <c r="Q74" s="17" t="str">
        <f t="shared" si="27"/>
        <v/>
      </c>
      <c r="S74" s="4">
        <f>IFERROR(IF(VLOOKUP(S$3&amp;$A74,Northbound!$A:$N,10,FALSE)="","",VLOOKUP(S$3&amp;$A74,Northbound!$A:$N,10,FALSE)),"")</f>
        <v>14</v>
      </c>
      <c r="T74" s="4" t="str">
        <f>IFERROR(IF(VLOOKUP(T$3&amp;$A74,Northbound!$A:$N,10,FALSE)="","",VLOOKUP(T$3&amp;$A74,Northbound!$A:$N,10,FALSE)),"")</f>
        <v/>
      </c>
      <c r="U74" s="4" t="str">
        <f>IFERROR(IF(VLOOKUP(U$3&amp;$A74,Northbound!$A:$N,10,FALSE)="","",VLOOKUP(U$3&amp;$A74,Northbound!$A:$N,10,FALSE)),"")</f>
        <v/>
      </c>
      <c r="V74" s="17">
        <f t="shared" si="28"/>
        <v>14</v>
      </c>
      <c r="W74" s="4">
        <f>IFERROR(IF(VLOOKUP(W$3&amp;$A74,Southbound!$A:$N,10,FALSE)="","",VLOOKUP(W$3&amp;$A74,Southbound!$A:$N,10,FALSE)),"")</f>
        <v>0</v>
      </c>
      <c r="X74" s="4" t="str">
        <f>IFERROR(IF(VLOOKUP(X$3&amp;$A74,Southbound!$A:$N,10,FALSE)="","",VLOOKUP(X$3&amp;$A74,Southbound!$A:$N,10,FALSE)),"")</f>
        <v/>
      </c>
      <c r="Y74" s="4" t="str">
        <f>IFERROR(IF(VLOOKUP(Y$3&amp;$A74,Southbound!$A:$N,10,FALSE)="","",VLOOKUP(Y$3&amp;$A74,Southbound!$A:$N,10,FALSE)),"")</f>
        <v/>
      </c>
      <c r="Z74" s="17">
        <f t="shared" si="29"/>
        <v>0</v>
      </c>
      <c r="AA74" s="4" t="str">
        <f>IFERROR(IF(VLOOKUP(AA$3&amp;$A74,Eastbound!$A:$N,10,FALSE)="","",VLOOKUP(AA$3&amp;$A74,Eastbound!$A:$N,10,FALSE)),"")</f>
        <v/>
      </c>
      <c r="AB74" s="4" t="str">
        <f>IFERROR(IF(VLOOKUP(AB$3&amp;$A74,Eastbound!$A:$N,10,FALSE)="","",VLOOKUP(AB$3&amp;$A74,Eastbound!$A:$N,10,FALSE)),"")</f>
        <v/>
      </c>
      <c r="AC74" s="4" t="str">
        <f>IFERROR(IF(VLOOKUP(AC$3&amp;$A74,Eastbound!$A:$N,10,FALSE)="","",VLOOKUP(AC$3&amp;$A74,Eastbound!$A:$N,10,FALSE)),"")</f>
        <v/>
      </c>
      <c r="AD74" s="17" t="str">
        <f t="shared" si="30"/>
        <v/>
      </c>
      <c r="AE74" s="4" t="str">
        <f>IFERROR(IF(VLOOKUP(AE$3&amp;$A74,Westbound!$A:$N,10,FALSE)="","",VLOOKUP(AE$3&amp;$A74,Westbound!$A:$N,10,FALSE)),"")</f>
        <v/>
      </c>
      <c r="AF74" s="4" t="str">
        <f>IFERROR(IF(VLOOKUP(AF$3&amp;$A74,Westbound!$A:$N,10,FALSE)="","",VLOOKUP(AF$3&amp;$A74,Westbound!$A:$N,10,FALSE)),"")</f>
        <v/>
      </c>
      <c r="AG74" s="4" t="str">
        <f>IFERROR(IF(VLOOKUP(AG$3&amp;$A74,Westbound!$A:$N,10,FALSE)="","",VLOOKUP(AG$3&amp;$A74,Westbound!$A:$N,10,FALSE)),"")</f>
        <v/>
      </c>
      <c r="AH74" s="17" t="str">
        <f t="shared" si="31"/>
        <v/>
      </c>
      <c r="AI74" s="4">
        <f>IFERROR(IF(VLOOKUP(AI$3&amp;$A74,Northbound!$A:$N,12,FALSE)="","",VLOOKUP(AI$3&amp;$A74,Northbound!$A:$N,12,FALSE)),"")</f>
        <v>0</v>
      </c>
      <c r="AJ74" s="4" t="str">
        <f>IFERROR(IF(VLOOKUP(AJ$3&amp;$A74,Northbound!$A:$N,12,FALSE)="","",VLOOKUP(AJ$3&amp;$A74,Northbound!$A:$N,12,FALSE)),"")</f>
        <v/>
      </c>
      <c r="AK74" s="4" t="str">
        <f>IFERROR(IF(VLOOKUP(AK$3&amp;$A74,Northbound!$A:$N,12,FALSE)="","",VLOOKUP(AK$3&amp;$A74,Northbound!$A:$N,12,FALSE)),"")</f>
        <v/>
      </c>
      <c r="AL74" s="17">
        <f t="shared" si="32"/>
        <v>0</v>
      </c>
      <c r="AM74" s="4">
        <f>IFERROR(IF(VLOOKUP(AM$3&amp;$A74,Southbound!$A:$N,12,FALSE)="","",VLOOKUP(AM$3&amp;$A74,Southbound!$A:$N,12,FALSE)),"")</f>
        <v>1</v>
      </c>
      <c r="AN74" s="4" t="str">
        <f>IFERROR(IF(VLOOKUP(AN$3&amp;$A74,Southbound!$A:$N,12,FALSE)="","",VLOOKUP(AN$3&amp;$A74,Southbound!$A:$N,12,FALSE)),"")</f>
        <v/>
      </c>
      <c r="AO74" s="4" t="str">
        <f>IFERROR(IF(VLOOKUP(AO$3&amp;$A74,Southbound!$A:$N,12,FALSE)="","",VLOOKUP(AO$3&amp;$A74,Southbound!$A:$N,12,FALSE)),"")</f>
        <v/>
      </c>
      <c r="AP74" s="17">
        <f t="shared" si="33"/>
        <v>1</v>
      </c>
      <c r="AQ74" s="4" t="str">
        <f>IFERROR(IF(VLOOKUP(AQ$3&amp;$A74,Eastbound!$A:$N,12,FALSE)="","",VLOOKUP(AQ$3&amp;$A74,Eastbound!$A:$N,12,FALSE)),"")</f>
        <v/>
      </c>
      <c r="AR74" s="4" t="str">
        <f>IFERROR(IF(VLOOKUP(AR$3&amp;$A74,Eastbound!$A:$N,12,FALSE)="","",VLOOKUP(AR$3&amp;$A74,Eastbound!$A:$N,12,FALSE)),"")</f>
        <v/>
      </c>
      <c r="AS74" s="4" t="str">
        <f>IFERROR(IF(VLOOKUP(AS$3&amp;$A74,Eastbound!$A:$N,12,FALSE)="","",VLOOKUP(AS$3&amp;$A74,Eastbound!$A:$N,12,FALSE)),"")</f>
        <v/>
      </c>
      <c r="AT74" s="17" t="str">
        <f t="shared" si="34"/>
        <v/>
      </c>
      <c r="AU74" s="4" t="str">
        <f>IFERROR(IF(VLOOKUP(AU$3&amp;$A74,Westbound!$A:$N,12,FALSE)="","",VLOOKUP(AU$3&amp;$A74,Westbound!$A:$N,12,FALSE)),"")</f>
        <v/>
      </c>
      <c r="AV74" s="4" t="str">
        <f>IFERROR(IF(VLOOKUP(AV$3&amp;$A74,Westbound!$A:$N,12,FALSE)="","",VLOOKUP(AV$3&amp;$A74,Westbound!$A:$N,12,FALSE)),"")</f>
        <v/>
      </c>
      <c r="AW74" s="4" t="str">
        <f>IFERROR(IF(VLOOKUP(AW$3&amp;$A74,Westbound!$A:$N,12,FALSE)="","",VLOOKUP(AW$3&amp;$A74,Westbound!$A:$N,12,FALSE)),"")</f>
        <v/>
      </c>
      <c r="AX74" s="17" t="str">
        <f t="shared" si="35"/>
        <v/>
      </c>
    </row>
    <row r="75" spans="1:50" x14ac:dyDescent="0.25">
      <c r="A75" s="174" t="s">
        <v>646</v>
      </c>
      <c r="B75" s="4">
        <f>IFERROR(IF(VLOOKUP(B$3&amp;$A75,Northbound!$A:$N,14,FALSE)="","",VLOOKUP(B$3&amp;$A75,Northbound!$A:$N,14,FALSE)),"")</f>
        <v>3</v>
      </c>
      <c r="C75" s="4" t="str">
        <f>IFERROR(IF(VLOOKUP(C$3&amp;$A75,Northbound!$A:$N,14,FALSE)="","",VLOOKUP(C$3&amp;$A75,Northbound!$A:$N,14,FALSE)),"")</f>
        <v/>
      </c>
      <c r="D75" s="4" t="str">
        <f>IFERROR(IF(VLOOKUP(D$3&amp;$A75,Northbound!$A:$N,14,FALSE)="","",VLOOKUP(D$3&amp;$A75,Northbound!$A:$N,14,FALSE)),"")</f>
        <v/>
      </c>
      <c r="E75" s="17">
        <f t="shared" si="24"/>
        <v>3</v>
      </c>
      <c r="F75" s="4">
        <f>IFERROR(IF(VLOOKUP(F$3&amp;$A75,Southbound!$A:$N,14,FALSE)="","",VLOOKUP(F$3&amp;$A75,Southbound!$A:$N,14,FALSE)),"")</f>
        <v>0</v>
      </c>
      <c r="G75" s="4" t="str">
        <f>IFERROR(IF(VLOOKUP(G$3&amp;$A75,Southbound!$A:$N,14,FALSE)="","",VLOOKUP(G$3&amp;$A75,Southbound!$A:$N,14,FALSE)),"")</f>
        <v/>
      </c>
      <c r="H75" s="4" t="str">
        <f>IFERROR(IF(VLOOKUP(H$3&amp;$A75,Southbound!$A:$N,14,FALSE)="","",VLOOKUP(H$3&amp;$A75,Southbound!$A:$N,14,FALSE)),"")</f>
        <v/>
      </c>
      <c r="I75" s="17">
        <f t="shared" si="25"/>
        <v>0</v>
      </c>
      <c r="J75" s="4" t="str">
        <f>IFERROR(IF(VLOOKUP(J$3&amp;$A75,Eastbound!$A:$N,14,FALSE)="","",VLOOKUP(J$3&amp;$A75,Eastbound!$A:$N,14,FALSE)),"")</f>
        <v/>
      </c>
      <c r="K75" s="4" t="str">
        <f>IFERROR(IF(VLOOKUP(K$3&amp;$A75,Eastbound!$A:$N,14,FALSE)="","",VLOOKUP(K$3&amp;$A75,Eastbound!$A:$N,14,FALSE)),"")</f>
        <v/>
      </c>
      <c r="L75" s="4" t="str">
        <f>IFERROR(IF(VLOOKUP(L$3&amp;$A75,Eastbound!$A:$N,14,FALSE)="","",VLOOKUP(L$3&amp;$A75,Eastbound!$A:$N,14,FALSE)),"")</f>
        <v/>
      </c>
      <c r="M75" s="17" t="str">
        <f t="shared" si="26"/>
        <v/>
      </c>
      <c r="N75" s="4" t="str">
        <f>IFERROR(IF(VLOOKUP(N$3&amp;$A75,Westbound!$A:$N,14,FALSE)="","",VLOOKUP(N$3&amp;$A75,Westbound!$A:$N,14,FALSE)),"")</f>
        <v/>
      </c>
      <c r="O75" s="4" t="str">
        <f>IFERROR(IF(VLOOKUP(O$3&amp;$A75,Westbound!$A:$N,14,FALSE)="","",VLOOKUP(O$3&amp;$A75,Westbound!$A:$N,14,FALSE)),"")</f>
        <v/>
      </c>
      <c r="P75" s="4" t="str">
        <f>IFERROR(IF(VLOOKUP(P$3&amp;$A75,Westbound!$A:$N,14,FALSE)="","",VLOOKUP(P$3&amp;$A75,Westbound!$A:$N,14,FALSE)),"")</f>
        <v/>
      </c>
      <c r="Q75" s="17" t="str">
        <f t="shared" si="27"/>
        <v/>
      </c>
      <c r="S75" s="4">
        <f>IFERROR(IF(VLOOKUP(S$3&amp;$A75,Northbound!$A:$N,10,FALSE)="","",VLOOKUP(S$3&amp;$A75,Northbound!$A:$N,10,FALSE)),"")</f>
        <v>3</v>
      </c>
      <c r="T75" s="4" t="str">
        <f>IFERROR(IF(VLOOKUP(T$3&amp;$A75,Northbound!$A:$N,10,FALSE)="","",VLOOKUP(T$3&amp;$A75,Northbound!$A:$N,10,FALSE)),"")</f>
        <v/>
      </c>
      <c r="U75" s="4" t="str">
        <f>IFERROR(IF(VLOOKUP(U$3&amp;$A75,Northbound!$A:$N,10,FALSE)="","",VLOOKUP(U$3&amp;$A75,Northbound!$A:$N,10,FALSE)),"")</f>
        <v/>
      </c>
      <c r="V75" s="17">
        <f t="shared" si="28"/>
        <v>3</v>
      </c>
      <c r="W75" s="4">
        <f>IFERROR(IF(VLOOKUP(W$3&amp;$A75,Southbound!$A:$N,10,FALSE)="","",VLOOKUP(W$3&amp;$A75,Southbound!$A:$N,10,FALSE)),"")</f>
        <v>0</v>
      </c>
      <c r="X75" s="4" t="str">
        <f>IFERROR(IF(VLOOKUP(X$3&amp;$A75,Southbound!$A:$N,10,FALSE)="","",VLOOKUP(X$3&amp;$A75,Southbound!$A:$N,10,FALSE)),"")</f>
        <v/>
      </c>
      <c r="Y75" s="4" t="str">
        <f>IFERROR(IF(VLOOKUP(Y$3&amp;$A75,Southbound!$A:$N,10,FALSE)="","",VLOOKUP(Y$3&amp;$A75,Southbound!$A:$N,10,FALSE)),"")</f>
        <v/>
      </c>
      <c r="Z75" s="17">
        <f t="shared" si="29"/>
        <v>0</v>
      </c>
      <c r="AA75" s="4" t="str">
        <f>IFERROR(IF(VLOOKUP(AA$3&amp;$A75,Eastbound!$A:$N,10,FALSE)="","",VLOOKUP(AA$3&amp;$A75,Eastbound!$A:$N,10,FALSE)),"")</f>
        <v/>
      </c>
      <c r="AB75" s="4" t="str">
        <f>IFERROR(IF(VLOOKUP(AB$3&amp;$A75,Eastbound!$A:$N,10,FALSE)="","",VLOOKUP(AB$3&amp;$A75,Eastbound!$A:$N,10,FALSE)),"")</f>
        <v/>
      </c>
      <c r="AC75" s="4" t="str">
        <f>IFERROR(IF(VLOOKUP(AC$3&amp;$A75,Eastbound!$A:$N,10,FALSE)="","",VLOOKUP(AC$3&amp;$A75,Eastbound!$A:$N,10,FALSE)),"")</f>
        <v/>
      </c>
      <c r="AD75" s="17" t="str">
        <f t="shared" si="30"/>
        <v/>
      </c>
      <c r="AE75" s="4" t="str">
        <f>IFERROR(IF(VLOOKUP(AE$3&amp;$A75,Westbound!$A:$N,10,FALSE)="","",VLOOKUP(AE$3&amp;$A75,Westbound!$A:$N,10,FALSE)),"")</f>
        <v/>
      </c>
      <c r="AF75" s="4" t="str">
        <f>IFERROR(IF(VLOOKUP(AF$3&amp;$A75,Westbound!$A:$N,10,FALSE)="","",VLOOKUP(AF$3&amp;$A75,Westbound!$A:$N,10,FALSE)),"")</f>
        <v/>
      </c>
      <c r="AG75" s="4" t="str">
        <f>IFERROR(IF(VLOOKUP(AG$3&amp;$A75,Westbound!$A:$N,10,FALSE)="","",VLOOKUP(AG$3&amp;$A75,Westbound!$A:$N,10,FALSE)),"")</f>
        <v/>
      </c>
      <c r="AH75" s="17" t="str">
        <f t="shared" si="31"/>
        <v/>
      </c>
      <c r="AI75" s="4">
        <f>IFERROR(IF(VLOOKUP(AI$3&amp;$A75,Northbound!$A:$N,12,FALSE)="","",VLOOKUP(AI$3&amp;$A75,Northbound!$A:$N,12,FALSE)),"")</f>
        <v>0</v>
      </c>
      <c r="AJ75" s="4" t="str">
        <f>IFERROR(IF(VLOOKUP(AJ$3&amp;$A75,Northbound!$A:$N,12,FALSE)="","",VLOOKUP(AJ$3&amp;$A75,Northbound!$A:$N,12,FALSE)),"")</f>
        <v/>
      </c>
      <c r="AK75" s="4" t="str">
        <f>IFERROR(IF(VLOOKUP(AK$3&amp;$A75,Northbound!$A:$N,12,FALSE)="","",VLOOKUP(AK$3&amp;$A75,Northbound!$A:$N,12,FALSE)),"")</f>
        <v/>
      </c>
      <c r="AL75" s="17">
        <f t="shared" si="32"/>
        <v>0</v>
      </c>
      <c r="AM75" s="4">
        <f>IFERROR(IF(VLOOKUP(AM$3&amp;$A75,Southbound!$A:$N,12,FALSE)="","",VLOOKUP(AM$3&amp;$A75,Southbound!$A:$N,12,FALSE)),"")</f>
        <v>0</v>
      </c>
      <c r="AN75" s="4" t="str">
        <f>IFERROR(IF(VLOOKUP(AN$3&amp;$A75,Southbound!$A:$N,12,FALSE)="","",VLOOKUP(AN$3&amp;$A75,Southbound!$A:$N,12,FALSE)),"")</f>
        <v/>
      </c>
      <c r="AO75" s="4" t="str">
        <f>IFERROR(IF(VLOOKUP(AO$3&amp;$A75,Southbound!$A:$N,12,FALSE)="","",VLOOKUP(AO$3&amp;$A75,Southbound!$A:$N,12,FALSE)),"")</f>
        <v/>
      </c>
      <c r="AP75" s="17">
        <f t="shared" si="33"/>
        <v>0</v>
      </c>
      <c r="AQ75" s="4" t="str">
        <f>IFERROR(IF(VLOOKUP(AQ$3&amp;$A75,Eastbound!$A:$N,12,FALSE)="","",VLOOKUP(AQ$3&amp;$A75,Eastbound!$A:$N,12,FALSE)),"")</f>
        <v/>
      </c>
      <c r="AR75" s="4" t="str">
        <f>IFERROR(IF(VLOOKUP(AR$3&amp;$A75,Eastbound!$A:$N,12,FALSE)="","",VLOOKUP(AR$3&amp;$A75,Eastbound!$A:$N,12,FALSE)),"")</f>
        <v/>
      </c>
      <c r="AS75" s="4" t="str">
        <f>IFERROR(IF(VLOOKUP(AS$3&amp;$A75,Eastbound!$A:$N,12,FALSE)="","",VLOOKUP(AS$3&amp;$A75,Eastbound!$A:$N,12,FALSE)),"")</f>
        <v/>
      </c>
      <c r="AT75" s="17" t="str">
        <f t="shared" si="34"/>
        <v/>
      </c>
      <c r="AU75" s="4" t="str">
        <f>IFERROR(IF(VLOOKUP(AU$3&amp;$A75,Westbound!$A:$N,12,FALSE)="","",VLOOKUP(AU$3&amp;$A75,Westbound!$A:$N,12,FALSE)),"")</f>
        <v/>
      </c>
      <c r="AV75" s="4" t="str">
        <f>IFERROR(IF(VLOOKUP(AV$3&amp;$A75,Westbound!$A:$N,12,FALSE)="","",VLOOKUP(AV$3&amp;$A75,Westbound!$A:$N,12,FALSE)),"")</f>
        <v/>
      </c>
      <c r="AW75" s="4" t="str">
        <f>IFERROR(IF(VLOOKUP(AW$3&amp;$A75,Westbound!$A:$N,12,FALSE)="","",VLOOKUP(AW$3&amp;$A75,Westbound!$A:$N,12,FALSE)),"")</f>
        <v/>
      </c>
      <c r="AX75" s="17" t="str">
        <f t="shared" si="35"/>
        <v/>
      </c>
    </row>
    <row r="76" spans="1:50" x14ac:dyDescent="0.25">
      <c r="A76" s="174" t="s">
        <v>647</v>
      </c>
      <c r="B76" s="4">
        <f>IFERROR(IF(VLOOKUP(B$3&amp;$A76,Northbound!$A:$N,14,FALSE)="","",VLOOKUP(B$3&amp;$A76,Northbound!$A:$N,14,FALSE)),"")</f>
        <v>0</v>
      </c>
      <c r="C76" s="4" t="str">
        <f>IFERROR(IF(VLOOKUP(C$3&amp;$A76,Northbound!$A:$N,14,FALSE)="","",VLOOKUP(C$3&amp;$A76,Northbound!$A:$N,14,FALSE)),"")</f>
        <v/>
      </c>
      <c r="D76" s="4" t="str">
        <f>IFERROR(IF(VLOOKUP(D$3&amp;$A76,Northbound!$A:$N,14,FALSE)="","",VLOOKUP(D$3&amp;$A76,Northbound!$A:$N,14,FALSE)),"")</f>
        <v/>
      </c>
      <c r="E76" s="17">
        <f t="shared" si="24"/>
        <v>0</v>
      </c>
      <c r="F76" s="4">
        <f>IFERROR(IF(VLOOKUP(F$3&amp;$A76,Southbound!$A:$N,14,FALSE)="","",VLOOKUP(F$3&amp;$A76,Southbound!$A:$N,14,FALSE)),"")</f>
        <v>0</v>
      </c>
      <c r="G76" s="4" t="str">
        <f>IFERROR(IF(VLOOKUP(G$3&amp;$A76,Southbound!$A:$N,14,FALSE)="","",VLOOKUP(G$3&amp;$A76,Southbound!$A:$N,14,FALSE)),"")</f>
        <v/>
      </c>
      <c r="H76" s="4" t="str">
        <f>IFERROR(IF(VLOOKUP(H$3&amp;$A76,Southbound!$A:$N,14,FALSE)="","",VLOOKUP(H$3&amp;$A76,Southbound!$A:$N,14,FALSE)),"")</f>
        <v/>
      </c>
      <c r="I76" s="17">
        <f t="shared" si="25"/>
        <v>0</v>
      </c>
      <c r="J76" s="4" t="str">
        <f>IFERROR(IF(VLOOKUP(J$3&amp;$A76,Eastbound!$A:$N,14,FALSE)="","",VLOOKUP(J$3&amp;$A76,Eastbound!$A:$N,14,FALSE)),"")</f>
        <v/>
      </c>
      <c r="K76" s="4" t="str">
        <f>IFERROR(IF(VLOOKUP(K$3&amp;$A76,Eastbound!$A:$N,14,FALSE)="","",VLOOKUP(K$3&amp;$A76,Eastbound!$A:$N,14,FALSE)),"")</f>
        <v/>
      </c>
      <c r="L76" s="4" t="str">
        <f>IFERROR(IF(VLOOKUP(L$3&amp;$A76,Eastbound!$A:$N,14,FALSE)="","",VLOOKUP(L$3&amp;$A76,Eastbound!$A:$N,14,FALSE)),"")</f>
        <v/>
      </c>
      <c r="M76" s="17" t="str">
        <f t="shared" si="26"/>
        <v/>
      </c>
      <c r="N76" s="4" t="str">
        <f>IFERROR(IF(VLOOKUP(N$3&amp;$A76,Westbound!$A:$N,14,FALSE)="","",VLOOKUP(N$3&amp;$A76,Westbound!$A:$N,14,FALSE)),"")</f>
        <v/>
      </c>
      <c r="O76" s="4" t="str">
        <f>IFERROR(IF(VLOOKUP(O$3&amp;$A76,Westbound!$A:$N,14,FALSE)="","",VLOOKUP(O$3&amp;$A76,Westbound!$A:$N,14,FALSE)),"")</f>
        <v/>
      </c>
      <c r="P76" s="4" t="str">
        <f>IFERROR(IF(VLOOKUP(P$3&amp;$A76,Westbound!$A:$N,14,FALSE)="","",VLOOKUP(P$3&amp;$A76,Westbound!$A:$N,14,FALSE)),"")</f>
        <v/>
      </c>
      <c r="Q76" s="17" t="str">
        <f t="shared" si="27"/>
        <v/>
      </c>
      <c r="S76" s="4">
        <f>IFERROR(IF(VLOOKUP(S$3&amp;$A76,Northbound!$A:$N,10,FALSE)="","",VLOOKUP(S$3&amp;$A76,Northbound!$A:$N,10,FALSE)),"")</f>
        <v>0</v>
      </c>
      <c r="T76" s="4" t="str">
        <f>IFERROR(IF(VLOOKUP(T$3&amp;$A76,Northbound!$A:$N,10,FALSE)="","",VLOOKUP(T$3&amp;$A76,Northbound!$A:$N,10,FALSE)),"")</f>
        <v/>
      </c>
      <c r="U76" s="4" t="str">
        <f>IFERROR(IF(VLOOKUP(U$3&amp;$A76,Northbound!$A:$N,10,FALSE)="","",VLOOKUP(U$3&amp;$A76,Northbound!$A:$N,10,FALSE)),"")</f>
        <v/>
      </c>
      <c r="V76" s="17">
        <f t="shared" si="28"/>
        <v>0</v>
      </c>
      <c r="W76" s="4">
        <f>IFERROR(IF(VLOOKUP(W$3&amp;$A76,Southbound!$A:$N,10,FALSE)="","",VLOOKUP(W$3&amp;$A76,Southbound!$A:$N,10,FALSE)),"")</f>
        <v>0</v>
      </c>
      <c r="X76" s="4" t="str">
        <f>IFERROR(IF(VLOOKUP(X$3&amp;$A76,Southbound!$A:$N,10,FALSE)="","",VLOOKUP(X$3&amp;$A76,Southbound!$A:$N,10,FALSE)),"")</f>
        <v/>
      </c>
      <c r="Y76" s="4" t="str">
        <f>IFERROR(IF(VLOOKUP(Y$3&amp;$A76,Southbound!$A:$N,10,FALSE)="","",VLOOKUP(Y$3&amp;$A76,Southbound!$A:$N,10,FALSE)),"")</f>
        <v/>
      </c>
      <c r="Z76" s="17">
        <f t="shared" si="29"/>
        <v>0</v>
      </c>
      <c r="AA76" s="4" t="str">
        <f>IFERROR(IF(VLOOKUP(AA$3&amp;$A76,Eastbound!$A:$N,10,FALSE)="","",VLOOKUP(AA$3&amp;$A76,Eastbound!$A:$N,10,FALSE)),"")</f>
        <v/>
      </c>
      <c r="AB76" s="4" t="str">
        <f>IFERROR(IF(VLOOKUP(AB$3&amp;$A76,Eastbound!$A:$N,10,FALSE)="","",VLOOKUP(AB$3&amp;$A76,Eastbound!$A:$N,10,FALSE)),"")</f>
        <v/>
      </c>
      <c r="AC76" s="4" t="str">
        <f>IFERROR(IF(VLOOKUP(AC$3&amp;$A76,Eastbound!$A:$N,10,FALSE)="","",VLOOKUP(AC$3&amp;$A76,Eastbound!$A:$N,10,FALSE)),"")</f>
        <v/>
      </c>
      <c r="AD76" s="17" t="str">
        <f t="shared" si="30"/>
        <v/>
      </c>
      <c r="AE76" s="4" t="str">
        <f>IFERROR(IF(VLOOKUP(AE$3&amp;$A76,Westbound!$A:$N,10,FALSE)="","",VLOOKUP(AE$3&amp;$A76,Westbound!$A:$N,10,FALSE)),"")</f>
        <v/>
      </c>
      <c r="AF76" s="4" t="str">
        <f>IFERROR(IF(VLOOKUP(AF$3&amp;$A76,Westbound!$A:$N,10,FALSE)="","",VLOOKUP(AF$3&amp;$A76,Westbound!$A:$N,10,FALSE)),"")</f>
        <v/>
      </c>
      <c r="AG76" s="4" t="str">
        <f>IFERROR(IF(VLOOKUP(AG$3&amp;$A76,Westbound!$A:$N,10,FALSE)="","",VLOOKUP(AG$3&amp;$A76,Westbound!$A:$N,10,FALSE)),"")</f>
        <v/>
      </c>
      <c r="AH76" s="17" t="str">
        <f t="shared" si="31"/>
        <v/>
      </c>
      <c r="AI76" s="4">
        <f>IFERROR(IF(VLOOKUP(AI$3&amp;$A76,Northbound!$A:$N,12,FALSE)="","",VLOOKUP(AI$3&amp;$A76,Northbound!$A:$N,12,FALSE)),"")</f>
        <v>0</v>
      </c>
      <c r="AJ76" s="4" t="str">
        <f>IFERROR(IF(VLOOKUP(AJ$3&amp;$A76,Northbound!$A:$N,12,FALSE)="","",VLOOKUP(AJ$3&amp;$A76,Northbound!$A:$N,12,FALSE)),"")</f>
        <v/>
      </c>
      <c r="AK76" s="4" t="str">
        <f>IFERROR(IF(VLOOKUP(AK$3&amp;$A76,Northbound!$A:$N,12,FALSE)="","",VLOOKUP(AK$3&amp;$A76,Northbound!$A:$N,12,FALSE)),"")</f>
        <v/>
      </c>
      <c r="AL76" s="17">
        <f t="shared" si="32"/>
        <v>0</v>
      </c>
      <c r="AM76" s="4">
        <f>IFERROR(IF(VLOOKUP(AM$3&amp;$A76,Southbound!$A:$N,12,FALSE)="","",VLOOKUP(AM$3&amp;$A76,Southbound!$A:$N,12,FALSE)),"")</f>
        <v>0</v>
      </c>
      <c r="AN76" s="4" t="str">
        <f>IFERROR(IF(VLOOKUP(AN$3&amp;$A76,Southbound!$A:$N,12,FALSE)="","",VLOOKUP(AN$3&amp;$A76,Southbound!$A:$N,12,FALSE)),"")</f>
        <v/>
      </c>
      <c r="AO76" s="4" t="str">
        <f>IFERROR(IF(VLOOKUP(AO$3&amp;$A76,Southbound!$A:$N,12,FALSE)="","",VLOOKUP(AO$3&amp;$A76,Southbound!$A:$N,12,FALSE)),"")</f>
        <v/>
      </c>
      <c r="AP76" s="17">
        <f t="shared" si="33"/>
        <v>0</v>
      </c>
      <c r="AQ76" s="4" t="str">
        <f>IFERROR(IF(VLOOKUP(AQ$3&amp;$A76,Eastbound!$A:$N,12,FALSE)="","",VLOOKUP(AQ$3&amp;$A76,Eastbound!$A:$N,12,FALSE)),"")</f>
        <v/>
      </c>
      <c r="AR76" s="4" t="str">
        <f>IFERROR(IF(VLOOKUP(AR$3&amp;$A76,Eastbound!$A:$N,12,FALSE)="","",VLOOKUP(AR$3&amp;$A76,Eastbound!$A:$N,12,FALSE)),"")</f>
        <v/>
      </c>
      <c r="AS76" s="4" t="str">
        <f>IFERROR(IF(VLOOKUP(AS$3&amp;$A76,Eastbound!$A:$N,12,FALSE)="","",VLOOKUP(AS$3&amp;$A76,Eastbound!$A:$N,12,FALSE)),"")</f>
        <v/>
      </c>
      <c r="AT76" s="17" t="str">
        <f t="shared" si="34"/>
        <v/>
      </c>
      <c r="AU76" s="4" t="str">
        <f>IFERROR(IF(VLOOKUP(AU$3&amp;$A76,Westbound!$A:$N,12,FALSE)="","",VLOOKUP(AU$3&amp;$A76,Westbound!$A:$N,12,FALSE)),"")</f>
        <v/>
      </c>
      <c r="AV76" s="4" t="str">
        <f>IFERROR(IF(VLOOKUP(AV$3&amp;$A76,Westbound!$A:$N,12,FALSE)="","",VLOOKUP(AV$3&amp;$A76,Westbound!$A:$N,12,FALSE)),"")</f>
        <v/>
      </c>
      <c r="AW76" s="4" t="str">
        <f>IFERROR(IF(VLOOKUP(AW$3&amp;$A76,Westbound!$A:$N,12,FALSE)="","",VLOOKUP(AW$3&amp;$A76,Westbound!$A:$N,12,FALSE)),"")</f>
        <v/>
      </c>
      <c r="AX76" s="17" t="str">
        <f t="shared" si="35"/>
        <v/>
      </c>
    </row>
    <row r="77" spans="1:50" x14ac:dyDescent="0.25">
      <c r="A77" s="174" t="s">
        <v>648</v>
      </c>
      <c r="B77" s="4">
        <f>IFERROR(IF(VLOOKUP(B$3&amp;$A77,Northbound!$A:$N,14,FALSE)="","",VLOOKUP(B$3&amp;$A77,Northbound!$A:$N,14,FALSE)),"")</f>
        <v>0</v>
      </c>
      <c r="C77" s="4" t="str">
        <f>IFERROR(IF(VLOOKUP(C$3&amp;$A77,Northbound!$A:$N,14,FALSE)="","",VLOOKUP(C$3&amp;$A77,Northbound!$A:$N,14,FALSE)),"")</f>
        <v/>
      </c>
      <c r="D77" s="4" t="str">
        <f>IFERROR(IF(VLOOKUP(D$3&amp;$A77,Northbound!$A:$N,14,FALSE)="","",VLOOKUP(D$3&amp;$A77,Northbound!$A:$N,14,FALSE)),"")</f>
        <v/>
      </c>
      <c r="E77" s="17">
        <f t="shared" si="24"/>
        <v>0</v>
      </c>
      <c r="F77" s="4">
        <f>IFERROR(IF(VLOOKUP(F$3&amp;$A77,Southbound!$A:$N,14,FALSE)="","",VLOOKUP(F$3&amp;$A77,Southbound!$A:$N,14,FALSE)),"")</f>
        <v>1</v>
      </c>
      <c r="G77" s="4" t="str">
        <f>IFERROR(IF(VLOOKUP(G$3&amp;$A77,Southbound!$A:$N,14,FALSE)="","",VLOOKUP(G$3&amp;$A77,Southbound!$A:$N,14,FALSE)),"")</f>
        <v/>
      </c>
      <c r="H77" s="4" t="str">
        <f>IFERROR(IF(VLOOKUP(H$3&amp;$A77,Southbound!$A:$N,14,FALSE)="","",VLOOKUP(H$3&amp;$A77,Southbound!$A:$N,14,FALSE)),"")</f>
        <v/>
      </c>
      <c r="I77" s="17">
        <f t="shared" si="25"/>
        <v>1</v>
      </c>
      <c r="J77" s="4" t="str">
        <f>IFERROR(IF(VLOOKUP(J$3&amp;$A77,Eastbound!$A:$N,14,FALSE)="","",VLOOKUP(J$3&amp;$A77,Eastbound!$A:$N,14,FALSE)),"")</f>
        <v/>
      </c>
      <c r="K77" s="4" t="str">
        <f>IFERROR(IF(VLOOKUP(K$3&amp;$A77,Eastbound!$A:$N,14,FALSE)="","",VLOOKUP(K$3&amp;$A77,Eastbound!$A:$N,14,FALSE)),"")</f>
        <v/>
      </c>
      <c r="L77" s="4" t="str">
        <f>IFERROR(IF(VLOOKUP(L$3&amp;$A77,Eastbound!$A:$N,14,FALSE)="","",VLOOKUP(L$3&amp;$A77,Eastbound!$A:$N,14,FALSE)),"")</f>
        <v/>
      </c>
      <c r="M77" s="17" t="str">
        <f t="shared" si="26"/>
        <v/>
      </c>
      <c r="N77" s="4" t="str">
        <f>IFERROR(IF(VLOOKUP(N$3&amp;$A77,Westbound!$A:$N,14,FALSE)="","",VLOOKUP(N$3&amp;$A77,Westbound!$A:$N,14,FALSE)),"")</f>
        <v/>
      </c>
      <c r="O77" s="4" t="str">
        <f>IFERROR(IF(VLOOKUP(O$3&amp;$A77,Westbound!$A:$N,14,FALSE)="","",VLOOKUP(O$3&amp;$A77,Westbound!$A:$N,14,FALSE)),"")</f>
        <v/>
      </c>
      <c r="P77" s="4" t="str">
        <f>IFERROR(IF(VLOOKUP(P$3&amp;$A77,Westbound!$A:$N,14,FALSE)="","",VLOOKUP(P$3&amp;$A77,Westbound!$A:$N,14,FALSE)),"")</f>
        <v/>
      </c>
      <c r="Q77" s="17" t="str">
        <f t="shared" si="27"/>
        <v/>
      </c>
      <c r="S77" s="4">
        <f>IFERROR(IF(VLOOKUP(S$3&amp;$A77,Northbound!$A:$N,10,FALSE)="","",VLOOKUP(S$3&amp;$A77,Northbound!$A:$N,10,FALSE)),"")</f>
        <v>0</v>
      </c>
      <c r="T77" s="4" t="str">
        <f>IFERROR(IF(VLOOKUP(T$3&amp;$A77,Northbound!$A:$N,10,FALSE)="","",VLOOKUP(T$3&amp;$A77,Northbound!$A:$N,10,FALSE)),"")</f>
        <v/>
      </c>
      <c r="U77" s="4" t="str">
        <f>IFERROR(IF(VLOOKUP(U$3&amp;$A77,Northbound!$A:$N,10,FALSE)="","",VLOOKUP(U$3&amp;$A77,Northbound!$A:$N,10,FALSE)),"")</f>
        <v/>
      </c>
      <c r="V77" s="17">
        <f t="shared" si="28"/>
        <v>0</v>
      </c>
      <c r="W77" s="4">
        <f>IFERROR(IF(VLOOKUP(W$3&amp;$A77,Southbound!$A:$N,10,FALSE)="","",VLOOKUP(W$3&amp;$A77,Southbound!$A:$N,10,FALSE)),"")</f>
        <v>0</v>
      </c>
      <c r="X77" s="4" t="str">
        <f>IFERROR(IF(VLOOKUP(X$3&amp;$A77,Southbound!$A:$N,10,FALSE)="","",VLOOKUP(X$3&amp;$A77,Southbound!$A:$N,10,FALSE)),"")</f>
        <v/>
      </c>
      <c r="Y77" s="4" t="str">
        <f>IFERROR(IF(VLOOKUP(Y$3&amp;$A77,Southbound!$A:$N,10,FALSE)="","",VLOOKUP(Y$3&amp;$A77,Southbound!$A:$N,10,FALSE)),"")</f>
        <v/>
      </c>
      <c r="Z77" s="17">
        <f t="shared" si="29"/>
        <v>0</v>
      </c>
      <c r="AA77" s="4" t="str">
        <f>IFERROR(IF(VLOOKUP(AA$3&amp;$A77,Eastbound!$A:$N,10,FALSE)="","",VLOOKUP(AA$3&amp;$A77,Eastbound!$A:$N,10,FALSE)),"")</f>
        <v/>
      </c>
      <c r="AB77" s="4" t="str">
        <f>IFERROR(IF(VLOOKUP(AB$3&amp;$A77,Eastbound!$A:$N,10,FALSE)="","",VLOOKUP(AB$3&amp;$A77,Eastbound!$A:$N,10,FALSE)),"")</f>
        <v/>
      </c>
      <c r="AC77" s="4" t="str">
        <f>IFERROR(IF(VLOOKUP(AC$3&amp;$A77,Eastbound!$A:$N,10,FALSE)="","",VLOOKUP(AC$3&amp;$A77,Eastbound!$A:$N,10,FALSE)),"")</f>
        <v/>
      </c>
      <c r="AD77" s="17" t="str">
        <f t="shared" si="30"/>
        <v/>
      </c>
      <c r="AE77" s="4" t="str">
        <f>IFERROR(IF(VLOOKUP(AE$3&amp;$A77,Westbound!$A:$N,10,FALSE)="","",VLOOKUP(AE$3&amp;$A77,Westbound!$A:$N,10,FALSE)),"")</f>
        <v/>
      </c>
      <c r="AF77" s="4" t="str">
        <f>IFERROR(IF(VLOOKUP(AF$3&amp;$A77,Westbound!$A:$N,10,FALSE)="","",VLOOKUP(AF$3&amp;$A77,Westbound!$A:$N,10,FALSE)),"")</f>
        <v/>
      </c>
      <c r="AG77" s="4" t="str">
        <f>IFERROR(IF(VLOOKUP(AG$3&amp;$A77,Westbound!$A:$N,10,FALSE)="","",VLOOKUP(AG$3&amp;$A77,Westbound!$A:$N,10,FALSE)),"")</f>
        <v/>
      </c>
      <c r="AH77" s="17" t="str">
        <f t="shared" si="31"/>
        <v/>
      </c>
      <c r="AI77" s="4">
        <f>IFERROR(IF(VLOOKUP(AI$3&amp;$A77,Northbound!$A:$N,12,FALSE)="","",VLOOKUP(AI$3&amp;$A77,Northbound!$A:$N,12,FALSE)),"")</f>
        <v>0</v>
      </c>
      <c r="AJ77" s="4" t="str">
        <f>IFERROR(IF(VLOOKUP(AJ$3&amp;$A77,Northbound!$A:$N,12,FALSE)="","",VLOOKUP(AJ$3&amp;$A77,Northbound!$A:$N,12,FALSE)),"")</f>
        <v/>
      </c>
      <c r="AK77" s="4" t="str">
        <f>IFERROR(IF(VLOOKUP(AK$3&amp;$A77,Northbound!$A:$N,12,FALSE)="","",VLOOKUP(AK$3&amp;$A77,Northbound!$A:$N,12,FALSE)),"")</f>
        <v/>
      </c>
      <c r="AL77" s="17">
        <f t="shared" si="32"/>
        <v>0</v>
      </c>
      <c r="AM77" s="4">
        <f>IFERROR(IF(VLOOKUP(AM$3&amp;$A77,Southbound!$A:$N,12,FALSE)="","",VLOOKUP(AM$3&amp;$A77,Southbound!$A:$N,12,FALSE)),"")</f>
        <v>1</v>
      </c>
      <c r="AN77" s="4" t="str">
        <f>IFERROR(IF(VLOOKUP(AN$3&amp;$A77,Southbound!$A:$N,12,FALSE)="","",VLOOKUP(AN$3&amp;$A77,Southbound!$A:$N,12,FALSE)),"")</f>
        <v/>
      </c>
      <c r="AO77" s="4" t="str">
        <f>IFERROR(IF(VLOOKUP(AO$3&amp;$A77,Southbound!$A:$N,12,FALSE)="","",VLOOKUP(AO$3&amp;$A77,Southbound!$A:$N,12,FALSE)),"")</f>
        <v/>
      </c>
      <c r="AP77" s="17">
        <f t="shared" si="33"/>
        <v>1</v>
      </c>
      <c r="AQ77" s="4" t="str">
        <f>IFERROR(IF(VLOOKUP(AQ$3&amp;$A77,Eastbound!$A:$N,12,FALSE)="","",VLOOKUP(AQ$3&amp;$A77,Eastbound!$A:$N,12,FALSE)),"")</f>
        <v/>
      </c>
      <c r="AR77" s="4" t="str">
        <f>IFERROR(IF(VLOOKUP(AR$3&amp;$A77,Eastbound!$A:$N,12,FALSE)="","",VLOOKUP(AR$3&amp;$A77,Eastbound!$A:$N,12,FALSE)),"")</f>
        <v/>
      </c>
      <c r="AS77" s="4" t="str">
        <f>IFERROR(IF(VLOOKUP(AS$3&amp;$A77,Eastbound!$A:$N,12,FALSE)="","",VLOOKUP(AS$3&amp;$A77,Eastbound!$A:$N,12,FALSE)),"")</f>
        <v/>
      </c>
      <c r="AT77" s="17" t="str">
        <f t="shared" si="34"/>
        <v/>
      </c>
      <c r="AU77" s="4" t="str">
        <f>IFERROR(IF(VLOOKUP(AU$3&amp;$A77,Westbound!$A:$N,12,FALSE)="","",VLOOKUP(AU$3&amp;$A77,Westbound!$A:$N,12,FALSE)),"")</f>
        <v/>
      </c>
      <c r="AV77" s="4" t="str">
        <f>IFERROR(IF(VLOOKUP(AV$3&amp;$A77,Westbound!$A:$N,12,FALSE)="","",VLOOKUP(AV$3&amp;$A77,Westbound!$A:$N,12,FALSE)),"")</f>
        <v/>
      </c>
      <c r="AW77" s="4" t="str">
        <f>IFERROR(IF(VLOOKUP(AW$3&amp;$A77,Westbound!$A:$N,12,FALSE)="","",VLOOKUP(AW$3&amp;$A77,Westbound!$A:$N,12,FALSE)),"")</f>
        <v/>
      </c>
      <c r="AX77" s="17" t="str">
        <f t="shared" si="35"/>
        <v/>
      </c>
    </row>
    <row r="78" spans="1:50" x14ac:dyDescent="0.25">
      <c r="A78" s="174" t="s">
        <v>649</v>
      </c>
      <c r="B78" s="4">
        <f>IFERROR(IF(VLOOKUP(B$3&amp;$A78,Northbound!$A:$N,14,FALSE)="","",VLOOKUP(B$3&amp;$A78,Northbound!$A:$N,14,FALSE)),"")</f>
        <v>4</v>
      </c>
      <c r="C78" s="4" t="str">
        <f>IFERROR(IF(VLOOKUP(C$3&amp;$A78,Northbound!$A:$N,14,FALSE)="","",VLOOKUP(C$3&amp;$A78,Northbound!$A:$N,14,FALSE)),"")</f>
        <v/>
      </c>
      <c r="D78" s="4" t="str">
        <f>IFERROR(IF(VLOOKUP(D$3&amp;$A78,Northbound!$A:$N,14,FALSE)="","",VLOOKUP(D$3&amp;$A78,Northbound!$A:$N,14,FALSE)),"")</f>
        <v/>
      </c>
      <c r="E78" s="17">
        <f t="shared" si="24"/>
        <v>4</v>
      </c>
      <c r="F78" s="4">
        <f>IFERROR(IF(VLOOKUP(F$3&amp;$A78,Southbound!$A:$N,14,FALSE)="","",VLOOKUP(F$3&amp;$A78,Southbound!$A:$N,14,FALSE)),"")</f>
        <v>0</v>
      </c>
      <c r="G78" s="4" t="str">
        <f>IFERROR(IF(VLOOKUP(G$3&amp;$A78,Southbound!$A:$N,14,FALSE)="","",VLOOKUP(G$3&amp;$A78,Southbound!$A:$N,14,FALSE)),"")</f>
        <v/>
      </c>
      <c r="H78" s="4" t="str">
        <f>IFERROR(IF(VLOOKUP(H$3&amp;$A78,Southbound!$A:$N,14,FALSE)="","",VLOOKUP(H$3&amp;$A78,Southbound!$A:$N,14,FALSE)),"")</f>
        <v/>
      </c>
      <c r="I78" s="17">
        <f t="shared" si="25"/>
        <v>0</v>
      </c>
      <c r="J78" s="4" t="str">
        <f>IFERROR(IF(VLOOKUP(J$3&amp;$A78,Eastbound!$A:$N,14,FALSE)="","",VLOOKUP(J$3&amp;$A78,Eastbound!$A:$N,14,FALSE)),"")</f>
        <v/>
      </c>
      <c r="K78" s="4" t="str">
        <f>IFERROR(IF(VLOOKUP(K$3&amp;$A78,Eastbound!$A:$N,14,FALSE)="","",VLOOKUP(K$3&amp;$A78,Eastbound!$A:$N,14,FALSE)),"")</f>
        <v/>
      </c>
      <c r="L78" s="4" t="str">
        <f>IFERROR(IF(VLOOKUP(L$3&amp;$A78,Eastbound!$A:$N,14,FALSE)="","",VLOOKUP(L$3&amp;$A78,Eastbound!$A:$N,14,FALSE)),"")</f>
        <v/>
      </c>
      <c r="M78" s="17" t="str">
        <f t="shared" si="26"/>
        <v/>
      </c>
      <c r="N78" s="4" t="str">
        <f>IFERROR(IF(VLOOKUP(N$3&amp;$A78,Westbound!$A:$N,14,FALSE)="","",VLOOKUP(N$3&amp;$A78,Westbound!$A:$N,14,FALSE)),"")</f>
        <v/>
      </c>
      <c r="O78" s="4" t="str">
        <f>IFERROR(IF(VLOOKUP(O$3&amp;$A78,Westbound!$A:$N,14,FALSE)="","",VLOOKUP(O$3&amp;$A78,Westbound!$A:$N,14,FALSE)),"")</f>
        <v/>
      </c>
      <c r="P78" s="4" t="str">
        <f>IFERROR(IF(VLOOKUP(P$3&amp;$A78,Westbound!$A:$N,14,FALSE)="","",VLOOKUP(P$3&amp;$A78,Westbound!$A:$N,14,FALSE)),"")</f>
        <v/>
      </c>
      <c r="Q78" s="17" t="str">
        <f t="shared" si="27"/>
        <v/>
      </c>
      <c r="S78" s="4">
        <f>IFERROR(IF(VLOOKUP(S$3&amp;$A78,Northbound!$A:$N,10,FALSE)="","",VLOOKUP(S$3&amp;$A78,Northbound!$A:$N,10,FALSE)),"")</f>
        <v>1</v>
      </c>
      <c r="T78" s="4" t="str">
        <f>IFERROR(IF(VLOOKUP(T$3&amp;$A78,Northbound!$A:$N,10,FALSE)="","",VLOOKUP(T$3&amp;$A78,Northbound!$A:$N,10,FALSE)),"")</f>
        <v/>
      </c>
      <c r="U78" s="4" t="str">
        <f>IFERROR(IF(VLOOKUP(U$3&amp;$A78,Northbound!$A:$N,10,FALSE)="","",VLOOKUP(U$3&amp;$A78,Northbound!$A:$N,10,FALSE)),"")</f>
        <v/>
      </c>
      <c r="V78" s="17">
        <f t="shared" si="28"/>
        <v>1</v>
      </c>
      <c r="W78" s="4">
        <f>IFERROR(IF(VLOOKUP(W$3&amp;$A78,Southbound!$A:$N,10,FALSE)="","",VLOOKUP(W$3&amp;$A78,Southbound!$A:$N,10,FALSE)),"")</f>
        <v>0</v>
      </c>
      <c r="X78" s="4" t="str">
        <f>IFERROR(IF(VLOOKUP(X$3&amp;$A78,Southbound!$A:$N,10,FALSE)="","",VLOOKUP(X$3&amp;$A78,Southbound!$A:$N,10,FALSE)),"")</f>
        <v/>
      </c>
      <c r="Y78" s="4" t="str">
        <f>IFERROR(IF(VLOOKUP(Y$3&amp;$A78,Southbound!$A:$N,10,FALSE)="","",VLOOKUP(Y$3&amp;$A78,Southbound!$A:$N,10,FALSE)),"")</f>
        <v/>
      </c>
      <c r="Z78" s="17">
        <f t="shared" si="29"/>
        <v>0</v>
      </c>
      <c r="AA78" s="4" t="str">
        <f>IFERROR(IF(VLOOKUP(AA$3&amp;$A78,Eastbound!$A:$N,10,FALSE)="","",VLOOKUP(AA$3&amp;$A78,Eastbound!$A:$N,10,FALSE)),"")</f>
        <v/>
      </c>
      <c r="AB78" s="4" t="str">
        <f>IFERROR(IF(VLOOKUP(AB$3&amp;$A78,Eastbound!$A:$N,10,FALSE)="","",VLOOKUP(AB$3&amp;$A78,Eastbound!$A:$N,10,FALSE)),"")</f>
        <v/>
      </c>
      <c r="AC78" s="4" t="str">
        <f>IFERROR(IF(VLOOKUP(AC$3&amp;$A78,Eastbound!$A:$N,10,FALSE)="","",VLOOKUP(AC$3&amp;$A78,Eastbound!$A:$N,10,FALSE)),"")</f>
        <v/>
      </c>
      <c r="AD78" s="17" t="str">
        <f t="shared" si="30"/>
        <v/>
      </c>
      <c r="AE78" s="4" t="str">
        <f>IFERROR(IF(VLOOKUP(AE$3&amp;$A78,Westbound!$A:$N,10,FALSE)="","",VLOOKUP(AE$3&amp;$A78,Westbound!$A:$N,10,FALSE)),"")</f>
        <v/>
      </c>
      <c r="AF78" s="4" t="str">
        <f>IFERROR(IF(VLOOKUP(AF$3&amp;$A78,Westbound!$A:$N,10,FALSE)="","",VLOOKUP(AF$3&amp;$A78,Westbound!$A:$N,10,FALSE)),"")</f>
        <v/>
      </c>
      <c r="AG78" s="4" t="str">
        <f>IFERROR(IF(VLOOKUP(AG$3&amp;$A78,Westbound!$A:$N,10,FALSE)="","",VLOOKUP(AG$3&amp;$A78,Westbound!$A:$N,10,FALSE)),"")</f>
        <v/>
      </c>
      <c r="AH78" s="17" t="str">
        <f t="shared" si="31"/>
        <v/>
      </c>
      <c r="AI78" s="4">
        <f>IFERROR(IF(VLOOKUP(AI$3&amp;$A78,Northbound!$A:$N,12,FALSE)="","",VLOOKUP(AI$3&amp;$A78,Northbound!$A:$N,12,FALSE)),"")</f>
        <v>3</v>
      </c>
      <c r="AJ78" s="4" t="str">
        <f>IFERROR(IF(VLOOKUP(AJ$3&amp;$A78,Northbound!$A:$N,12,FALSE)="","",VLOOKUP(AJ$3&amp;$A78,Northbound!$A:$N,12,FALSE)),"")</f>
        <v/>
      </c>
      <c r="AK78" s="4" t="str">
        <f>IFERROR(IF(VLOOKUP(AK$3&amp;$A78,Northbound!$A:$N,12,FALSE)="","",VLOOKUP(AK$3&amp;$A78,Northbound!$A:$N,12,FALSE)),"")</f>
        <v/>
      </c>
      <c r="AL78" s="17">
        <f t="shared" si="32"/>
        <v>3</v>
      </c>
      <c r="AM78" s="4">
        <f>IFERROR(IF(VLOOKUP(AM$3&amp;$A78,Southbound!$A:$N,12,FALSE)="","",VLOOKUP(AM$3&amp;$A78,Southbound!$A:$N,12,FALSE)),"")</f>
        <v>0</v>
      </c>
      <c r="AN78" s="4" t="str">
        <f>IFERROR(IF(VLOOKUP(AN$3&amp;$A78,Southbound!$A:$N,12,FALSE)="","",VLOOKUP(AN$3&amp;$A78,Southbound!$A:$N,12,FALSE)),"")</f>
        <v/>
      </c>
      <c r="AO78" s="4" t="str">
        <f>IFERROR(IF(VLOOKUP(AO$3&amp;$A78,Southbound!$A:$N,12,FALSE)="","",VLOOKUP(AO$3&amp;$A78,Southbound!$A:$N,12,FALSE)),"")</f>
        <v/>
      </c>
      <c r="AP78" s="17">
        <f t="shared" si="33"/>
        <v>0</v>
      </c>
      <c r="AQ78" s="4" t="str">
        <f>IFERROR(IF(VLOOKUP(AQ$3&amp;$A78,Eastbound!$A:$N,12,FALSE)="","",VLOOKUP(AQ$3&amp;$A78,Eastbound!$A:$N,12,FALSE)),"")</f>
        <v/>
      </c>
      <c r="AR78" s="4" t="str">
        <f>IFERROR(IF(VLOOKUP(AR$3&amp;$A78,Eastbound!$A:$N,12,FALSE)="","",VLOOKUP(AR$3&amp;$A78,Eastbound!$A:$N,12,FALSE)),"")</f>
        <v/>
      </c>
      <c r="AS78" s="4" t="str">
        <f>IFERROR(IF(VLOOKUP(AS$3&amp;$A78,Eastbound!$A:$N,12,FALSE)="","",VLOOKUP(AS$3&amp;$A78,Eastbound!$A:$N,12,FALSE)),"")</f>
        <v/>
      </c>
      <c r="AT78" s="17" t="str">
        <f t="shared" si="34"/>
        <v/>
      </c>
      <c r="AU78" s="4" t="str">
        <f>IFERROR(IF(VLOOKUP(AU$3&amp;$A78,Westbound!$A:$N,12,FALSE)="","",VLOOKUP(AU$3&amp;$A78,Westbound!$A:$N,12,FALSE)),"")</f>
        <v/>
      </c>
      <c r="AV78" s="4" t="str">
        <f>IFERROR(IF(VLOOKUP(AV$3&amp;$A78,Westbound!$A:$N,12,FALSE)="","",VLOOKUP(AV$3&amp;$A78,Westbound!$A:$N,12,FALSE)),"")</f>
        <v/>
      </c>
      <c r="AW78" s="4" t="str">
        <f>IFERROR(IF(VLOOKUP(AW$3&amp;$A78,Westbound!$A:$N,12,FALSE)="","",VLOOKUP(AW$3&amp;$A78,Westbound!$A:$N,12,FALSE)),"")</f>
        <v/>
      </c>
      <c r="AX78" s="17" t="str">
        <f t="shared" si="35"/>
        <v/>
      </c>
    </row>
    <row r="79" spans="1:50" x14ac:dyDescent="0.25">
      <c r="A79" s="174" t="s">
        <v>650</v>
      </c>
      <c r="B79" s="4">
        <f>IFERROR(IF(VLOOKUP(B$3&amp;$A79,Northbound!$A:$N,14,FALSE)="","",VLOOKUP(B$3&amp;$A79,Northbound!$A:$N,14,FALSE)),"")</f>
        <v>2</v>
      </c>
      <c r="C79" s="4" t="str">
        <f>IFERROR(IF(VLOOKUP(C$3&amp;$A79,Northbound!$A:$N,14,FALSE)="","",VLOOKUP(C$3&amp;$A79,Northbound!$A:$N,14,FALSE)),"")</f>
        <v/>
      </c>
      <c r="D79" s="4" t="str">
        <f>IFERROR(IF(VLOOKUP(D$3&amp;$A79,Northbound!$A:$N,14,FALSE)="","",VLOOKUP(D$3&amp;$A79,Northbound!$A:$N,14,FALSE)),"")</f>
        <v/>
      </c>
      <c r="E79" s="17">
        <f t="shared" si="24"/>
        <v>2</v>
      </c>
      <c r="F79" s="4">
        <f>IFERROR(IF(VLOOKUP(F$3&amp;$A79,Southbound!$A:$N,14,FALSE)="","",VLOOKUP(F$3&amp;$A79,Southbound!$A:$N,14,FALSE)),"")</f>
        <v>0</v>
      </c>
      <c r="G79" s="4" t="str">
        <f>IFERROR(IF(VLOOKUP(G$3&amp;$A79,Southbound!$A:$N,14,FALSE)="","",VLOOKUP(G$3&amp;$A79,Southbound!$A:$N,14,FALSE)),"")</f>
        <v/>
      </c>
      <c r="H79" s="4" t="str">
        <f>IFERROR(IF(VLOOKUP(H$3&amp;$A79,Southbound!$A:$N,14,FALSE)="","",VLOOKUP(H$3&amp;$A79,Southbound!$A:$N,14,FALSE)),"")</f>
        <v/>
      </c>
      <c r="I79" s="17">
        <f t="shared" si="25"/>
        <v>0</v>
      </c>
      <c r="J79" s="4" t="str">
        <f>IFERROR(IF(VLOOKUP(J$3&amp;$A79,Eastbound!$A:$N,14,FALSE)="","",VLOOKUP(J$3&amp;$A79,Eastbound!$A:$N,14,FALSE)),"")</f>
        <v/>
      </c>
      <c r="K79" s="4" t="str">
        <f>IFERROR(IF(VLOOKUP(K$3&amp;$A79,Eastbound!$A:$N,14,FALSE)="","",VLOOKUP(K$3&amp;$A79,Eastbound!$A:$N,14,FALSE)),"")</f>
        <v/>
      </c>
      <c r="L79" s="4" t="str">
        <f>IFERROR(IF(VLOOKUP(L$3&amp;$A79,Eastbound!$A:$N,14,FALSE)="","",VLOOKUP(L$3&amp;$A79,Eastbound!$A:$N,14,FALSE)),"")</f>
        <v/>
      </c>
      <c r="M79" s="17" t="str">
        <f t="shared" si="26"/>
        <v/>
      </c>
      <c r="N79" s="4" t="str">
        <f>IFERROR(IF(VLOOKUP(N$3&amp;$A79,Westbound!$A:$N,14,FALSE)="","",VLOOKUP(N$3&amp;$A79,Westbound!$A:$N,14,FALSE)),"")</f>
        <v/>
      </c>
      <c r="O79" s="4" t="str">
        <f>IFERROR(IF(VLOOKUP(O$3&amp;$A79,Westbound!$A:$N,14,FALSE)="","",VLOOKUP(O$3&amp;$A79,Westbound!$A:$N,14,FALSE)),"")</f>
        <v/>
      </c>
      <c r="P79" s="4" t="str">
        <f>IFERROR(IF(VLOOKUP(P$3&amp;$A79,Westbound!$A:$N,14,FALSE)="","",VLOOKUP(P$3&amp;$A79,Westbound!$A:$N,14,FALSE)),"")</f>
        <v/>
      </c>
      <c r="Q79" s="17" t="str">
        <f t="shared" si="27"/>
        <v/>
      </c>
      <c r="S79" s="4">
        <f>IFERROR(IF(VLOOKUP(S$3&amp;$A79,Northbound!$A:$N,10,FALSE)="","",VLOOKUP(S$3&amp;$A79,Northbound!$A:$N,10,FALSE)),"")</f>
        <v>0</v>
      </c>
      <c r="T79" s="4" t="str">
        <f>IFERROR(IF(VLOOKUP(T$3&amp;$A79,Northbound!$A:$N,10,FALSE)="","",VLOOKUP(T$3&amp;$A79,Northbound!$A:$N,10,FALSE)),"")</f>
        <v/>
      </c>
      <c r="U79" s="4" t="str">
        <f>IFERROR(IF(VLOOKUP(U$3&amp;$A79,Northbound!$A:$N,10,FALSE)="","",VLOOKUP(U$3&amp;$A79,Northbound!$A:$N,10,FALSE)),"")</f>
        <v/>
      </c>
      <c r="V79" s="17">
        <f t="shared" si="28"/>
        <v>0</v>
      </c>
      <c r="W79" s="4">
        <f>IFERROR(IF(VLOOKUP(W$3&amp;$A79,Southbound!$A:$N,10,FALSE)="","",VLOOKUP(W$3&amp;$A79,Southbound!$A:$N,10,FALSE)),"")</f>
        <v>0</v>
      </c>
      <c r="X79" s="4" t="str">
        <f>IFERROR(IF(VLOOKUP(X$3&amp;$A79,Southbound!$A:$N,10,FALSE)="","",VLOOKUP(X$3&amp;$A79,Southbound!$A:$N,10,FALSE)),"")</f>
        <v/>
      </c>
      <c r="Y79" s="4" t="str">
        <f>IFERROR(IF(VLOOKUP(Y$3&amp;$A79,Southbound!$A:$N,10,FALSE)="","",VLOOKUP(Y$3&amp;$A79,Southbound!$A:$N,10,FALSE)),"")</f>
        <v/>
      </c>
      <c r="Z79" s="17">
        <f t="shared" si="29"/>
        <v>0</v>
      </c>
      <c r="AA79" s="4" t="str">
        <f>IFERROR(IF(VLOOKUP(AA$3&amp;$A79,Eastbound!$A:$N,10,FALSE)="","",VLOOKUP(AA$3&amp;$A79,Eastbound!$A:$N,10,FALSE)),"")</f>
        <v/>
      </c>
      <c r="AB79" s="4" t="str">
        <f>IFERROR(IF(VLOOKUP(AB$3&amp;$A79,Eastbound!$A:$N,10,FALSE)="","",VLOOKUP(AB$3&amp;$A79,Eastbound!$A:$N,10,FALSE)),"")</f>
        <v/>
      </c>
      <c r="AC79" s="4" t="str">
        <f>IFERROR(IF(VLOOKUP(AC$3&amp;$A79,Eastbound!$A:$N,10,FALSE)="","",VLOOKUP(AC$3&amp;$A79,Eastbound!$A:$N,10,FALSE)),"")</f>
        <v/>
      </c>
      <c r="AD79" s="17" t="str">
        <f t="shared" si="30"/>
        <v/>
      </c>
      <c r="AE79" s="4" t="str">
        <f>IFERROR(IF(VLOOKUP(AE$3&amp;$A79,Westbound!$A:$N,10,FALSE)="","",VLOOKUP(AE$3&amp;$A79,Westbound!$A:$N,10,FALSE)),"")</f>
        <v/>
      </c>
      <c r="AF79" s="4" t="str">
        <f>IFERROR(IF(VLOOKUP(AF$3&amp;$A79,Westbound!$A:$N,10,FALSE)="","",VLOOKUP(AF$3&amp;$A79,Westbound!$A:$N,10,FALSE)),"")</f>
        <v/>
      </c>
      <c r="AG79" s="4" t="str">
        <f>IFERROR(IF(VLOOKUP(AG$3&amp;$A79,Westbound!$A:$N,10,FALSE)="","",VLOOKUP(AG$3&amp;$A79,Westbound!$A:$N,10,FALSE)),"")</f>
        <v/>
      </c>
      <c r="AH79" s="17" t="str">
        <f t="shared" si="31"/>
        <v/>
      </c>
      <c r="AI79" s="4">
        <f>IFERROR(IF(VLOOKUP(AI$3&amp;$A79,Northbound!$A:$N,12,FALSE)="","",VLOOKUP(AI$3&amp;$A79,Northbound!$A:$N,12,FALSE)),"")</f>
        <v>2</v>
      </c>
      <c r="AJ79" s="4" t="str">
        <f>IFERROR(IF(VLOOKUP(AJ$3&amp;$A79,Northbound!$A:$N,12,FALSE)="","",VLOOKUP(AJ$3&amp;$A79,Northbound!$A:$N,12,FALSE)),"")</f>
        <v/>
      </c>
      <c r="AK79" s="4" t="str">
        <f>IFERROR(IF(VLOOKUP(AK$3&amp;$A79,Northbound!$A:$N,12,FALSE)="","",VLOOKUP(AK$3&amp;$A79,Northbound!$A:$N,12,FALSE)),"")</f>
        <v/>
      </c>
      <c r="AL79" s="17">
        <f t="shared" si="32"/>
        <v>2</v>
      </c>
      <c r="AM79" s="4">
        <f>IFERROR(IF(VLOOKUP(AM$3&amp;$A79,Southbound!$A:$N,12,FALSE)="","",VLOOKUP(AM$3&amp;$A79,Southbound!$A:$N,12,FALSE)),"")</f>
        <v>0</v>
      </c>
      <c r="AN79" s="4" t="str">
        <f>IFERROR(IF(VLOOKUP(AN$3&amp;$A79,Southbound!$A:$N,12,FALSE)="","",VLOOKUP(AN$3&amp;$A79,Southbound!$A:$N,12,FALSE)),"")</f>
        <v/>
      </c>
      <c r="AO79" s="4" t="str">
        <f>IFERROR(IF(VLOOKUP(AO$3&amp;$A79,Southbound!$A:$N,12,FALSE)="","",VLOOKUP(AO$3&amp;$A79,Southbound!$A:$N,12,FALSE)),"")</f>
        <v/>
      </c>
      <c r="AP79" s="17">
        <f t="shared" si="33"/>
        <v>0</v>
      </c>
      <c r="AQ79" s="4" t="str">
        <f>IFERROR(IF(VLOOKUP(AQ$3&amp;$A79,Eastbound!$A:$N,12,FALSE)="","",VLOOKUP(AQ$3&amp;$A79,Eastbound!$A:$N,12,FALSE)),"")</f>
        <v/>
      </c>
      <c r="AR79" s="4" t="str">
        <f>IFERROR(IF(VLOOKUP(AR$3&amp;$A79,Eastbound!$A:$N,12,FALSE)="","",VLOOKUP(AR$3&amp;$A79,Eastbound!$A:$N,12,FALSE)),"")</f>
        <v/>
      </c>
      <c r="AS79" s="4" t="str">
        <f>IFERROR(IF(VLOOKUP(AS$3&amp;$A79,Eastbound!$A:$N,12,FALSE)="","",VLOOKUP(AS$3&amp;$A79,Eastbound!$A:$N,12,FALSE)),"")</f>
        <v/>
      </c>
      <c r="AT79" s="17" t="str">
        <f t="shared" si="34"/>
        <v/>
      </c>
      <c r="AU79" s="4" t="str">
        <f>IFERROR(IF(VLOOKUP(AU$3&amp;$A79,Westbound!$A:$N,12,FALSE)="","",VLOOKUP(AU$3&amp;$A79,Westbound!$A:$N,12,FALSE)),"")</f>
        <v/>
      </c>
      <c r="AV79" s="4" t="str">
        <f>IFERROR(IF(VLOOKUP(AV$3&amp;$A79,Westbound!$A:$N,12,FALSE)="","",VLOOKUP(AV$3&amp;$A79,Westbound!$A:$N,12,FALSE)),"")</f>
        <v/>
      </c>
      <c r="AW79" s="4" t="str">
        <f>IFERROR(IF(VLOOKUP(AW$3&amp;$A79,Westbound!$A:$N,12,FALSE)="","",VLOOKUP(AW$3&amp;$A79,Westbound!$A:$N,12,FALSE)),"")</f>
        <v/>
      </c>
      <c r="AX79" s="17" t="str">
        <f t="shared" si="35"/>
        <v/>
      </c>
    </row>
    <row r="80" spans="1:50" x14ac:dyDescent="0.25">
      <c r="A80" s="174" t="s">
        <v>651</v>
      </c>
      <c r="B80" s="4">
        <f>IFERROR(IF(VLOOKUP(B$3&amp;$A80,Northbound!$A:$N,14,FALSE)="","",VLOOKUP(B$3&amp;$A80,Northbound!$A:$N,14,FALSE)),"")</f>
        <v>0</v>
      </c>
      <c r="C80" s="4" t="str">
        <f>IFERROR(IF(VLOOKUP(C$3&amp;$A80,Northbound!$A:$N,14,FALSE)="","",VLOOKUP(C$3&amp;$A80,Northbound!$A:$N,14,FALSE)),"")</f>
        <v/>
      </c>
      <c r="D80" s="4" t="str">
        <f>IFERROR(IF(VLOOKUP(D$3&amp;$A80,Northbound!$A:$N,14,FALSE)="","",VLOOKUP(D$3&amp;$A80,Northbound!$A:$N,14,FALSE)),"")</f>
        <v/>
      </c>
      <c r="E80" s="17">
        <f t="shared" si="24"/>
        <v>0</v>
      </c>
      <c r="F80" s="4">
        <f>IFERROR(IF(VLOOKUP(F$3&amp;$A80,Southbound!$A:$N,14,FALSE)="","",VLOOKUP(F$3&amp;$A80,Southbound!$A:$N,14,FALSE)),"")</f>
        <v>1</v>
      </c>
      <c r="G80" s="4" t="str">
        <f>IFERROR(IF(VLOOKUP(G$3&amp;$A80,Southbound!$A:$N,14,FALSE)="","",VLOOKUP(G$3&amp;$A80,Southbound!$A:$N,14,FALSE)),"")</f>
        <v/>
      </c>
      <c r="H80" s="4" t="str">
        <f>IFERROR(IF(VLOOKUP(H$3&amp;$A80,Southbound!$A:$N,14,FALSE)="","",VLOOKUP(H$3&amp;$A80,Southbound!$A:$N,14,FALSE)),"")</f>
        <v/>
      </c>
      <c r="I80" s="17">
        <f t="shared" si="25"/>
        <v>1</v>
      </c>
      <c r="J80" s="4" t="str">
        <f>IFERROR(IF(VLOOKUP(J$3&amp;$A80,Eastbound!$A:$N,14,FALSE)="","",VLOOKUP(J$3&amp;$A80,Eastbound!$A:$N,14,FALSE)),"")</f>
        <v/>
      </c>
      <c r="K80" s="4" t="str">
        <f>IFERROR(IF(VLOOKUP(K$3&amp;$A80,Eastbound!$A:$N,14,FALSE)="","",VLOOKUP(K$3&amp;$A80,Eastbound!$A:$N,14,FALSE)),"")</f>
        <v/>
      </c>
      <c r="L80" s="4" t="str">
        <f>IFERROR(IF(VLOOKUP(L$3&amp;$A80,Eastbound!$A:$N,14,FALSE)="","",VLOOKUP(L$3&amp;$A80,Eastbound!$A:$N,14,FALSE)),"")</f>
        <v/>
      </c>
      <c r="M80" s="17" t="str">
        <f t="shared" si="26"/>
        <v/>
      </c>
      <c r="N80" s="4" t="str">
        <f>IFERROR(IF(VLOOKUP(N$3&amp;$A80,Westbound!$A:$N,14,FALSE)="","",VLOOKUP(N$3&amp;$A80,Westbound!$A:$N,14,FALSE)),"")</f>
        <v/>
      </c>
      <c r="O80" s="4" t="str">
        <f>IFERROR(IF(VLOOKUP(O$3&amp;$A80,Westbound!$A:$N,14,FALSE)="","",VLOOKUP(O$3&amp;$A80,Westbound!$A:$N,14,FALSE)),"")</f>
        <v/>
      </c>
      <c r="P80" s="4" t="str">
        <f>IFERROR(IF(VLOOKUP(P$3&amp;$A80,Westbound!$A:$N,14,FALSE)="","",VLOOKUP(P$3&amp;$A80,Westbound!$A:$N,14,FALSE)),"")</f>
        <v/>
      </c>
      <c r="Q80" s="17" t="str">
        <f t="shared" si="27"/>
        <v/>
      </c>
      <c r="S80" s="4">
        <f>IFERROR(IF(VLOOKUP(S$3&amp;$A80,Northbound!$A:$N,10,FALSE)="","",VLOOKUP(S$3&amp;$A80,Northbound!$A:$N,10,FALSE)),"")</f>
        <v>0</v>
      </c>
      <c r="T80" s="4" t="str">
        <f>IFERROR(IF(VLOOKUP(T$3&amp;$A80,Northbound!$A:$N,10,FALSE)="","",VLOOKUP(T$3&amp;$A80,Northbound!$A:$N,10,FALSE)),"")</f>
        <v/>
      </c>
      <c r="U80" s="4" t="str">
        <f>IFERROR(IF(VLOOKUP(U$3&amp;$A80,Northbound!$A:$N,10,FALSE)="","",VLOOKUP(U$3&amp;$A80,Northbound!$A:$N,10,FALSE)),"")</f>
        <v/>
      </c>
      <c r="V80" s="17">
        <f t="shared" si="28"/>
        <v>0</v>
      </c>
      <c r="W80" s="4">
        <f>IFERROR(IF(VLOOKUP(W$3&amp;$A80,Southbound!$A:$N,10,FALSE)="","",VLOOKUP(W$3&amp;$A80,Southbound!$A:$N,10,FALSE)),"")</f>
        <v>0</v>
      </c>
      <c r="X80" s="4" t="str">
        <f>IFERROR(IF(VLOOKUP(X$3&amp;$A80,Southbound!$A:$N,10,FALSE)="","",VLOOKUP(X$3&amp;$A80,Southbound!$A:$N,10,FALSE)),"")</f>
        <v/>
      </c>
      <c r="Y80" s="4" t="str">
        <f>IFERROR(IF(VLOOKUP(Y$3&amp;$A80,Southbound!$A:$N,10,FALSE)="","",VLOOKUP(Y$3&amp;$A80,Southbound!$A:$N,10,FALSE)),"")</f>
        <v/>
      </c>
      <c r="Z80" s="17">
        <f t="shared" si="29"/>
        <v>0</v>
      </c>
      <c r="AA80" s="4" t="str">
        <f>IFERROR(IF(VLOOKUP(AA$3&amp;$A80,Eastbound!$A:$N,10,FALSE)="","",VLOOKUP(AA$3&amp;$A80,Eastbound!$A:$N,10,FALSE)),"")</f>
        <v/>
      </c>
      <c r="AB80" s="4" t="str">
        <f>IFERROR(IF(VLOOKUP(AB$3&amp;$A80,Eastbound!$A:$N,10,FALSE)="","",VLOOKUP(AB$3&amp;$A80,Eastbound!$A:$N,10,FALSE)),"")</f>
        <v/>
      </c>
      <c r="AC80" s="4" t="str">
        <f>IFERROR(IF(VLOOKUP(AC$3&amp;$A80,Eastbound!$A:$N,10,FALSE)="","",VLOOKUP(AC$3&amp;$A80,Eastbound!$A:$N,10,FALSE)),"")</f>
        <v/>
      </c>
      <c r="AD80" s="17" t="str">
        <f t="shared" si="30"/>
        <v/>
      </c>
      <c r="AE80" s="4" t="str">
        <f>IFERROR(IF(VLOOKUP(AE$3&amp;$A80,Westbound!$A:$N,10,FALSE)="","",VLOOKUP(AE$3&amp;$A80,Westbound!$A:$N,10,FALSE)),"")</f>
        <v/>
      </c>
      <c r="AF80" s="4" t="str">
        <f>IFERROR(IF(VLOOKUP(AF$3&amp;$A80,Westbound!$A:$N,10,FALSE)="","",VLOOKUP(AF$3&amp;$A80,Westbound!$A:$N,10,FALSE)),"")</f>
        <v/>
      </c>
      <c r="AG80" s="4" t="str">
        <f>IFERROR(IF(VLOOKUP(AG$3&amp;$A80,Westbound!$A:$N,10,FALSE)="","",VLOOKUP(AG$3&amp;$A80,Westbound!$A:$N,10,FALSE)),"")</f>
        <v/>
      </c>
      <c r="AH80" s="17" t="str">
        <f t="shared" si="31"/>
        <v/>
      </c>
      <c r="AI80" s="4">
        <f>IFERROR(IF(VLOOKUP(AI$3&amp;$A80,Northbound!$A:$N,12,FALSE)="","",VLOOKUP(AI$3&amp;$A80,Northbound!$A:$N,12,FALSE)),"")</f>
        <v>0</v>
      </c>
      <c r="AJ80" s="4" t="str">
        <f>IFERROR(IF(VLOOKUP(AJ$3&amp;$A80,Northbound!$A:$N,12,FALSE)="","",VLOOKUP(AJ$3&amp;$A80,Northbound!$A:$N,12,FALSE)),"")</f>
        <v/>
      </c>
      <c r="AK80" s="4" t="str">
        <f>IFERROR(IF(VLOOKUP(AK$3&amp;$A80,Northbound!$A:$N,12,FALSE)="","",VLOOKUP(AK$3&amp;$A80,Northbound!$A:$N,12,FALSE)),"")</f>
        <v/>
      </c>
      <c r="AL80" s="17">
        <f t="shared" si="32"/>
        <v>0</v>
      </c>
      <c r="AM80" s="4">
        <f>IFERROR(IF(VLOOKUP(AM$3&amp;$A80,Southbound!$A:$N,12,FALSE)="","",VLOOKUP(AM$3&amp;$A80,Southbound!$A:$N,12,FALSE)),"")</f>
        <v>1</v>
      </c>
      <c r="AN80" s="4" t="str">
        <f>IFERROR(IF(VLOOKUP(AN$3&amp;$A80,Southbound!$A:$N,12,FALSE)="","",VLOOKUP(AN$3&amp;$A80,Southbound!$A:$N,12,FALSE)),"")</f>
        <v/>
      </c>
      <c r="AO80" s="4" t="str">
        <f>IFERROR(IF(VLOOKUP(AO$3&amp;$A80,Southbound!$A:$N,12,FALSE)="","",VLOOKUP(AO$3&amp;$A80,Southbound!$A:$N,12,FALSE)),"")</f>
        <v/>
      </c>
      <c r="AP80" s="17">
        <f t="shared" si="33"/>
        <v>1</v>
      </c>
      <c r="AQ80" s="4" t="str">
        <f>IFERROR(IF(VLOOKUP(AQ$3&amp;$A80,Eastbound!$A:$N,12,FALSE)="","",VLOOKUP(AQ$3&amp;$A80,Eastbound!$A:$N,12,FALSE)),"")</f>
        <v/>
      </c>
      <c r="AR80" s="4" t="str">
        <f>IFERROR(IF(VLOOKUP(AR$3&amp;$A80,Eastbound!$A:$N,12,FALSE)="","",VLOOKUP(AR$3&amp;$A80,Eastbound!$A:$N,12,FALSE)),"")</f>
        <v/>
      </c>
      <c r="AS80" s="4" t="str">
        <f>IFERROR(IF(VLOOKUP(AS$3&amp;$A80,Eastbound!$A:$N,12,FALSE)="","",VLOOKUP(AS$3&amp;$A80,Eastbound!$A:$N,12,FALSE)),"")</f>
        <v/>
      </c>
      <c r="AT80" s="17" t="str">
        <f t="shared" si="34"/>
        <v/>
      </c>
      <c r="AU80" s="4" t="str">
        <f>IFERROR(IF(VLOOKUP(AU$3&amp;$A80,Westbound!$A:$N,12,FALSE)="","",VLOOKUP(AU$3&amp;$A80,Westbound!$A:$N,12,FALSE)),"")</f>
        <v/>
      </c>
      <c r="AV80" s="4" t="str">
        <f>IFERROR(IF(VLOOKUP(AV$3&amp;$A80,Westbound!$A:$N,12,FALSE)="","",VLOOKUP(AV$3&amp;$A80,Westbound!$A:$N,12,FALSE)),"")</f>
        <v/>
      </c>
      <c r="AW80" s="4" t="str">
        <f>IFERROR(IF(VLOOKUP(AW$3&amp;$A80,Westbound!$A:$N,12,FALSE)="","",VLOOKUP(AW$3&amp;$A80,Westbound!$A:$N,12,FALSE)),"")</f>
        <v/>
      </c>
      <c r="AX80" s="17" t="str">
        <f t="shared" si="35"/>
        <v/>
      </c>
    </row>
    <row r="81" spans="1:50" x14ac:dyDescent="0.25">
      <c r="A81" s="174" t="s">
        <v>652</v>
      </c>
      <c r="B81" s="4">
        <f>IFERROR(IF(VLOOKUP(B$3&amp;$A81,Northbound!$A:$N,14,FALSE)="","",VLOOKUP(B$3&amp;$A81,Northbound!$A:$N,14,FALSE)),"")</f>
        <v>0</v>
      </c>
      <c r="C81" s="4" t="str">
        <f>IFERROR(IF(VLOOKUP(C$3&amp;$A81,Northbound!$A:$N,14,FALSE)="","",VLOOKUP(C$3&amp;$A81,Northbound!$A:$N,14,FALSE)),"")</f>
        <v/>
      </c>
      <c r="D81" s="4" t="str">
        <f>IFERROR(IF(VLOOKUP(D$3&amp;$A81,Northbound!$A:$N,14,FALSE)="","",VLOOKUP(D$3&amp;$A81,Northbound!$A:$N,14,FALSE)),"")</f>
        <v/>
      </c>
      <c r="E81" s="17">
        <f t="shared" si="24"/>
        <v>0</v>
      </c>
      <c r="F81" s="4">
        <f>IFERROR(IF(VLOOKUP(F$3&amp;$A81,Southbound!$A:$N,14,FALSE)="","",VLOOKUP(F$3&amp;$A81,Southbound!$A:$N,14,FALSE)),"")</f>
        <v>1</v>
      </c>
      <c r="G81" s="4" t="str">
        <f>IFERROR(IF(VLOOKUP(G$3&amp;$A81,Southbound!$A:$N,14,FALSE)="","",VLOOKUP(G$3&amp;$A81,Southbound!$A:$N,14,FALSE)),"")</f>
        <v/>
      </c>
      <c r="H81" s="4" t="str">
        <f>IFERROR(IF(VLOOKUP(H$3&amp;$A81,Southbound!$A:$N,14,FALSE)="","",VLOOKUP(H$3&amp;$A81,Southbound!$A:$N,14,FALSE)),"")</f>
        <v/>
      </c>
      <c r="I81" s="17">
        <f t="shared" si="25"/>
        <v>1</v>
      </c>
      <c r="J81" s="4" t="str">
        <f>IFERROR(IF(VLOOKUP(J$3&amp;$A81,Eastbound!$A:$N,14,FALSE)="","",VLOOKUP(J$3&amp;$A81,Eastbound!$A:$N,14,FALSE)),"")</f>
        <v/>
      </c>
      <c r="K81" s="4" t="str">
        <f>IFERROR(IF(VLOOKUP(K$3&amp;$A81,Eastbound!$A:$N,14,FALSE)="","",VLOOKUP(K$3&amp;$A81,Eastbound!$A:$N,14,FALSE)),"")</f>
        <v/>
      </c>
      <c r="L81" s="4" t="str">
        <f>IFERROR(IF(VLOOKUP(L$3&amp;$A81,Eastbound!$A:$N,14,FALSE)="","",VLOOKUP(L$3&amp;$A81,Eastbound!$A:$N,14,FALSE)),"")</f>
        <v/>
      </c>
      <c r="M81" s="17" t="str">
        <f t="shared" si="26"/>
        <v/>
      </c>
      <c r="N81" s="4" t="str">
        <f>IFERROR(IF(VLOOKUP(N$3&amp;$A81,Westbound!$A:$N,14,FALSE)="","",VLOOKUP(N$3&amp;$A81,Westbound!$A:$N,14,FALSE)),"")</f>
        <v/>
      </c>
      <c r="O81" s="4" t="str">
        <f>IFERROR(IF(VLOOKUP(O$3&amp;$A81,Westbound!$A:$N,14,FALSE)="","",VLOOKUP(O$3&amp;$A81,Westbound!$A:$N,14,FALSE)),"")</f>
        <v/>
      </c>
      <c r="P81" s="4" t="str">
        <f>IFERROR(IF(VLOOKUP(P$3&amp;$A81,Westbound!$A:$N,14,FALSE)="","",VLOOKUP(P$3&amp;$A81,Westbound!$A:$N,14,FALSE)),"")</f>
        <v/>
      </c>
      <c r="Q81" s="17" t="str">
        <f t="shared" si="27"/>
        <v/>
      </c>
      <c r="S81" s="4">
        <f>IFERROR(IF(VLOOKUP(S$3&amp;$A81,Northbound!$A:$N,10,FALSE)="","",VLOOKUP(S$3&amp;$A81,Northbound!$A:$N,10,FALSE)),"")</f>
        <v>0</v>
      </c>
      <c r="T81" s="4" t="str">
        <f>IFERROR(IF(VLOOKUP(T$3&amp;$A81,Northbound!$A:$N,10,FALSE)="","",VLOOKUP(T$3&amp;$A81,Northbound!$A:$N,10,FALSE)),"")</f>
        <v/>
      </c>
      <c r="U81" s="4" t="str">
        <f>IFERROR(IF(VLOOKUP(U$3&amp;$A81,Northbound!$A:$N,10,FALSE)="","",VLOOKUP(U$3&amp;$A81,Northbound!$A:$N,10,FALSE)),"")</f>
        <v/>
      </c>
      <c r="V81" s="17">
        <f t="shared" si="28"/>
        <v>0</v>
      </c>
      <c r="W81" s="4">
        <f>IFERROR(IF(VLOOKUP(W$3&amp;$A81,Southbound!$A:$N,10,FALSE)="","",VLOOKUP(W$3&amp;$A81,Southbound!$A:$N,10,FALSE)),"")</f>
        <v>1</v>
      </c>
      <c r="X81" s="4" t="str">
        <f>IFERROR(IF(VLOOKUP(X$3&amp;$A81,Southbound!$A:$N,10,FALSE)="","",VLOOKUP(X$3&amp;$A81,Southbound!$A:$N,10,FALSE)),"")</f>
        <v/>
      </c>
      <c r="Y81" s="4" t="str">
        <f>IFERROR(IF(VLOOKUP(Y$3&amp;$A81,Southbound!$A:$N,10,FALSE)="","",VLOOKUP(Y$3&amp;$A81,Southbound!$A:$N,10,FALSE)),"")</f>
        <v/>
      </c>
      <c r="Z81" s="17">
        <f t="shared" si="29"/>
        <v>1</v>
      </c>
      <c r="AA81" s="4" t="str">
        <f>IFERROR(IF(VLOOKUP(AA$3&amp;$A81,Eastbound!$A:$N,10,FALSE)="","",VLOOKUP(AA$3&amp;$A81,Eastbound!$A:$N,10,FALSE)),"")</f>
        <v/>
      </c>
      <c r="AB81" s="4" t="str">
        <f>IFERROR(IF(VLOOKUP(AB$3&amp;$A81,Eastbound!$A:$N,10,FALSE)="","",VLOOKUP(AB$3&amp;$A81,Eastbound!$A:$N,10,FALSE)),"")</f>
        <v/>
      </c>
      <c r="AC81" s="4" t="str">
        <f>IFERROR(IF(VLOOKUP(AC$3&amp;$A81,Eastbound!$A:$N,10,FALSE)="","",VLOOKUP(AC$3&amp;$A81,Eastbound!$A:$N,10,FALSE)),"")</f>
        <v/>
      </c>
      <c r="AD81" s="17" t="str">
        <f t="shared" si="30"/>
        <v/>
      </c>
      <c r="AE81" s="4" t="str">
        <f>IFERROR(IF(VLOOKUP(AE$3&amp;$A81,Westbound!$A:$N,10,FALSE)="","",VLOOKUP(AE$3&amp;$A81,Westbound!$A:$N,10,FALSE)),"")</f>
        <v/>
      </c>
      <c r="AF81" s="4" t="str">
        <f>IFERROR(IF(VLOOKUP(AF$3&amp;$A81,Westbound!$A:$N,10,FALSE)="","",VLOOKUP(AF$3&amp;$A81,Westbound!$A:$N,10,FALSE)),"")</f>
        <v/>
      </c>
      <c r="AG81" s="4" t="str">
        <f>IFERROR(IF(VLOOKUP(AG$3&amp;$A81,Westbound!$A:$N,10,FALSE)="","",VLOOKUP(AG$3&amp;$A81,Westbound!$A:$N,10,FALSE)),"")</f>
        <v/>
      </c>
      <c r="AH81" s="17" t="str">
        <f t="shared" si="31"/>
        <v/>
      </c>
      <c r="AI81" s="4">
        <f>IFERROR(IF(VLOOKUP(AI$3&amp;$A81,Northbound!$A:$N,12,FALSE)="","",VLOOKUP(AI$3&amp;$A81,Northbound!$A:$N,12,FALSE)),"")</f>
        <v>0</v>
      </c>
      <c r="AJ81" s="4" t="str">
        <f>IFERROR(IF(VLOOKUP(AJ$3&amp;$A81,Northbound!$A:$N,12,FALSE)="","",VLOOKUP(AJ$3&amp;$A81,Northbound!$A:$N,12,FALSE)),"")</f>
        <v/>
      </c>
      <c r="AK81" s="4" t="str">
        <f>IFERROR(IF(VLOOKUP(AK$3&amp;$A81,Northbound!$A:$N,12,FALSE)="","",VLOOKUP(AK$3&amp;$A81,Northbound!$A:$N,12,FALSE)),"")</f>
        <v/>
      </c>
      <c r="AL81" s="17">
        <f t="shared" si="32"/>
        <v>0</v>
      </c>
      <c r="AM81" s="4">
        <f>IFERROR(IF(VLOOKUP(AM$3&amp;$A81,Southbound!$A:$N,12,FALSE)="","",VLOOKUP(AM$3&amp;$A81,Southbound!$A:$N,12,FALSE)),"")</f>
        <v>0</v>
      </c>
      <c r="AN81" s="4" t="str">
        <f>IFERROR(IF(VLOOKUP(AN$3&amp;$A81,Southbound!$A:$N,12,FALSE)="","",VLOOKUP(AN$3&amp;$A81,Southbound!$A:$N,12,FALSE)),"")</f>
        <v/>
      </c>
      <c r="AO81" s="4" t="str">
        <f>IFERROR(IF(VLOOKUP(AO$3&amp;$A81,Southbound!$A:$N,12,FALSE)="","",VLOOKUP(AO$3&amp;$A81,Southbound!$A:$N,12,FALSE)),"")</f>
        <v/>
      </c>
      <c r="AP81" s="17">
        <f t="shared" si="33"/>
        <v>0</v>
      </c>
      <c r="AQ81" s="4" t="str">
        <f>IFERROR(IF(VLOOKUP(AQ$3&amp;$A81,Eastbound!$A:$N,12,FALSE)="","",VLOOKUP(AQ$3&amp;$A81,Eastbound!$A:$N,12,FALSE)),"")</f>
        <v/>
      </c>
      <c r="AR81" s="4" t="str">
        <f>IFERROR(IF(VLOOKUP(AR$3&amp;$A81,Eastbound!$A:$N,12,FALSE)="","",VLOOKUP(AR$3&amp;$A81,Eastbound!$A:$N,12,FALSE)),"")</f>
        <v/>
      </c>
      <c r="AS81" s="4" t="str">
        <f>IFERROR(IF(VLOOKUP(AS$3&amp;$A81,Eastbound!$A:$N,12,FALSE)="","",VLOOKUP(AS$3&amp;$A81,Eastbound!$A:$N,12,FALSE)),"")</f>
        <v/>
      </c>
      <c r="AT81" s="17" t="str">
        <f t="shared" si="34"/>
        <v/>
      </c>
      <c r="AU81" s="4" t="str">
        <f>IFERROR(IF(VLOOKUP(AU$3&amp;$A81,Westbound!$A:$N,12,FALSE)="","",VLOOKUP(AU$3&amp;$A81,Westbound!$A:$N,12,FALSE)),"")</f>
        <v/>
      </c>
      <c r="AV81" s="4" t="str">
        <f>IFERROR(IF(VLOOKUP(AV$3&amp;$A81,Westbound!$A:$N,12,FALSE)="","",VLOOKUP(AV$3&amp;$A81,Westbound!$A:$N,12,FALSE)),"")</f>
        <v/>
      </c>
      <c r="AW81" s="4" t="str">
        <f>IFERROR(IF(VLOOKUP(AW$3&amp;$A81,Westbound!$A:$N,12,FALSE)="","",VLOOKUP(AW$3&amp;$A81,Westbound!$A:$N,12,FALSE)),"")</f>
        <v/>
      </c>
      <c r="AX81" s="17" t="str">
        <f t="shared" si="35"/>
        <v/>
      </c>
    </row>
    <row r="82" spans="1:50" x14ac:dyDescent="0.25">
      <c r="A82" s="174" t="s">
        <v>653</v>
      </c>
      <c r="B82" s="4">
        <f>IFERROR(IF(VLOOKUP(B$3&amp;$A82,Northbound!$A:$N,14,FALSE)="","",VLOOKUP(B$3&amp;$A82,Northbound!$A:$N,14,FALSE)),"")</f>
        <v>0</v>
      </c>
      <c r="C82" s="4" t="str">
        <f>IFERROR(IF(VLOOKUP(C$3&amp;$A82,Northbound!$A:$N,14,FALSE)="","",VLOOKUP(C$3&amp;$A82,Northbound!$A:$N,14,FALSE)),"")</f>
        <v/>
      </c>
      <c r="D82" s="4" t="str">
        <f>IFERROR(IF(VLOOKUP(D$3&amp;$A82,Northbound!$A:$N,14,FALSE)="","",VLOOKUP(D$3&amp;$A82,Northbound!$A:$N,14,FALSE)),"")</f>
        <v/>
      </c>
      <c r="E82" s="17">
        <f t="shared" si="24"/>
        <v>0</v>
      </c>
      <c r="F82" s="4">
        <f>IFERROR(IF(VLOOKUP(F$3&amp;$A82,Southbound!$A:$N,14,FALSE)="","",VLOOKUP(F$3&amp;$A82,Southbound!$A:$N,14,FALSE)),"")</f>
        <v>0</v>
      </c>
      <c r="G82" s="4" t="str">
        <f>IFERROR(IF(VLOOKUP(G$3&amp;$A82,Southbound!$A:$N,14,FALSE)="","",VLOOKUP(G$3&amp;$A82,Southbound!$A:$N,14,FALSE)),"")</f>
        <v/>
      </c>
      <c r="H82" s="4" t="str">
        <f>IFERROR(IF(VLOOKUP(H$3&amp;$A82,Southbound!$A:$N,14,FALSE)="","",VLOOKUP(H$3&amp;$A82,Southbound!$A:$N,14,FALSE)),"")</f>
        <v/>
      </c>
      <c r="I82" s="17">
        <f t="shared" si="25"/>
        <v>0</v>
      </c>
      <c r="J82" s="4" t="str">
        <f>IFERROR(IF(VLOOKUP(J$3&amp;$A82,Eastbound!$A:$N,14,FALSE)="","",VLOOKUP(J$3&amp;$A82,Eastbound!$A:$N,14,FALSE)),"")</f>
        <v/>
      </c>
      <c r="K82" s="4" t="str">
        <f>IFERROR(IF(VLOOKUP(K$3&amp;$A82,Eastbound!$A:$N,14,FALSE)="","",VLOOKUP(K$3&amp;$A82,Eastbound!$A:$N,14,FALSE)),"")</f>
        <v/>
      </c>
      <c r="L82" s="4" t="str">
        <f>IFERROR(IF(VLOOKUP(L$3&amp;$A82,Eastbound!$A:$N,14,FALSE)="","",VLOOKUP(L$3&amp;$A82,Eastbound!$A:$N,14,FALSE)),"")</f>
        <v/>
      </c>
      <c r="M82" s="17" t="str">
        <f t="shared" si="26"/>
        <v/>
      </c>
      <c r="N82" s="4" t="str">
        <f>IFERROR(IF(VLOOKUP(N$3&amp;$A82,Westbound!$A:$N,14,FALSE)="","",VLOOKUP(N$3&amp;$A82,Westbound!$A:$N,14,FALSE)),"")</f>
        <v/>
      </c>
      <c r="O82" s="4" t="str">
        <f>IFERROR(IF(VLOOKUP(O$3&amp;$A82,Westbound!$A:$N,14,FALSE)="","",VLOOKUP(O$3&amp;$A82,Westbound!$A:$N,14,FALSE)),"")</f>
        <v/>
      </c>
      <c r="P82" s="4" t="str">
        <f>IFERROR(IF(VLOOKUP(P$3&amp;$A82,Westbound!$A:$N,14,FALSE)="","",VLOOKUP(P$3&amp;$A82,Westbound!$A:$N,14,FALSE)),"")</f>
        <v/>
      </c>
      <c r="Q82" s="17" t="str">
        <f t="shared" si="27"/>
        <v/>
      </c>
      <c r="S82" s="4">
        <f>IFERROR(IF(VLOOKUP(S$3&amp;$A82,Northbound!$A:$N,10,FALSE)="","",VLOOKUP(S$3&amp;$A82,Northbound!$A:$N,10,FALSE)),"")</f>
        <v>0</v>
      </c>
      <c r="T82" s="4" t="str">
        <f>IFERROR(IF(VLOOKUP(T$3&amp;$A82,Northbound!$A:$N,10,FALSE)="","",VLOOKUP(T$3&amp;$A82,Northbound!$A:$N,10,FALSE)),"")</f>
        <v/>
      </c>
      <c r="U82" s="4" t="str">
        <f>IFERROR(IF(VLOOKUP(U$3&amp;$A82,Northbound!$A:$N,10,FALSE)="","",VLOOKUP(U$3&amp;$A82,Northbound!$A:$N,10,FALSE)),"")</f>
        <v/>
      </c>
      <c r="V82" s="17">
        <f t="shared" si="28"/>
        <v>0</v>
      </c>
      <c r="W82" s="4">
        <f>IFERROR(IF(VLOOKUP(W$3&amp;$A82,Southbound!$A:$N,10,FALSE)="","",VLOOKUP(W$3&amp;$A82,Southbound!$A:$N,10,FALSE)),"")</f>
        <v>0</v>
      </c>
      <c r="X82" s="4" t="str">
        <f>IFERROR(IF(VLOOKUP(X$3&amp;$A82,Southbound!$A:$N,10,FALSE)="","",VLOOKUP(X$3&amp;$A82,Southbound!$A:$N,10,FALSE)),"")</f>
        <v/>
      </c>
      <c r="Y82" s="4" t="str">
        <f>IFERROR(IF(VLOOKUP(Y$3&amp;$A82,Southbound!$A:$N,10,FALSE)="","",VLOOKUP(Y$3&amp;$A82,Southbound!$A:$N,10,FALSE)),"")</f>
        <v/>
      </c>
      <c r="Z82" s="17">
        <f t="shared" si="29"/>
        <v>0</v>
      </c>
      <c r="AA82" s="4" t="str">
        <f>IFERROR(IF(VLOOKUP(AA$3&amp;$A82,Eastbound!$A:$N,10,FALSE)="","",VLOOKUP(AA$3&amp;$A82,Eastbound!$A:$N,10,FALSE)),"")</f>
        <v/>
      </c>
      <c r="AB82" s="4" t="str">
        <f>IFERROR(IF(VLOOKUP(AB$3&amp;$A82,Eastbound!$A:$N,10,FALSE)="","",VLOOKUP(AB$3&amp;$A82,Eastbound!$A:$N,10,FALSE)),"")</f>
        <v/>
      </c>
      <c r="AC82" s="4" t="str">
        <f>IFERROR(IF(VLOOKUP(AC$3&amp;$A82,Eastbound!$A:$N,10,FALSE)="","",VLOOKUP(AC$3&amp;$A82,Eastbound!$A:$N,10,FALSE)),"")</f>
        <v/>
      </c>
      <c r="AD82" s="17" t="str">
        <f t="shared" si="30"/>
        <v/>
      </c>
      <c r="AE82" s="4" t="str">
        <f>IFERROR(IF(VLOOKUP(AE$3&amp;$A82,Westbound!$A:$N,10,FALSE)="","",VLOOKUP(AE$3&amp;$A82,Westbound!$A:$N,10,FALSE)),"")</f>
        <v/>
      </c>
      <c r="AF82" s="4" t="str">
        <f>IFERROR(IF(VLOOKUP(AF$3&amp;$A82,Westbound!$A:$N,10,FALSE)="","",VLOOKUP(AF$3&amp;$A82,Westbound!$A:$N,10,FALSE)),"")</f>
        <v/>
      </c>
      <c r="AG82" s="4" t="str">
        <f>IFERROR(IF(VLOOKUP(AG$3&amp;$A82,Westbound!$A:$N,10,FALSE)="","",VLOOKUP(AG$3&amp;$A82,Westbound!$A:$N,10,FALSE)),"")</f>
        <v/>
      </c>
      <c r="AH82" s="17" t="str">
        <f t="shared" si="31"/>
        <v/>
      </c>
      <c r="AI82" s="4">
        <f>IFERROR(IF(VLOOKUP(AI$3&amp;$A82,Northbound!$A:$N,12,FALSE)="","",VLOOKUP(AI$3&amp;$A82,Northbound!$A:$N,12,FALSE)),"")</f>
        <v>0</v>
      </c>
      <c r="AJ82" s="4" t="str">
        <f>IFERROR(IF(VLOOKUP(AJ$3&amp;$A82,Northbound!$A:$N,12,FALSE)="","",VLOOKUP(AJ$3&amp;$A82,Northbound!$A:$N,12,FALSE)),"")</f>
        <v/>
      </c>
      <c r="AK82" s="4" t="str">
        <f>IFERROR(IF(VLOOKUP(AK$3&amp;$A82,Northbound!$A:$N,12,FALSE)="","",VLOOKUP(AK$3&amp;$A82,Northbound!$A:$N,12,FALSE)),"")</f>
        <v/>
      </c>
      <c r="AL82" s="17">
        <f t="shared" si="32"/>
        <v>0</v>
      </c>
      <c r="AM82" s="4">
        <f>IFERROR(IF(VLOOKUP(AM$3&amp;$A82,Southbound!$A:$N,12,FALSE)="","",VLOOKUP(AM$3&amp;$A82,Southbound!$A:$N,12,FALSE)),"")</f>
        <v>0</v>
      </c>
      <c r="AN82" s="4" t="str">
        <f>IFERROR(IF(VLOOKUP(AN$3&amp;$A82,Southbound!$A:$N,12,FALSE)="","",VLOOKUP(AN$3&amp;$A82,Southbound!$A:$N,12,FALSE)),"")</f>
        <v/>
      </c>
      <c r="AO82" s="4" t="str">
        <f>IFERROR(IF(VLOOKUP(AO$3&amp;$A82,Southbound!$A:$N,12,FALSE)="","",VLOOKUP(AO$3&amp;$A82,Southbound!$A:$N,12,FALSE)),"")</f>
        <v/>
      </c>
      <c r="AP82" s="17">
        <f t="shared" si="33"/>
        <v>0</v>
      </c>
      <c r="AQ82" s="4" t="str">
        <f>IFERROR(IF(VLOOKUP(AQ$3&amp;$A82,Eastbound!$A:$N,12,FALSE)="","",VLOOKUP(AQ$3&amp;$A82,Eastbound!$A:$N,12,FALSE)),"")</f>
        <v/>
      </c>
      <c r="AR82" s="4" t="str">
        <f>IFERROR(IF(VLOOKUP(AR$3&amp;$A82,Eastbound!$A:$N,12,FALSE)="","",VLOOKUP(AR$3&amp;$A82,Eastbound!$A:$N,12,FALSE)),"")</f>
        <v/>
      </c>
      <c r="AS82" s="4" t="str">
        <f>IFERROR(IF(VLOOKUP(AS$3&amp;$A82,Eastbound!$A:$N,12,FALSE)="","",VLOOKUP(AS$3&amp;$A82,Eastbound!$A:$N,12,FALSE)),"")</f>
        <v/>
      </c>
      <c r="AT82" s="17" t="str">
        <f t="shared" si="34"/>
        <v/>
      </c>
      <c r="AU82" s="4" t="str">
        <f>IFERROR(IF(VLOOKUP(AU$3&amp;$A82,Westbound!$A:$N,12,FALSE)="","",VLOOKUP(AU$3&amp;$A82,Westbound!$A:$N,12,FALSE)),"")</f>
        <v/>
      </c>
      <c r="AV82" s="4" t="str">
        <f>IFERROR(IF(VLOOKUP(AV$3&amp;$A82,Westbound!$A:$N,12,FALSE)="","",VLOOKUP(AV$3&amp;$A82,Westbound!$A:$N,12,FALSE)),"")</f>
        <v/>
      </c>
      <c r="AW82" s="4" t="str">
        <f>IFERROR(IF(VLOOKUP(AW$3&amp;$A82,Westbound!$A:$N,12,FALSE)="","",VLOOKUP(AW$3&amp;$A82,Westbound!$A:$N,12,FALSE)),"")</f>
        <v/>
      </c>
      <c r="AX82" s="17" t="str">
        <f t="shared" si="35"/>
        <v/>
      </c>
    </row>
    <row r="83" spans="1:50" x14ac:dyDescent="0.25">
      <c r="A83" s="174" t="s">
        <v>654</v>
      </c>
      <c r="B83" s="4">
        <f>IFERROR(IF(VLOOKUP(B$3&amp;$A83,Northbound!$A:$N,14,FALSE)="","",VLOOKUP(B$3&amp;$A83,Northbound!$A:$N,14,FALSE)),"")</f>
        <v>0</v>
      </c>
      <c r="C83" s="4" t="str">
        <f>IFERROR(IF(VLOOKUP(C$3&amp;$A83,Northbound!$A:$N,14,FALSE)="","",VLOOKUP(C$3&amp;$A83,Northbound!$A:$N,14,FALSE)),"")</f>
        <v/>
      </c>
      <c r="D83" s="4" t="str">
        <f>IFERROR(IF(VLOOKUP(D$3&amp;$A83,Northbound!$A:$N,14,FALSE)="","",VLOOKUP(D$3&amp;$A83,Northbound!$A:$N,14,FALSE)),"")</f>
        <v/>
      </c>
      <c r="E83" s="17">
        <f t="shared" si="24"/>
        <v>0</v>
      </c>
      <c r="F83" s="4">
        <f>IFERROR(IF(VLOOKUP(F$3&amp;$A83,Southbound!$A:$N,14,FALSE)="","",VLOOKUP(F$3&amp;$A83,Southbound!$A:$N,14,FALSE)),"")</f>
        <v>0</v>
      </c>
      <c r="G83" s="4" t="str">
        <f>IFERROR(IF(VLOOKUP(G$3&amp;$A83,Southbound!$A:$N,14,FALSE)="","",VLOOKUP(G$3&amp;$A83,Southbound!$A:$N,14,FALSE)),"")</f>
        <v/>
      </c>
      <c r="H83" s="4" t="str">
        <f>IFERROR(IF(VLOOKUP(H$3&amp;$A83,Southbound!$A:$N,14,FALSE)="","",VLOOKUP(H$3&amp;$A83,Southbound!$A:$N,14,FALSE)),"")</f>
        <v/>
      </c>
      <c r="I83" s="17">
        <f t="shared" si="25"/>
        <v>0</v>
      </c>
      <c r="J83" s="4" t="str">
        <f>IFERROR(IF(VLOOKUP(J$3&amp;$A83,Eastbound!$A:$N,14,FALSE)="","",VLOOKUP(J$3&amp;$A83,Eastbound!$A:$N,14,FALSE)),"")</f>
        <v/>
      </c>
      <c r="K83" s="4" t="str">
        <f>IFERROR(IF(VLOOKUP(K$3&amp;$A83,Eastbound!$A:$N,14,FALSE)="","",VLOOKUP(K$3&amp;$A83,Eastbound!$A:$N,14,FALSE)),"")</f>
        <v/>
      </c>
      <c r="L83" s="4" t="str">
        <f>IFERROR(IF(VLOOKUP(L$3&amp;$A83,Eastbound!$A:$N,14,FALSE)="","",VLOOKUP(L$3&amp;$A83,Eastbound!$A:$N,14,FALSE)),"")</f>
        <v/>
      </c>
      <c r="M83" s="17" t="str">
        <f t="shared" si="26"/>
        <v/>
      </c>
      <c r="N83" s="4" t="str">
        <f>IFERROR(IF(VLOOKUP(N$3&amp;$A83,Westbound!$A:$N,14,FALSE)="","",VLOOKUP(N$3&amp;$A83,Westbound!$A:$N,14,FALSE)),"")</f>
        <v/>
      </c>
      <c r="O83" s="4" t="str">
        <f>IFERROR(IF(VLOOKUP(O$3&amp;$A83,Westbound!$A:$N,14,FALSE)="","",VLOOKUP(O$3&amp;$A83,Westbound!$A:$N,14,FALSE)),"")</f>
        <v/>
      </c>
      <c r="P83" s="4" t="str">
        <f>IFERROR(IF(VLOOKUP(P$3&amp;$A83,Westbound!$A:$N,14,FALSE)="","",VLOOKUP(P$3&amp;$A83,Westbound!$A:$N,14,FALSE)),"")</f>
        <v/>
      </c>
      <c r="Q83" s="17" t="str">
        <f t="shared" si="27"/>
        <v/>
      </c>
      <c r="S83" s="4">
        <f>IFERROR(IF(VLOOKUP(S$3&amp;$A83,Northbound!$A:$N,10,FALSE)="","",VLOOKUP(S$3&amp;$A83,Northbound!$A:$N,10,FALSE)),"")</f>
        <v>0</v>
      </c>
      <c r="T83" s="4" t="str">
        <f>IFERROR(IF(VLOOKUP(T$3&amp;$A83,Northbound!$A:$N,10,FALSE)="","",VLOOKUP(T$3&amp;$A83,Northbound!$A:$N,10,FALSE)),"")</f>
        <v/>
      </c>
      <c r="U83" s="4" t="str">
        <f>IFERROR(IF(VLOOKUP(U$3&amp;$A83,Northbound!$A:$N,10,FALSE)="","",VLOOKUP(U$3&amp;$A83,Northbound!$A:$N,10,FALSE)),"")</f>
        <v/>
      </c>
      <c r="V83" s="17">
        <f t="shared" si="28"/>
        <v>0</v>
      </c>
      <c r="W83" s="4">
        <f>IFERROR(IF(VLOOKUP(W$3&amp;$A83,Southbound!$A:$N,10,FALSE)="","",VLOOKUP(W$3&amp;$A83,Southbound!$A:$N,10,FALSE)),"")</f>
        <v>0</v>
      </c>
      <c r="X83" s="4" t="str">
        <f>IFERROR(IF(VLOOKUP(X$3&amp;$A83,Southbound!$A:$N,10,FALSE)="","",VLOOKUP(X$3&amp;$A83,Southbound!$A:$N,10,FALSE)),"")</f>
        <v/>
      </c>
      <c r="Y83" s="4" t="str">
        <f>IFERROR(IF(VLOOKUP(Y$3&amp;$A83,Southbound!$A:$N,10,FALSE)="","",VLOOKUP(Y$3&amp;$A83,Southbound!$A:$N,10,FALSE)),"")</f>
        <v/>
      </c>
      <c r="Z83" s="17">
        <f t="shared" si="29"/>
        <v>0</v>
      </c>
      <c r="AA83" s="4" t="str">
        <f>IFERROR(IF(VLOOKUP(AA$3&amp;$A83,Eastbound!$A:$N,10,FALSE)="","",VLOOKUP(AA$3&amp;$A83,Eastbound!$A:$N,10,FALSE)),"")</f>
        <v/>
      </c>
      <c r="AB83" s="4" t="str">
        <f>IFERROR(IF(VLOOKUP(AB$3&amp;$A83,Eastbound!$A:$N,10,FALSE)="","",VLOOKUP(AB$3&amp;$A83,Eastbound!$A:$N,10,FALSE)),"")</f>
        <v/>
      </c>
      <c r="AC83" s="4" t="str">
        <f>IFERROR(IF(VLOOKUP(AC$3&amp;$A83,Eastbound!$A:$N,10,FALSE)="","",VLOOKUP(AC$3&amp;$A83,Eastbound!$A:$N,10,FALSE)),"")</f>
        <v/>
      </c>
      <c r="AD83" s="17" t="str">
        <f t="shared" si="30"/>
        <v/>
      </c>
      <c r="AE83" s="4" t="str">
        <f>IFERROR(IF(VLOOKUP(AE$3&amp;$A83,Westbound!$A:$N,10,FALSE)="","",VLOOKUP(AE$3&amp;$A83,Westbound!$A:$N,10,FALSE)),"")</f>
        <v/>
      </c>
      <c r="AF83" s="4" t="str">
        <f>IFERROR(IF(VLOOKUP(AF$3&amp;$A83,Westbound!$A:$N,10,FALSE)="","",VLOOKUP(AF$3&amp;$A83,Westbound!$A:$N,10,FALSE)),"")</f>
        <v/>
      </c>
      <c r="AG83" s="4" t="str">
        <f>IFERROR(IF(VLOOKUP(AG$3&amp;$A83,Westbound!$A:$N,10,FALSE)="","",VLOOKUP(AG$3&amp;$A83,Westbound!$A:$N,10,FALSE)),"")</f>
        <v/>
      </c>
      <c r="AH83" s="17" t="str">
        <f t="shared" si="31"/>
        <v/>
      </c>
      <c r="AI83" s="4">
        <f>IFERROR(IF(VLOOKUP(AI$3&amp;$A83,Northbound!$A:$N,12,FALSE)="","",VLOOKUP(AI$3&amp;$A83,Northbound!$A:$N,12,FALSE)),"")</f>
        <v>0</v>
      </c>
      <c r="AJ83" s="4" t="str">
        <f>IFERROR(IF(VLOOKUP(AJ$3&amp;$A83,Northbound!$A:$N,12,FALSE)="","",VLOOKUP(AJ$3&amp;$A83,Northbound!$A:$N,12,FALSE)),"")</f>
        <v/>
      </c>
      <c r="AK83" s="4" t="str">
        <f>IFERROR(IF(VLOOKUP(AK$3&amp;$A83,Northbound!$A:$N,12,FALSE)="","",VLOOKUP(AK$3&amp;$A83,Northbound!$A:$N,12,FALSE)),"")</f>
        <v/>
      </c>
      <c r="AL83" s="17">
        <f t="shared" si="32"/>
        <v>0</v>
      </c>
      <c r="AM83" s="4">
        <f>IFERROR(IF(VLOOKUP(AM$3&amp;$A83,Southbound!$A:$N,12,FALSE)="","",VLOOKUP(AM$3&amp;$A83,Southbound!$A:$N,12,FALSE)),"")</f>
        <v>0</v>
      </c>
      <c r="AN83" s="4" t="str">
        <f>IFERROR(IF(VLOOKUP(AN$3&amp;$A83,Southbound!$A:$N,12,FALSE)="","",VLOOKUP(AN$3&amp;$A83,Southbound!$A:$N,12,FALSE)),"")</f>
        <v/>
      </c>
      <c r="AO83" s="4" t="str">
        <f>IFERROR(IF(VLOOKUP(AO$3&amp;$A83,Southbound!$A:$N,12,FALSE)="","",VLOOKUP(AO$3&amp;$A83,Southbound!$A:$N,12,FALSE)),"")</f>
        <v/>
      </c>
      <c r="AP83" s="17">
        <f t="shared" si="33"/>
        <v>0</v>
      </c>
      <c r="AQ83" s="4" t="str">
        <f>IFERROR(IF(VLOOKUP(AQ$3&amp;$A83,Eastbound!$A:$N,12,FALSE)="","",VLOOKUP(AQ$3&amp;$A83,Eastbound!$A:$N,12,FALSE)),"")</f>
        <v/>
      </c>
      <c r="AR83" s="4" t="str">
        <f>IFERROR(IF(VLOOKUP(AR$3&amp;$A83,Eastbound!$A:$N,12,FALSE)="","",VLOOKUP(AR$3&amp;$A83,Eastbound!$A:$N,12,FALSE)),"")</f>
        <v/>
      </c>
      <c r="AS83" s="4" t="str">
        <f>IFERROR(IF(VLOOKUP(AS$3&amp;$A83,Eastbound!$A:$N,12,FALSE)="","",VLOOKUP(AS$3&amp;$A83,Eastbound!$A:$N,12,FALSE)),"")</f>
        <v/>
      </c>
      <c r="AT83" s="17" t="str">
        <f t="shared" si="34"/>
        <v/>
      </c>
      <c r="AU83" s="4" t="str">
        <f>IFERROR(IF(VLOOKUP(AU$3&amp;$A83,Westbound!$A:$N,12,FALSE)="","",VLOOKUP(AU$3&amp;$A83,Westbound!$A:$N,12,FALSE)),"")</f>
        <v/>
      </c>
      <c r="AV83" s="4" t="str">
        <f>IFERROR(IF(VLOOKUP(AV$3&amp;$A83,Westbound!$A:$N,12,FALSE)="","",VLOOKUP(AV$3&amp;$A83,Westbound!$A:$N,12,FALSE)),"")</f>
        <v/>
      </c>
      <c r="AW83" s="4" t="str">
        <f>IFERROR(IF(VLOOKUP(AW$3&amp;$A83,Westbound!$A:$N,12,FALSE)="","",VLOOKUP(AW$3&amp;$A83,Westbound!$A:$N,12,FALSE)),"")</f>
        <v/>
      </c>
      <c r="AX83" s="17" t="str">
        <f t="shared" si="35"/>
        <v/>
      </c>
    </row>
    <row r="84" spans="1:50" x14ac:dyDescent="0.25">
      <c r="A84" s="174" t="s">
        <v>655</v>
      </c>
      <c r="B84" s="4">
        <f>IFERROR(IF(VLOOKUP(B$3&amp;$A84,Northbound!$A:$N,14,FALSE)="","",VLOOKUP(B$3&amp;$A84,Northbound!$A:$N,14,FALSE)),"")</f>
        <v>0</v>
      </c>
      <c r="C84" s="4" t="str">
        <f>IFERROR(IF(VLOOKUP(C$3&amp;$A84,Northbound!$A:$N,14,FALSE)="","",VLOOKUP(C$3&amp;$A84,Northbound!$A:$N,14,FALSE)),"")</f>
        <v/>
      </c>
      <c r="D84" s="4" t="str">
        <f>IFERROR(IF(VLOOKUP(D$3&amp;$A84,Northbound!$A:$N,14,FALSE)="","",VLOOKUP(D$3&amp;$A84,Northbound!$A:$N,14,FALSE)),"")</f>
        <v/>
      </c>
      <c r="E84" s="17">
        <f t="shared" si="24"/>
        <v>0</v>
      </c>
      <c r="F84" s="4">
        <f>IFERROR(IF(VLOOKUP(F$3&amp;$A84,Southbound!$A:$N,14,FALSE)="","",VLOOKUP(F$3&amp;$A84,Southbound!$A:$N,14,FALSE)),"")</f>
        <v>2</v>
      </c>
      <c r="G84" s="4" t="str">
        <f>IFERROR(IF(VLOOKUP(G$3&amp;$A84,Southbound!$A:$N,14,FALSE)="","",VLOOKUP(G$3&amp;$A84,Southbound!$A:$N,14,FALSE)),"")</f>
        <v/>
      </c>
      <c r="H84" s="4" t="str">
        <f>IFERROR(IF(VLOOKUP(H$3&amp;$A84,Southbound!$A:$N,14,FALSE)="","",VLOOKUP(H$3&amp;$A84,Southbound!$A:$N,14,FALSE)),"")</f>
        <v/>
      </c>
      <c r="I84" s="17">
        <f t="shared" si="25"/>
        <v>2</v>
      </c>
      <c r="J84" s="4" t="str">
        <f>IFERROR(IF(VLOOKUP(J$3&amp;$A84,Eastbound!$A:$N,14,FALSE)="","",VLOOKUP(J$3&amp;$A84,Eastbound!$A:$N,14,FALSE)),"")</f>
        <v/>
      </c>
      <c r="K84" s="4" t="str">
        <f>IFERROR(IF(VLOOKUP(K$3&amp;$A84,Eastbound!$A:$N,14,FALSE)="","",VLOOKUP(K$3&amp;$A84,Eastbound!$A:$N,14,FALSE)),"")</f>
        <v/>
      </c>
      <c r="L84" s="4" t="str">
        <f>IFERROR(IF(VLOOKUP(L$3&amp;$A84,Eastbound!$A:$N,14,FALSE)="","",VLOOKUP(L$3&amp;$A84,Eastbound!$A:$N,14,FALSE)),"")</f>
        <v/>
      </c>
      <c r="M84" s="17" t="str">
        <f t="shared" si="26"/>
        <v/>
      </c>
      <c r="N84" s="4" t="str">
        <f>IFERROR(IF(VLOOKUP(N$3&amp;$A84,Westbound!$A:$N,14,FALSE)="","",VLOOKUP(N$3&amp;$A84,Westbound!$A:$N,14,FALSE)),"")</f>
        <v/>
      </c>
      <c r="O84" s="4" t="str">
        <f>IFERROR(IF(VLOOKUP(O$3&amp;$A84,Westbound!$A:$N,14,FALSE)="","",VLOOKUP(O$3&amp;$A84,Westbound!$A:$N,14,FALSE)),"")</f>
        <v/>
      </c>
      <c r="P84" s="4" t="str">
        <f>IFERROR(IF(VLOOKUP(P$3&amp;$A84,Westbound!$A:$N,14,FALSE)="","",VLOOKUP(P$3&amp;$A84,Westbound!$A:$N,14,FALSE)),"")</f>
        <v/>
      </c>
      <c r="Q84" s="17" t="str">
        <f t="shared" si="27"/>
        <v/>
      </c>
      <c r="S84" s="4">
        <f>IFERROR(IF(VLOOKUP(S$3&amp;$A84,Northbound!$A:$N,10,FALSE)="","",VLOOKUP(S$3&amp;$A84,Northbound!$A:$N,10,FALSE)),"")</f>
        <v>0</v>
      </c>
      <c r="T84" s="4" t="str">
        <f>IFERROR(IF(VLOOKUP(T$3&amp;$A84,Northbound!$A:$N,10,FALSE)="","",VLOOKUP(T$3&amp;$A84,Northbound!$A:$N,10,FALSE)),"")</f>
        <v/>
      </c>
      <c r="U84" s="4" t="str">
        <f>IFERROR(IF(VLOOKUP(U$3&amp;$A84,Northbound!$A:$N,10,FALSE)="","",VLOOKUP(U$3&amp;$A84,Northbound!$A:$N,10,FALSE)),"")</f>
        <v/>
      </c>
      <c r="V84" s="17">
        <f t="shared" si="28"/>
        <v>0</v>
      </c>
      <c r="W84" s="4">
        <f>IFERROR(IF(VLOOKUP(W$3&amp;$A84,Southbound!$A:$N,10,FALSE)="","",VLOOKUP(W$3&amp;$A84,Southbound!$A:$N,10,FALSE)),"")</f>
        <v>0</v>
      </c>
      <c r="X84" s="4" t="str">
        <f>IFERROR(IF(VLOOKUP(X$3&amp;$A84,Southbound!$A:$N,10,FALSE)="","",VLOOKUP(X$3&amp;$A84,Southbound!$A:$N,10,FALSE)),"")</f>
        <v/>
      </c>
      <c r="Y84" s="4" t="str">
        <f>IFERROR(IF(VLOOKUP(Y$3&amp;$A84,Southbound!$A:$N,10,FALSE)="","",VLOOKUP(Y$3&amp;$A84,Southbound!$A:$N,10,FALSE)),"")</f>
        <v/>
      </c>
      <c r="Z84" s="17">
        <f t="shared" si="29"/>
        <v>0</v>
      </c>
      <c r="AA84" s="4" t="str">
        <f>IFERROR(IF(VLOOKUP(AA$3&amp;$A84,Eastbound!$A:$N,10,FALSE)="","",VLOOKUP(AA$3&amp;$A84,Eastbound!$A:$N,10,FALSE)),"")</f>
        <v/>
      </c>
      <c r="AB84" s="4" t="str">
        <f>IFERROR(IF(VLOOKUP(AB$3&amp;$A84,Eastbound!$A:$N,10,FALSE)="","",VLOOKUP(AB$3&amp;$A84,Eastbound!$A:$N,10,FALSE)),"")</f>
        <v/>
      </c>
      <c r="AC84" s="4" t="str">
        <f>IFERROR(IF(VLOOKUP(AC$3&amp;$A84,Eastbound!$A:$N,10,FALSE)="","",VLOOKUP(AC$3&amp;$A84,Eastbound!$A:$N,10,FALSE)),"")</f>
        <v/>
      </c>
      <c r="AD84" s="17" t="str">
        <f t="shared" si="30"/>
        <v/>
      </c>
      <c r="AE84" s="4" t="str">
        <f>IFERROR(IF(VLOOKUP(AE$3&amp;$A84,Westbound!$A:$N,10,FALSE)="","",VLOOKUP(AE$3&amp;$A84,Westbound!$A:$N,10,FALSE)),"")</f>
        <v/>
      </c>
      <c r="AF84" s="4" t="str">
        <f>IFERROR(IF(VLOOKUP(AF$3&amp;$A84,Westbound!$A:$N,10,FALSE)="","",VLOOKUP(AF$3&amp;$A84,Westbound!$A:$N,10,FALSE)),"")</f>
        <v/>
      </c>
      <c r="AG84" s="4" t="str">
        <f>IFERROR(IF(VLOOKUP(AG$3&amp;$A84,Westbound!$A:$N,10,FALSE)="","",VLOOKUP(AG$3&amp;$A84,Westbound!$A:$N,10,FALSE)),"")</f>
        <v/>
      </c>
      <c r="AH84" s="17" t="str">
        <f t="shared" si="31"/>
        <v/>
      </c>
      <c r="AI84" s="4">
        <f>IFERROR(IF(VLOOKUP(AI$3&amp;$A84,Northbound!$A:$N,12,FALSE)="","",VLOOKUP(AI$3&amp;$A84,Northbound!$A:$N,12,FALSE)),"")</f>
        <v>0</v>
      </c>
      <c r="AJ84" s="4" t="str">
        <f>IFERROR(IF(VLOOKUP(AJ$3&amp;$A84,Northbound!$A:$N,12,FALSE)="","",VLOOKUP(AJ$3&amp;$A84,Northbound!$A:$N,12,FALSE)),"")</f>
        <v/>
      </c>
      <c r="AK84" s="4" t="str">
        <f>IFERROR(IF(VLOOKUP(AK$3&amp;$A84,Northbound!$A:$N,12,FALSE)="","",VLOOKUP(AK$3&amp;$A84,Northbound!$A:$N,12,FALSE)),"")</f>
        <v/>
      </c>
      <c r="AL84" s="17">
        <f t="shared" si="32"/>
        <v>0</v>
      </c>
      <c r="AM84" s="4">
        <f>IFERROR(IF(VLOOKUP(AM$3&amp;$A84,Southbound!$A:$N,12,FALSE)="","",VLOOKUP(AM$3&amp;$A84,Southbound!$A:$N,12,FALSE)),"")</f>
        <v>2</v>
      </c>
      <c r="AN84" s="4" t="str">
        <f>IFERROR(IF(VLOOKUP(AN$3&amp;$A84,Southbound!$A:$N,12,FALSE)="","",VLOOKUP(AN$3&amp;$A84,Southbound!$A:$N,12,FALSE)),"")</f>
        <v/>
      </c>
      <c r="AO84" s="4" t="str">
        <f>IFERROR(IF(VLOOKUP(AO$3&amp;$A84,Southbound!$A:$N,12,FALSE)="","",VLOOKUP(AO$3&amp;$A84,Southbound!$A:$N,12,FALSE)),"")</f>
        <v/>
      </c>
      <c r="AP84" s="17">
        <f t="shared" si="33"/>
        <v>2</v>
      </c>
      <c r="AQ84" s="4" t="str">
        <f>IFERROR(IF(VLOOKUP(AQ$3&amp;$A84,Eastbound!$A:$N,12,FALSE)="","",VLOOKUP(AQ$3&amp;$A84,Eastbound!$A:$N,12,FALSE)),"")</f>
        <v/>
      </c>
      <c r="AR84" s="4" t="str">
        <f>IFERROR(IF(VLOOKUP(AR$3&amp;$A84,Eastbound!$A:$N,12,FALSE)="","",VLOOKUP(AR$3&amp;$A84,Eastbound!$A:$N,12,FALSE)),"")</f>
        <v/>
      </c>
      <c r="AS84" s="4" t="str">
        <f>IFERROR(IF(VLOOKUP(AS$3&amp;$A84,Eastbound!$A:$N,12,FALSE)="","",VLOOKUP(AS$3&amp;$A84,Eastbound!$A:$N,12,FALSE)),"")</f>
        <v/>
      </c>
      <c r="AT84" s="17" t="str">
        <f t="shared" si="34"/>
        <v/>
      </c>
      <c r="AU84" s="4" t="str">
        <f>IFERROR(IF(VLOOKUP(AU$3&amp;$A84,Westbound!$A:$N,12,FALSE)="","",VLOOKUP(AU$3&amp;$A84,Westbound!$A:$N,12,FALSE)),"")</f>
        <v/>
      </c>
      <c r="AV84" s="4" t="str">
        <f>IFERROR(IF(VLOOKUP(AV$3&amp;$A84,Westbound!$A:$N,12,FALSE)="","",VLOOKUP(AV$3&amp;$A84,Westbound!$A:$N,12,FALSE)),"")</f>
        <v/>
      </c>
      <c r="AW84" s="4" t="str">
        <f>IFERROR(IF(VLOOKUP(AW$3&amp;$A84,Westbound!$A:$N,12,FALSE)="","",VLOOKUP(AW$3&amp;$A84,Westbound!$A:$N,12,FALSE)),"")</f>
        <v/>
      </c>
      <c r="AX84" s="17" t="str">
        <f t="shared" si="35"/>
        <v/>
      </c>
    </row>
    <row r="85" spans="1:50" x14ac:dyDescent="0.25">
      <c r="A85" s="174" t="s">
        <v>656</v>
      </c>
      <c r="B85" s="4">
        <f>IFERROR(IF(VLOOKUP(B$3&amp;$A85,Northbound!$A:$N,14,FALSE)="","",VLOOKUP(B$3&amp;$A85,Northbound!$A:$N,14,FALSE)),"")</f>
        <v>3</v>
      </c>
      <c r="C85" s="4" t="str">
        <f>IFERROR(IF(VLOOKUP(C$3&amp;$A85,Northbound!$A:$N,14,FALSE)="","",VLOOKUP(C$3&amp;$A85,Northbound!$A:$N,14,FALSE)),"")</f>
        <v/>
      </c>
      <c r="D85" s="4" t="str">
        <f>IFERROR(IF(VLOOKUP(D$3&amp;$A85,Northbound!$A:$N,14,FALSE)="","",VLOOKUP(D$3&amp;$A85,Northbound!$A:$N,14,FALSE)),"")</f>
        <v/>
      </c>
      <c r="E85" s="17">
        <f t="shared" si="24"/>
        <v>3</v>
      </c>
      <c r="F85" s="4">
        <f>IFERROR(IF(VLOOKUP(F$3&amp;$A85,Southbound!$A:$N,14,FALSE)="","",VLOOKUP(F$3&amp;$A85,Southbound!$A:$N,14,FALSE)),"")</f>
        <v>0</v>
      </c>
      <c r="G85" s="4" t="str">
        <f>IFERROR(IF(VLOOKUP(G$3&amp;$A85,Southbound!$A:$N,14,FALSE)="","",VLOOKUP(G$3&amp;$A85,Southbound!$A:$N,14,FALSE)),"")</f>
        <v/>
      </c>
      <c r="H85" s="4" t="str">
        <f>IFERROR(IF(VLOOKUP(H$3&amp;$A85,Southbound!$A:$N,14,FALSE)="","",VLOOKUP(H$3&amp;$A85,Southbound!$A:$N,14,FALSE)),"")</f>
        <v/>
      </c>
      <c r="I85" s="17">
        <f t="shared" si="25"/>
        <v>0</v>
      </c>
      <c r="J85" s="4" t="str">
        <f>IFERROR(IF(VLOOKUP(J$3&amp;$A85,Eastbound!$A:$N,14,FALSE)="","",VLOOKUP(J$3&amp;$A85,Eastbound!$A:$N,14,FALSE)),"")</f>
        <v/>
      </c>
      <c r="K85" s="4" t="str">
        <f>IFERROR(IF(VLOOKUP(K$3&amp;$A85,Eastbound!$A:$N,14,FALSE)="","",VLOOKUP(K$3&amp;$A85,Eastbound!$A:$N,14,FALSE)),"")</f>
        <v/>
      </c>
      <c r="L85" s="4" t="str">
        <f>IFERROR(IF(VLOOKUP(L$3&amp;$A85,Eastbound!$A:$N,14,FALSE)="","",VLOOKUP(L$3&amp;$A85,Eastbound!$A:$N,14,FALSE)),"")</f>
        <v/>
      </c>
      <c r="M85" s="17" t="str">
        <f t="shared" si="26"/>
        <v/>
      </c>
      <c r="N85" s="4" t="str">
        <f>IFERROR(IF(VLOOKUP(N$3&amp;$A85,Westbound!$A:$N,14,FALSE)="","",VLOOKUP(N$3&amp;$A85,Westbound!$A:$N,14,FALSE)),"")</f>
        <v/>
      </c>
      <c r="O85" s="4" t="str">
        <f>IFERROR(IF(VLOOKUP(O$3&amp;$A85,Westbound!$A:$N,14,FALSE)="","",VLOOKUP(O$3&amp;$A85,Westbound!$A:$N,14,FALSE)),"")</f>
        <v/>
      </c>
      <c r="P85" s="4" t="str">
        <f>IFERROR(IF(VLOOKUP(P$3&amp;$A85,Westbound!$A:$N,14,FALSE)="","",VLOOKUP(P$3&amp;$A85,Westbound!$A:$N,14,FALSE)),"")</f>
        <v/>
      </c>
      <c r="Q85" s="17" t="str">
        <f t="shared" si="27"/>
        <v/>
      </c>
      <c r="S85" s="4">
        <f>IFERROR(IF(VLOOKUP(S$3&amp;$A85,Northbound!$A:$N,10,FALSE)="","",VLOOKUP(S$3&amp;$A85,Northbound!$A:$N,10,FALSE)),"")</f>
        <v>2</v>
      </c>
      <c r="T85" s="4" t="str">
        <f>IFERROR(IF(VLOOKUP(T$3&amp;$A85,Northbound!$A:$N,10,FALSE)="","",VLOOKUP(T$3&amp;$A85,Northbound!$A:$N,10,FALSE)),"")</f>
        <v/>
      </c>
      <c r="U85" s="4" t="str">
        <f>IFERROR(IF(VLOOKUP(U$3&amp;$A85,Northbound!$A:$N,10,FALSE)="","",VLOOKUP(U$3&amp;$A85,Northbound!$A:$N,10,FALSE)),"")</f>
        <v/>
      </c>
      <c r="V85" s="17">
        <f t="shared" si="28"/>
        <v>2</v>
      </c>
      <c r="W85" s="4">
        <f>IFERROR(IF(VLOOKUP(W$3&amp;$A85,Southbound!$A:$N,10,FALSE)="","",VLOOKUP(W$3&amp;$A85,Southbound!$A:$N,10,FALSE)),"")</f>
        <v>0</v>
      </c>
      <c r="X85" s="4" t="str">
        <f>IFERROR(IF(VLOOKUP(X$3&amp;$A85,Southbound!$A:$N,10,FALSE)="","",VLOOKUP(X$3&amp;$A85,Southbound!$A:$N,10,FALSE)),"")</f>
        <v/>
      </c>
      <c r="Y85" s="4" t="str">
        <f>IFERROR(IF(VLOOKUP(Y$3&amp;$A85,Southbound!$A:$N,10,FALSE)="","",VLOOKUP(Y$3&amp;$A85,Southbound!$A:$N,10,FALSE)),"")</f>
        <v/>
      </c>
      <c r="Z85" s="17">
        <f t="shared" si="29"/>
        <v>0</v>
      </c>
      <c r="AA85" s="4" t="str">
        <f>IFERROR(IF(VLOOKUP(AA$3&amp;$A85,Eastbound!$A:$N,10,FALSE)="","",VLOOKUP(AA$3&amp;$A85,Eastbound!$A:$N,10,FALSE)),"")</f>
        <v/>
      </c>
      <c r="AB85" s="4" t="str">
        <f>IFERROR(IF(VLOOKUP(AB$3&amp;$A85,Eastbound!$A:$N,10,FALSE)="","",VLOOKUP(AB$3&amp;$A85,Eastbound!$A:$N,10,FALSE)),"")</f>
        <v/>
      </c>
      <c r="AC85" s="4" t="str">
        <f>IFERROR(IF(VLOOKUP(AC$3&amp;$A85,Eastbound!$A:$N,10,FALSE)="","",VLOOKUP(AC$3&amp;$A85,Eastbound!$A:$N,10,FALSE)),"")</f>
        <v/>
      </c>
      <c r="AD85" s="17" t="str">
        <f t="shared" si="30"/>
        <v/>
      </c>
      <c r="AE85" s="4" t="str">
        <f>IFERROR(IF(VLOOKUP(AE$3&amp;$A85,Westbound!$A:$N,10,FALSE)="","",VLOOKUP(AE$3&amp;$A85,Westbound!$A:$N,10,FALSE)),"")</f>
        <v/>
      </c>
      <c r="AF85" s="4" t="str">
        <f>IFERROR(IF(VLOOKUP(AF$3&amp;$A85,Westbound!$A:$N,10,FALSE)="","",VLOOKUP(AF$3&amp;$A85,Westbound!$A:$N,10,FALSE)),"")</f>
        <v/>
      </c>
      <c r="AG85" s="4" t="str">
        <f>IFERROR(IF(VLOOKUP(AG$3&amp;$A85,Westbound!$A:$N,10,FALSE)="","",VLOOKUP(AG$3&amp;$A85,Westbound!$A:$N,10,FALSE)),"")</f>
        <v/>
      </c>
      <c r="AH85" s="17" t="str">
        <f t="shared" si="31"/>
        <v/>
      </c>
      <c r="AI85" s="4">
        <f>IFERROR(IF(VLOOKUP(AI$3&amp;$A85,Northbound!$A:$N,12,FALSE)="","",VLOOKUP(AI$3&amp;$A85,Northbound!$A:$N,12,FALSE)),"")</f>
        <v>1</v>
      </c>
      <c r="AJ85" s="4" t="str">
        <f>IFERROR(IF(VLOOKUP(AJ$3&amp;$A85,Northbound!$A:$N,12,FALSE)="","",VLOOKUP(AJ$3&amp;$A85,Northbound!$A:$N,12,FALSE)),"")</f>
        <v/>
      </c>
      <c r="AK85" s="4" t="str">
        <f>IFERROR(IF(VLOOKUP(AK$3&amp;$A85,Northbound!$A:$N,12,FALSE)="","",VLOOKUP(AK$3&amp;$A85,Northbound!$A:$N,12,FALSE)),"")</f>
        <v/>
      </c>
      <c r="AL85" s="17">
        <f t="shared" si="32"/>
        <v>1</v>
      </c>
      <c r="AM85" s="4">
        <f>IFERROR(IF(VLOOKUP(AM$3&amp;$A85,Southbound!$A:$N,12,FALSE)="","",VLOOKUP(AM$3&amp;$A85,Southbound!$A:$N,12,FALSE)),"")</f>
        <v>0</v>
      </c>
      <c r="AN85" s="4" t="str">
        <f>IFERROR(IF(VLOOKUP(AN$3&amp;$A85,Southbound!$A:$N,12,FALSE)="","",VLOOKUP(AN$3&amp;$A85,Southbound!$A:$N,12,FALSE)),"")</f>
        <v/>
      </c>
      <c r="AO85" s="4" t="str">
        <f>IFERROR(IF(VLOOKUP(AO$3&amp;$A85,Southbound!$A:$N,12,FALSE)="","",VLOOKUP(AO$3&amp;$A85,Southbound!$A:$N,12,FALSE)),"")</f>
        <v/>
      </c>
      <c r="AP85" s="17">
        <f t="shared" si="33"/>
        <v>0</v>
      </c>
      <c r="AQ85" s="4" t="str">
        <f>IFERROR(IF(VLOOKUP(AQ$3&amp;$A85,Eastbound!$A:$N,12,FALSE)="","",VLOOKUP(AQ$3&amp;$A85,Eastbound!$A:$N,12,FALSE)),"")</f>
        <v/>
      </c>
      <c r="AR85" s="4" t="str">
        <f>IFERROR(IF(VLOOKUP(AR$3&amp;$A85,Eastbound!$A:$N,12,FALSE)="","",VLOOKUP(AR$3&amp;$A85,Eastbound!$A:$N,12,FALSE)),"")</f>
        <v/>
      </c>
      <c r="AS85" s="4" t="str">
        <f>IFERROR(IF(VLOOKUP(AS$3&amp;$A85,Eastbound!$A:$N,12,FALSE)="","",VLOOKUP(AS$3&amp;$A85,Eastbound!$A:$N,12,FALSE)),"")</f>
        <v/>
      </c>
      <c r="AT85" s="17" t="str">
        <f t="shared" si="34"/>
        <v/>
      </c>
      <c r="AU85" s="4" t="str">
        <f>IFERROR(IF(VLOOKUP(AU$3&amp;$A85,Westbound!$A:$N,12,FALSE)="","",VLOOKUP(AU$3&amp;$A85,Westbound!$A:$N,12,FALSE)),"")</f>
        <v/>
      </c>
      <c r="AV85" s="4" t="str">
        <f>IFERROR(IF(VLOOKUP(AV$3&amp;$A85,Westbound!$A:$N,12,FALSE)="","",VLOOKUP(AV$3&amp;$A85,Westbound!$A:$N,12,FALSE)),"")</f>
        <v/>
      </c>
      <c r="AW85" s="4" t="str">
        <f>IFERROR(IF(VLOOKUP(AW$3&amp;$A85,Westbound!$A:$N,12,FALSE)="","",VLOOKUP(AW$3&amp;$A85,Westbound!$A:$N,12,FALSE)),"")</f>
        <v/>
      </c>
      <c r="AX85" s="17" t="str">
        <f t="shared" si="35"/>
        <v/>
      </c>
    </row>
    <row r="86" spans="1:50" x14ac:dyDescent="0.25">
      <c r="A86" s="174" t="s">
        <v>657</v>
      </c>
      <c r="B86" s="4">
        <f>IFERROR(IF(VLOOKUP(B$3&amp;$A86,Northbound!$A:$N,14,FALSE)="","",VLOOKUP(B$3&amp;$A86,Northbound!$A:$N,14,FALSE)),"")</f>
        <v>1</v>
      </c>
      <c r="C86" s="4" t="str">
        <f>IFERROR(IF(VLOOKUP(C$3&amp;$A86,Northbound!$A:$N,14,FALSE)="","",VLOOKUP(C$3&amp;$A86,Northbound!$A:$N,14,FALSE)),"")</f>
        <v/>
      </c>
      <c r="D86" s="4" t="str">
        <f>IFERROR(IF(VLOOKUP(D$3&amp;$A86,Northbound!$A:$N,14,FALSE)="","",VLOOKUP(D$3&amp;$A86,Northbound!$A:$N,14,FALSE)),"")</f>
        <v/>
      </c>
      <c r="E86" s="17">
        <f t="shared" si="24"/>
        <v>1</v>
      </c>
      <c r="F86" s="4">
        <f>IFERROR(IF(VLOOKUP(F$3&amp;$A86,Southbound!$A:$N,14,FALSE)="","",VLOOKUP(F$3&amp;$A86,Southbound!$A:$N,14,FALSE)),"")</f>
        <v>1</v>
      </c>
      <c r="G86" s="4" t="str">
        <f>IFERROR(IF(VLOOKUP(G$3&amp;$A86,Southbound!$A:$N,14,FALSE)="","",VLOOKUP(G$3&amp;$A86,Southbound!$A:$N,14,FALSE)),"")</f>
        <v/>
      </c>
      <c r="H86" s="4" t="str">
        <f>IFERROR(IF(VLOOKUP(H$3&amp;$A86,Southbound!$A:$N,14,FALSE)="","",VLOOKUP(H$3&amp;$A86,Southbound!$A:$N,14,FALSE)),"")</f>
        <v/>
      </c>
      <c r="I86" s="17">
        <f t="shared" si="25"/>
        <v>1</v>
      </c>
      <c r="J86" s="4" t="str">
        <f>IFERROR(IF(VLOOKUP(J$3&amp;$A86,Eastbound!$A:$N,14,FALSE)="","",VLOOKUP(J$3&amp;$A86,Eastbound!$A:$N,14,FALSE)),"")</f>
        <v/>
      </c>
      <c r="K86" s="4" t="str">
        <f>IFERROR(IF(VLOOKUP(K$3&amp;$A86,Eastbound!$A:$N,14,FALSE)="","",VLOOKUP(K$3&amp;$A86,Eastbound!$A:$N,14,FALSE)),"")</f>
        <v/>
      </c>
      <c r="L86" s="4" t="str">
        <f>IFERROR(IF(VLOOKUP(L$3&amp;$A86,Eastbound!$A:$N,14,FALSE)="","",VLOOKUP(L$3&amp;$A86,Eastbound!$A:$N,14,FALSE)),"")</f>
        <v/>
      </c>
      <c r="M86" s="17" t="str">
        <f t="shared" si="26"/>
        <v/>
      </c>
      <c r="N86" s="4" t="str">
        <f>IFERROR(IF(VLOOKUP(N$3&amp;$A86,Westbound!$A:$N,14,FALSE)="","",VLOOKUP(N$3&amp;$A86,Westbound!$A:$N,14,FALSE)),"")</f>
        <v/>
      </c>
      <c r="O86" s="4" t="str">
        <f>IFERROR(IF(VLOOKUP(O$3&amp;$A86,Westbound!$A:$N,14,FALSE)="","",VLOOKUP(O$3&amp;$A86,Westbound!$A:$N,14,FALSE)),"")</f>
        <v/>
      </c>
      <c r="P86" s="4" t="str">
        <f>IFERROR(IF(VLOOKUP(P$3&amp;$A86,Westbound!$A:$N,14,FALSE)="","",VLOOKUP(P$3&amp;$A86,Westbound!$A:$N,14,FALSE)),"")</f>
        <v/>
      </c>
      <c r="Q86" s="17" t="str">
        <f t="shared" si="27"/>
        <v/>
      </c>
      <c r="S86" s="4">
        <f>IFERROR(IF(VLOOKUP(S$3&amp;$A86,Northbound!$A:$N,10,FALSE)="","",VLOOKUP(S$3&amp;$A86,Northbound!$A:$N,10,FALSE)),"")</f>
        <v>1</v>
      </c>
      <c r="T86" s="4" t="str">
        <f>IFERROR(IF(VLOOKUP(T$3&amp;$A86,Northbound!$A:$N,10,FALSE)="","",VLOOKUP(T$3&amp;$A86,Northbound!$A:$N,10,FALSE)),"")</f>
        <v/>
      </c>
      <c r="U86" s="4" t="str">
        <f>IFERROR(IF(VLOOKUP(U$3&amp;$A86,Northbound!$A:$N,10,FALSE)="","",VLOOKUP(U$3&amp;$A86,Northbound!$A:$N,10,FALSE)),"")</f>
        <v/>
      </c>
      <c r="V86" s="17">
        <f t="shared" si="28"/>
        <v>1</v>
      </c>
      <c r="W86" s="4">
        <f>IFERROR(IF(VLOOKUP(W$3&amp;$A86,Southbound!$A:$N,10,FALSE)="","",VLOOKUP(W$3&amp;$A86,Southbound!$A:$N,10,FALSE)),"")</f>
        <v>1</v>
      </c>
      <c r="X86" s="4" t="str">
        <f>IFERROR(IF(VLOOKUP(X$3&amp;$A86,Southbound!$A:$N,10,FALSE)="","",VLOOKUP(X$3&amp;$A86,Southbound!$A:$N,10,FALSE)),"")</f>
        <v/>
      </c>
      <c r="Y86" s="4" t="str">
        <f>IFERROR(IF(VLOOKUP(Y$3&amp;$A86,Southbound!$A:$N,10,FALSE)="","",VLOOKUP(Y$3&amp;$A86,Southbound!$A:$N,10,FALSE)),"")</f>
        <v/>
      </c>
      <c r="Z86" s="17">
        <f t="shared" si="29"/>
        <v>1</v>
      </c>
      <c r="AA86" s="4" t="str">
        <f>IFERROR(IF(VLOOKUP(AA$3&amp;$A86,Eastbound!$A:$N,10,FALSE)="","",VLOOKUP(AA$3&amp;$A86,Eastbound!$A:$N,10,FALSE)),"")</f>
        <v/>
      </c>
      <c r="AB86" s="4" t="str">
        <f>IFERROR(IF(VLOOKUP(AB$3&amp;$A86,Eastbound!$A:$N,10,FALSE)="","",VLOOKUP(AB$3&amp;$A86,Eastbound!$A:$N,10,FALSE)),"")</f>
        <v/>
      </c>
      <c r="AC86" s="4" t="str">
        <f>IFERROR(IF(VLOOKUP(AC$3&amp;$A86,Eastbound!$A:$N,10,FALSE)="","",VLOOKUP(AC$3&amp;$A86,Eastbound!$A:$N,10,FALSE)),"")</f>
        <v/>
      </c>
      <c r="AD86" s="17" t="str">
        <f t="shared" si="30"/>
        <v/>
      </c>
      <c r="AE86" s="4" t="str">
        <f>IFERROR(IF(VLOOKUP(AE$3&amp;$A86,Westbound!$A:$N,10,FALSE)="","",VLOOKUP(AE$3&amp;$A86,Westbound!$A:$N,10,FALSE)),"")</f>
        <v/>
      </c>
      <c r="AF86" s="4" t="str">
        <f>IFERROR(IF(VLOOKUP(AF$3&amp;$A86,Westbound!$A:$N,10,FALSE)="","",VLOOKUP(AF$3&amp;$A86,Westbound!$A:$N,10,FALSE)),"")</f>
        <v/>
      </c>
      <c r="AG86" s="4" t="str">
        <f>IFERROR(IF(VLOOKUP(AG$3&amp;$A86,Westbound!$A:$N,10,FALSE)="","",VLOOKUP(AG$3&amp;$A86,Westbound!$A:$N,10,FALSE)),"")</f>
        <v/>
      </c>
      <c r="AH86" s="17" t="str">
        <f t="shared" si="31"/>
        <v/>
      </c>
      <c r="AI86" s="4">
        <f>IFERROR(IF(VLOOKUP(AI$3&amp;$A86,Northbound!$A:$N,12,FALSE)="","",VLOOKUP(AI$3&amp;$A86,Northbound!$A:$N,12,FALSE)),"")</f>
        <v>0</v>
      </c>
      <c r="AJ86" s="4" t="str">
        <f>IFERROR(IF(VLOOKUP(AJ$3&amp;$A86,Northbound!$A:$N,12,FALSE)="","",VLOOKUP(AJ$3&amp;$A86,Northbound!$A:$N,12,FALSE)),"")</f>
        <v/>
      </c>
      <c r="AK86" s="4" t="str">
        <f>IFERROR(IF(VLOOKUP(AK$3&amp;$A86,Northbound!$A:$N,12,FALSE)="","",VLOOKUP(AK$3&amp;$A86,Northbound!$A:$N,12,FALSE)),"")</f>
        <v/>
      </c>
      <c r="AL86" s="17">
        <f t="shared" si="32"/>
        <v>0</v>
      </c>
      <c r="AM86" s="4">
        <f>IFERROR(IF(VLOOKUP(AM$3&amp;$A86,Southbound!$A:$N,12,FALSE)="","",VLOOKUP(AM$3&amp;$A86,Southbound!$A:$N,12,FALSE)),"")</f>
        <v>0</v>
      </c>
      <c r="AN86" s="4" t="str">
        <f>IFERROR(IF(VLOOKUP(AN$3&amp;$A86,Southbound!$A:$N,12,FALSE)="","",VLOOKUP(AN$3&amp;$A86,Southbound!$A:$N,12,FALSE)),"")</f>
        <v/>
      </c>
      <c r="AO86" s="4" t="str">
        <f>IFERROR(IF(VLOOKUP(AO$3&amp;$A86,Southbound!$A:$N,12,FALSE)="","",VLOOKUP(AO$3&amp;$A86,Southbound!$A:$N,12,FALSE)),"")</f>
        <v/>
      </c>
      <c r="AP86" s="17">
        <f t="shared" si="33"/>
        <v>0</v>
      </c>
      <c r="AQ86" s="4" t="str">
        <f>IFERROR(IF(VLOOKUP(AQ$3&amp;$A86,Eastbound!$A:$N,12,FALSE)="","",VLOOKUP(AQ$3&amp;$A86,Eastbound!$A:$N,12,FALSE)),"")</f>
        <v/>
      </c>
      <c r="AR86" s="4" t="str">
        <f>IFERROR(IF(VLOOKUP(AR$3&amp;$A86,Eastbound!$A:$N,12,FALSE)="","",VLOOKUP(AR$3&amp;$A86,Eastbound!$A:$N,12,FALSE)),"")</f>
        <v/>
      </c>
      <c r="AS86" s="4" t="str">
        <f>IFERROR(IF(VLOOKUP(AS$3&amp;$A86,Eastbound!$A:$N,12,FALSE)="","",VLOOKUP(AS$3&amp;$A86,Eastbound!$A:$N,12,FALSE)),"")</f>
        <v/>
      </c>
      <c r="AT86" s="17" t="str">
        <f t="shared" si="34"/>
        <v/>
      </c>
      <c r="AU86" s="4" t="str">
        <f>IFERROR(IF(VLOOKUP(AU$3&amp;$A86,Westbound!$A:$N,12,FALSE)="","",VLOOKUP(AU$3&amp;$A86,Westbound!$A:$N,12,FALSE)),"")</f>
        <v/>
      </c>
      <c r="AV86" s="4" t="str">
        <f>IFERROR(IF(VLOOKUP(AV$3&amp;$A86,Westbound!$A:$N,12,FALSE)="","",VLOOKUP(AV$3&amp;$A86,Westbound!$A:$N,12,FALSE)),"")</f>
        <v/>
      </c>
      <c r="AW86" s="4" t="str">
        <f>IFERROR(IF(VLOOKUP(AW$3&amp;$A86,Westbound!$A:$N,12,FALSE)="","",VLOOKUP(AW$3&amp;$A86,Westbound!$A:$N,12,FALSE)),"")</f>
        <v/>
      </c>
      <c r="AX86" s="17" t="str">
        <f t="shared" si="35"/>
        <v/>
      </c>
    </row>
    <row r="87" spans="1:50" x14ac:dyDescent="0.25">
      <c r="A87" s="174" t="s">
        <v>658</v>
      </c>
      <c r="B87" s="4">
        <f>IFERROR(IF(VLOOKUP(B$3&amp;$A87,Northbound!$A:$N,14,FALSE)="","",VLOOKUP(B$3&amp;$A87,Northbound!$A:$N,14,FALSE)),"")</f>
        <v>1</v>
      </c>
      <c r="C87" s="4" t="str">
        <f>IFERROR(IF(VLOOKUP(C$3&amp;$A87,Northbound!$A:$N,14,FALSE)="","",VLOOKUP(C$3&amp;$A87,Northbound!$A:$N,14,FALSE)),"")</f>
        <v/>
      </c>
      <c r="D87" s="4" t="str">
        <f>IFERROR(IF(VLOOKUP(D$3&amp;$A87,Northbound!$A:$N,14,FALSE)="","",VLOOKUP(D$3&amp;$A87,Northbound!$A:$N,14,FALSE)),"")</f>
        <v/>
      </c>
      <c r="E87" s="17">
        <f t="shared" si="24"/>
        <v>1</v>
      </c>
      <c r="F87" s="4">
        <f>IFERROR(IF(VLOOKUP(F$3&amp;$A87,Southbound!$A:$N,14,FALSE)="","",VLOOKUP(F$3&amp;$A87,Southbound!$A:$N,14,FALSE)),"")</f>
        <v>2</v>
      </c>
      <c r="G87" s="4" t="str">
        <f>IFERROR(IF(VLOOKUP(G$3&amp;$A87,Southbound!$A:$N,14,FALSE)="","",VLOOKUP(G$3&amp;$A87,Southbound!$A:$N,14,FALSE)),"")</f>
        <v/>
      </c>
      <c r="H87" s="4" t="str">
        <f>IFERROR(IF(VLOOKUP(H$3&amp;$A87,Southbound!$A:$N,14,FALSE)="","",VLOOKUP(H$3&amp;$A87,Southbound!$A:$N,14,FALSE)),"")</f>
        <v/>
      </c>
      <c r="I87" s="17">
        <f t="shared" si="25"/>
        <v>2</v>
      </c>
      <c r="J87" s="4" t="str">
        <f>IFERROR(IF(VLOOKUP(J$3&amp;$A87,Eastbound!$A:$N,14,FALSE)="","",VLOOKUP(J$3&amp;$A87,Eastbound!$A:$N,14,FALSE)),"")</f>
        <v/>
      </c>
      <c r="K87" s="4" t="str">
        <f>IFERROR(IF(VLOOKUP(K$3&amp;$A87,Eastbound!$A:$N,14,FALSE)="","",VLOOKUP(K$3&amp;$A87,Eastbound!$A:$N,14,FALSE)),"")</f>
        <v/>
      </c>
      <c r="L87" s="4" t="str">
        <f>IFERROR(IF(VLOOKUP(L$3&amp;$A87,Eastbound!$A:$N,14,FALSE)="","",VLOOKUP(L$3&amp;$A87,Eastbound!$A:$N,14,FALSE)),"")</f>
        <v/>
      </c>
      <c r="M87" s="17" t="str">
        <f t="shared" si="26"/>
        <v/>
      </c>
      <c r="N87" s="4" t="str">
        <f>IFERROR(IF(VLOOKUP(N$3&amp;$A87,Westbound!$A:$N,14,FALSE)="","",VLOOKUP(N$3&amp;$A87,Westbound!$A:$N,14,FALSE)),"")</f>
        <v/>
      </c>
      <c r="O87" s="4" t="str">
        <f>IFERROR(IF(VLOOKUP(O$3&amp;$A87,Westbound!$A:$N,14,FALSE)="","",VLOOKUP(O$3&amp;$A87,Westbound!$A:$N,14,FALSE)),"")</f>
        <v/>
      </c>
      <c r="P87" s="4" t="str">
        <f>IFERROR(IF(VLOOKUP(P$3&amp;$A87,Westbound!$A:$N,14,FALSE)="","",VLOOKUP(P$3&amp;$A87,Westbound!$A:$N,14,FALSE)),"")</f>
        <v/>
      </c>
      <c r="Q87" s="17" t="str">
        <f t="shared" si="27"/>
        <v/>
      </c>
      <c r="S87" s="4">
        <f>IFERROR(IF(VLOOKUP(S$3&amp;$A87,Northbound!$A:$N,10,FALSE)="","",VLOOKUP(S$3&amp;$A87,Northbound!$A:$N,10,FALSE)),"")</f>
        <v>1</v>
      </c>
      <c r="T87" s="4" t="str">
        <f>IFERROR(IF(VLOOKUP(T$3&amp;$A87,Northbound!$A:$N,10,FALSE)="","",VLOOKUP(T$3&amp;$A87,Northbound!$A:$N,10,FALSE)),"")</f>
        <v/>
      </c>
      <c r="U87" s="4" t="str">
        <f>IFERROR(IF(VLOOKUP(U$3&amp;$A87,Northbound!$A:$N,10,FALSE)="","",VLOOKUP(U$3&amp;$A87,Northbound!$A:$N,10,FALSE)),"")</f>
        <v/>
      </c>
      <c r="V87" s="17">
        <f t="shared" si="28"/>
        <v>1</v>
      </c>
      <c r="W87" s="4">
        <f>IFERROR(IF(VLOOKUP(W$3&amp;$A87,Southbound!$A:$N,10,FALSE)="","",VLOOKUP(W$3&amp;$A87,Southbound!$A:$N,10,FALSE)),"")</f>
        <v>2</v>
      </c>
      <c r="X87" s="4" t="str">
        <f>IFERROR(IF(VLOOKUP(X$3&amp;$A87,Southbound!$A:$N,10,FALSE)="","",VLOOKUP(X$3&amp;$A87,Southbound!$A:$N,10,FALSE)),"")</f>
        <v/>
      </c>
      <c r="Y87" s="4" t="str">
        <f>IFERROR(IF(VLOOKUP(Y$3&amp;$A87,Southbound!$A:$N,10,FALSE)="","",VLOOKUP(Y$3&amp;$A87,Southbound!$A:$N,10,FALSE)),"")</f>
        <v/>
      </c>
      <c r="Z87" s="17">
        <f t="shared" si="29"/>
        <v>2</v>
      </c>
      <c r="AA87" s="4" t="str">
        <f>IFERROR(IF(VLOOKUP(AA$3&amp;$A87,Eastbound!$A:$N,10,FALSE)="","",VLOOKUP(AA$3&amp;$A87,Eastbound!$A:$N,10,FALSE)),"")</f>
        <v/>
      </c>
      <c r="AB87" s="4" t="str">
        <f>IFERROR(IF(VLOOKUP(AB$3&amp;$A87,Eastbound!$A:$N,10,FALSE)="","",VLOOKUP(AB$3&amp;$A87,Eastbound!$A:$N,10,FALSE)),"")</f>
        <v/>
      </c>
      <c r="AC87" s="4" t="str">
        <f>IFERROR(IF(VLOOKUP(AC$3&amp;$A87,Eastbound!$A:$N,10,FALSE)="","",VLOOKUP(AC$3&amp;$A87,Eastbound!$A:$N,10,FALSE)),"")</f>
        <v/>
      </c>
      <c r="AD87" s="17" t="str">
        <f t="shared" si="30"/>
        <v/>
      </c>
      <c r="AE87" s="4" t="str">
        <f>IFERROR(IF(VLOOKUP(AE$3&amp;$A87,Westbound!$A:$N,10,FALSE)="","",VLOOKUP(AE$3&amp;$A87,Westbound!$A:$N,10,FALSE)),"")</f>
        <v/>
      </c>
      <c r="AF87" s="4" t="str">
        <f>IFERROR(IF(VLOOKUP(AF$3&amp;$A87,Westbound!$A:$N,10,FALSE)="","",VLOOKUP(AF$3&amp;$A87,Westbound!$A:$N,10,FALSE)),"")</f>
        <v/>
      </c>
      <c r="AG87" s="4" t="str">
        <f>IFERROR(IF(VLOOKUP(AG$3&amp;$A87,Westbound!$A:$N,10,FALSE)="","",VLOOKUP(AG$3&amp;$A87,Westbound!$A:$N,10,FALSE)),"")</f>
        <v/>
      </c>
      <c r="AH87" s="17" t="str">
        <f t="shared" si="31"/>
        <v/>
      </c>
      <c r="AI87" s="4">
        <f>IFERROR(IF(VLOOKUP(AI$3&amp;$A87,Northbound!$A:$N,12,FALSE)="","",VLOOKUP(AI$3&amp;$A87,Northbound!$A:$N,12,FALSE)),"")</f>
        <v>0</v>
      </c>
      <c r="AJ87" s="4" t="str">
        <f>IFERROR(IF(VLOOKUP(AJ$3&amp;$A87,Northbound!$A:$N,12,FALSE)="","",VLOOKUP(AJ$3&amp;$A87,Northbound!$A:$N,12,FALSE)),"")</f>
        <v/>
      </c>
      <c r="AK87" s="4" t="str">
        <f>IFERROR(IF(VLOOKUP(AK$3&amp;$A87,Northbound!$A:$N,12,FALSE)="","",VLOOKUP(AK$3&amp;$A87,Northbound!$A:$N,12,FALSE)),"")</f>
        <v/>
      </c>
      <c r="AL87" s="17">
        <f t="shared" si="32"/>
        <v>0</v>
      </c>
      <c r="AM87" s="4">
        <f>IFERROR(IF(VLOOKUP(AM$3&amp;$A87,Southbound!$A:$N,12,FALSE)="","",VLOOKUP(AM$3&amp;$A87,Southbound!$A:$N,12,FALSE)),"")</f>
        <v>0</v>
      </c>
      <c r="AN87" s="4" t="str">
        <f>IFERROR(IF(VLOOKUP(AN$3&amp;$A87,Southbound!$A:$N,12,FALSE)="","",VLOOKUP(AN$3&amp;$A87,Southbound!$A:$N,12,FALSE)),"")</f>
        <v/>
      </c>
      <c r="AO87" s="4" t="str">
        <f>IFERROR(IF(VLOOKUP(AO$3&amp;$A87,Southbound!$A:$N,12,FALSE)="","",VLOOKUP(AO$3&amp;$A87,Southbound!$A:$N,12,FALSE)),"")</f>
        <v/>
      </c>
      <c r="AP87" s="17">
        <f t="shared" si="33"/>
        <v>0</v>
      </c>
      <c r="AQ87" s="4" t="str">
        <f>IFERROR(IF(VLOOKUP(AQ$3&amp;$A87,Eastbound!$A:$N,12,FALSE)="","",VLOOKUP(AQ$3&amp;$A87,Eastbound!$A:$N,12,FALSE)),"")</f>
        <v/>
      </c>
      <c r="AR87" s="4" t="str">
        <f>IFERROR(IF(VLOOKUP(AR$3&amp;$A87,Eastbound!$A:$N,12,FALSE)="","",VLOOKUP(AR$3&amp;$A87,Eastbound!$A:$N,12,FALSE)),"")</f>
        <v/>
      </c>
      <c r="AS87" s="4" t="str">
        <f>IFERROR(IF(VLOOKUP(AS$3&amp;$A87,Eastbound!$A:$N,12,FALSE)="","",VLOOKUP(AS$3&amp;$A87,Eastbound!$A:$N,12,FALSE)),"")</f>
        <v/>
      </c>
      <c r="AT87" s="17" t="str">
        <f t="shared" si="34"/>
        <v/>
      </c>
      <c r="AU87" s="4" t="str">
        <f>IFERROR(IF(VLOOKUP(AU$3&amp;$A87,Westbound!$A:$N,12,FALSE)="","",VLOOKUP(AU$3&amp;$A87,Westbound!$A:$N,12,FALSE)),"")</f>
        <v/>
      </c>
      <c r="AV87" s="4" t="str">
        <f>IFERROR(IF(VLOOKUP(AV$3&amp;$A87,Westbound!$A:$N,12,FALSE)="","",VLOOKUP(AV$3&amp;$A87,Westbound!$A:$N,12,FALSE)),"")</f>
        <v/>
      </c>
      <c r="AW87" s="4" t="str">
        <f>IFERROR(IF(VLOOKUP(AW$3&amp;$A87,Westbound!$A:$N,12,FALSE)="","",VLOOKUP(AW$3&amp;$A87,Westbound!$A:$N,12,FALSE)),"")</f>
        <v/>
      </c>
      <c r="AX87" s="17" t="str">
        <f t="shared" si="35"/>
        <v/>
      </c>
    </row>
    <row r="88" spans="1:50" x14ac:dyDescent="0.25">
      <c r="A88" s="174" t="s">
        <v>659</v>
      </c>
      <c r="B88" s="4">
        <f>IFERROR(IF(VLOOKUP(B$3&amp;$A88,Northbound!$A:$N,14,FALSE)="","",VLOOKUP(B$3&amp;$A88,Northbound!$A:$N,14,FALSE)),"")</f>
        <v>1</v>
      </c>
      <c r="C88" s="4" t="str">
        <f>IFERROR(IF(VLOOKUP(C$3&amp;$A88,Northbound!$A:$N,14,FALSE)="","",VLOOKUP(C$3&amp;$A88,Northbound!$A:$N,14,FALSE)),"")</f>
        <v/>
      </c>
      <c r="D88" s="4" t="str">
        <f>IFERROR(IF(VLOOKUP(D$3&amp;$A88,Northbound!$A:$N,14,FALSE)="","",VLOOKUP(D$3&amp;$A88,Northbound!$A:$N,14,FALSE)),"")</f>
        <v/>
      </c>
      <c r="E88" s="17">
        <f t="shared" si="24"/>
        <v>1</v>
      </c>
      <c r="F88" s="4">
        <f>IFERROR(IF(VLOOKUP(F$3&amp;$A88,Southbound!$A:$N,14,FALSE)="","",VLOOKUP(F$3&amp;$A88,Southbound!$A:$N,14,FALSE)),"")</f>
        <v>0</v>
      </c>
      <c r="G88" s="4" t="str">
        <f>IFERROR(IF(VLOOKUP(G$3&amp;$A88,Southbound!$A:$N,14,FALSE)="","",VLOOKUP(G$3&amp;$A88,Southbound!$A:$N,14,FALSE)),"")</f>
        <v/>
      </c>
      <c r="H88" s="4" t="str">
        <f>IFERROR(IF(VLOOKUP(H$3&amp;$A88,Southbound!$A:$N,14,FALSE)="","",VLOOKUP(H$3&amp;$A88,Southbound!$A:$N,14,FALSE)),"")</f>
        <v/>
      </c>
      <c r="I88" s="17">
        <f t="shared" si="25"/>
        <v>0</v>
      </c>
      <c r="J88" s="4" t="str">
        <f>IFERROR(IF(VLOOKUP(J$3&amp;$A88,Eastbound!$A:$N,14,FALSE)="","",VLOOKUP(J$3&amp;$A88,Eastbound!$A:$N,14,FALSE)),"")</f>
        <v/>
      </c>
      <c r="K88" s="4" t="str">
        <f>IFERROR(IF(VLOOKUP(K$3&amp;$A88,Eastbound!$A:$N,14,FALSE)="","",VLOOKUP(K$3&amp;$A88,Eastbound!$A:$N,14,FALSE)),"")</f>
        <v/>
      </c>
      <c r="L88" s="4" t="str">
        <f>IFERROR(IF(VLOOKUP(L$3&amp;$A88,Eastbound!$A:$N,14,FALSE)="","",VLOOKUP(L$3&amp;$A88,Eastbound!$A:$N,14,FALSE)),"")</f>
        <v/>
      </c>
      <c r="M88" s="17" t="str">
        <f t="shared" si="26"/>
        <v/>
      </c>
      <c r="N88" s="4" t="str">
        <f>IFERROR(IF(VLOOKUP(N$3&amp;$A88,Westbound!$A:$N,14,FALSE)="","",VLOOKUP(N$3&amp;$A88,Westbound!$A:$N,14,FALSE)),"")</f>
        <v/>
      </c>
      <c r="O88" s="4" t="str">
        <f>IFERROR(IF(VLOOKUP(O$3&amp;$A88,Westbound!$A:$N,14,FALSE)="","",VLOOKUP(O$3&amp;$A88,Westbound!$A:$N,14,FALSE)),"")</f>
        <v/>
      </c>
      <c r="P88" s="4" t="str">
        <f>IFERROR(IF(VLOOKUP(P$3&amp;$A88,Westbound!$A:$N,14,FALSE)="","",VLOOKUP(P$3&amp;$A88,Westbound!$A:$N,14,FALSE)),"")</f>
        <v/>
      </c>
      <c r="Q88" s="17" t="str">
        <f t="shared" si="27"/>
        <v/>
      </c>
      <c r="S88" s="4">
        <f>IFERROR(IF(VLOOKUP(S$3&amp;$A88,Northbound!$A:$N,10,FALSE)="","",VLOOKUP(S$3&amp;$A88,Northbound!$A:$N,10,FALSE)),"")</f>
        <v>1</v>
      </c>
      <c r="T88" s="4" t="str">
        <f>IFERROR(IF(VLOOKUP(T$3&amp;$A88,Northbound!$A:$N,10,FALSE)="","",VLOOKUP(T$3&amp;$A88,Northbound!$A:$N,10,FALSE)),"")</f>
        <v/>
      </c>
      <c r="U88" s="4" t="str">
        <f>IFERROR(IF(VLOOKUP(U$3&amp;$A88,Northbound!$A:$N,10,FALSE)="","",VLOOKUP(U$3&amp;$A88,Northbound!$A:$N,10,FALSE)),"")</f>
        <v/>
      </c>
      <c r="V88" s="17">
        <f t="shared" si="28"/>
        <v>1</v>
      </c>
      <c r="W88" s="4">
        <f>IFERROR(IF(VLOOKUP(W$3&amp;$A88,Southbound!$A:$N,10,FALSE)="","",VLOOKUP(W$3&amp;$A88,Southbound!$A:$N,10,FALSE)),"")</f>
        <v>0</v>
      </c>
      <c r="X88" s="4" t="str">
        <f>IFERROR(IF(VLOOKUP(X$3&amp;$A88,Southbound!$A:$N,10,FALSE)="","",VLOOKUP(X$3&amp;$A88,Southbound!$A:$N,10,FALSE)),"")</f>
        <v/>
      </c>
      <c r="Y88" s="4" t="str">
        <f>IFERROR(IF(VLOOKUP(Y$3&amp;$A88,Southbound!$A:$N,10,FALSE)="","",VLOOKUP(Y$3&amp;$A88,Southbound!$A:$N,10,FALSE)),"")</f>
        <v/>
      </c>
      <c r="Z88" s="17">
        <f t="shared" si="29"/>
        <v>0</v>
      </c>
      <c r="AA88" s="4" t="str">
        <f>IFERROR(IF(VLOOKUP(AA$3&amp;$A88,Eastbound!$A:$N,10,FALSE)="","",VLOOKUP(AA$3&amp;$A88,Eastbound!$A:$N,10,FALSE)),"")</f>
        <v/>
      </c>
      <c r="AB88" s="4" t="str">
        <f>IFERROR(IF(VLOOKUP(AB$3&amp;$A88,Eastbound!$A:$N,10,FALSE)="","",VLOOKUP(AB$3&amp;$A88,Eastbound!$A:$N,10,FALSE)),"")</f>
        <v/>
      </c>
      <c r="AC88" s="4" t="str">
        <f>IFERROR(IF(VLOOKUP(AC$3&amp;$A88,Eastbound!$A:$N,10,FALSE)="","",VLOOKUP(AC$3&amp;$A88,Eastbound!$A:$N,10,FALSE)),"")</f>
        <v/>
      </c>
      <c r="AD88" s="17" t="str">
        <f t="shared" si="30"/>
        <v/>
      </c>
      <c r="AE88" s="4" t="str">
        <f>IFERROR(IF(VLOOKUP(AE$3&amp;$A88,Westbound!$A:$N,10,FALSE)="","",VLOOKUP(AE$3&amp;$A88,Westbound!$A:$N,10,FALSE)),"")</f>
        <v/>
      </c>
      <c r="AF88" s="4" t="str">
        <f>IFERROR(IF(VLOOKUP(AF$3&amp;$A88,Westbound!$A:$N,10,FALSE)="","",VLOOKUP(AF$3&amp;$A88,Westbound!$A:$N,10,FALSE)),"")</f>
        <v/>
      </c>
      <c r="AG88" s="4" t="str">
        <f>IFERROR(IF(VLOOKUP(AG$3&amp;$A88,Westbound!$A:$N,10,FALSE)="","",VLOOKUP(AG$3&amp;$A88,Westbound!$A:$N,10,FALSE)),"")</f>
        <v/>
      </c>
      <c r="AH88" s="17" t="str">
        <f t="shared" si="31"/>
        <v/>
      </c>
      <c r="AI88" s="4">
        <f>IFERROR(IF(VLOOKUP(AI$3&amp;$A88,Northbound!$A:$N,12,FALSE)="","",VLOOKUP(AI$3&amp;$A88,Northbound!$A:$N,12,FALSE)),"")</f>
        <v>0</v>
      </c>
      <c r="AJ88" s="4" t="str">
        <f>IFERROR(IF(VLOOKUP(AJ$3&amp;$A88,Northbound!$A:$N,12,FALSE)="","",VLOOKUP(AJ$3&amp;$A88,Northbound!$A:$N,12,FALSE)),"")</f>
        <v/>
      </c>
      <c r="AK88" s="4" t="str">
        <f>IFERROR(IF(VLOOKUP(AK$3&amp;$A88,Northbound!$A:$N,12,FALSE)="","",VLOOKUP(AK$3&amp;$A88,Northbound!$A:$N,12,FALSE)),"")</f>
        <v/>
      </c>
      <c r="AL88" s="17">
        <f t="shared" si="32"/>
        <v>0</v>
      </c>
      <c r="AM88" s="4">
        <f>IFERROR(IF(VLOOKUP(AM$3&amp;$A88,Southbound!$A:$N,12,FALSE)="","",VLOOKUP(AM$3&amp;$A88,Southbound!$A:$N,12,FALSE)),"")</f>
        <v>0</v>
      </c>
      <c r="AN88" s="4" t="str">
        <f>IFERROR(IF(VLOOKUP(AN$3&amp;$A88,Southbound!$A:$N,12,FALSE)="","",VLOOKUP(AN$3&amp;$A88,Southbound!$A:$N,12,FALSE)),"")</f>
        <v/>
      </c>
      <c r="AO88" s="4" t="str">
        <f>IFERROR(IF(VLOOKUP(AO$3&amp;$A88,Southbound!$A:$N,12,FALSE)="","",VLOOKUP(AO$3&amp;$A88,Southbound!$A:$N,12,FALSE)),"")</f>
        <v/>
      </c>
      <c r="AP88" s="17">
        <f t="shared" si="33"/>
        <v>0</v>
      </c>
      <c r="AQ88" s="4" t="str">
        <f>IFERROR(IF(VLOOKUP(AQ$3&amp;$A88,Eastbound!$A:$N,12,FALSE)="","",VLOOKUP(AQ$3&amp;$A88,Eastbound!$A:$N,12,FALSE)),"")</f>
        <v/>
      </c>
      <c r="AR88" s="4" t="str">
        <f>IFERROR(IF(VLOOKUP(AR$3&amp;$A88,Eastbound!$A:$N,12,FALSE)="","",VLOOKUP(AR$3&amp;$A88,Eastbound!$A:$N,12,FALSE)),"")</f>
        <v/>
      </c>
      <c r="AS88" s="4" t="str">
        <f>IFERROR(IF(VLOOKUP(AS$3&amp;$A88,Eastbound!$A:$N,12,FALSE)="","",VLOOKUP(AS$3&amp;$A88,Eastbound!$A:$N,12,FALSE)),"")</f>
        <v/>
      </c>
      <c r="AT88" s="17" t="str">
        <f t="shared" si="34"/>
        <v/>
      </c>
      <c r="AU88" s="4" t="str">
        <f>IFERROR(IF(VLOOKUP(AU$3&amp;$A88,Westbound!$A:$N,12,FALSE)="","",VLOOKUP(AU$3&amp;$A88,Westbound!$A:$N,12,FALSE)),"")</f>
        <v/>
      </c>
      <c r="AV88" s="4" t="str">
        <f>IFERROR(IF(VLOOKUP(AV$3&amp;$A88,Westbound!$A:$N,12,FALSE)="","",VLOOKUP(AV$3&amp;$A88,Westbound!$A:$N,12,FALSE)),"")</f>
        <v/>
      </c>
      <c r="AW88" s="4" t="str">
        <f>IFERROR(IF(VLOOKUP(AW$3&amp;$A88,Westbound!$A:$N,12,FALSE)="","",VLOOKUP(AW$3&amp;$A88,Westbound!$A:$N,12,FALSE)),"")</f>
        <v/>
      </c>
      <c r="AX88" s="17" t="str">
        <f t="shared" si="35"/>
        <v/>
      </c>
    </row>
    <row r="89" spans="1:50" x14ac:dyDescent="0.25">
      <c r="A89" s="174" t="s">
        <v>660</v>
      </c>
      <c r="B89" s="4">
        <f>IFERROR(IF(VLOOKUP(B$3&amp;$A89,Northbound!$A:$N,14,FALSE)="","",VLOOKUP(B$3&amp;$A89,Northbound!$A:$N,14,FALSE)),"")</f>
        <v>0</v>
      </c>
      <c r="C89" s="4" t="str">
        <f>IFERROR(IF(VLOOKUP(C$3&amp;$A89,Northbound!$A:$N,14,FALSE)="","",VLOOKUP(C$3&amp;$A89,Northbound!$A:$N,14,FALSE)),"")</f>
        <v/>
      </c>
      <c r="D89" s="4" t="str">
        <f>IFERROR(IF(VLOOKUP(D$3&amp;$A89,Northbound!$A:$N,14,FALSE)="","",VLOOKUP(D$3&amp;$A89,Northbound!$A:$N,14,FALSE)),"")</f>
        <v/>
      </c>
      <c r="E89" s="17">
        <f t="shared" si="24"/>
        <v>0</v>
      </c>
      <c r="F89" s="4">
        <f>IFERROR(IF(VLOOKUP(F$3&amp;$A89,Southbound!$A:$N,14,FALSE)="","",VLOOKUP(F$3&amp;$A89,Southbound!$A:$N,14,FALSE)),"")</f>
        <v>0</v>
      </c>
      <c r="G89" s="4" t="str">
        <f>IFERROR(IF(VLOOKUP(G$3&amp;$A89,Southbound!$A:$N,14,FALSE)="","",VLOOKUP(G$3&amp;$A89,Southbound!$A:$N,14,FALSE)),"")</f>
        <v/>
      </c>
      <c r="H89" s="4" t="str">
        <f>IFERROR(IF(VLOOKUP(H$3&amp;$A89,Southbound!$A:$N,14,FALSE)="","",VLOOKUP(H$3&amp;$A89,Southbound!$A:$N,14,FALSE)),"")</f>
        <v/>
      </c>
      <c r="I89" s="17">
        <f t="shared" si="25"/>
        <v>0</v>
      </c>
      <c r="J89" s="4" t="str">
        <f>IFERROR(IF(VLOOKUP(J$3&amp;$A89,Eastbound!$A:$N,14,FALSE)="","",VLOOKUP(J$3&amp;$A89,Eastbound!$A:$N,14,FALSE)),"")</f>
        <v/>
      </c>
      <c r="K89" s="4" t="str">
        <f>IFERROR(IF(VLOOKUP(K$3&amp;$A89,Eastbound!$A:$N,14,FALSE)="","",VLOOKUP(K$3&amp;$A89,Eastbound!$A:$N,14,FALSE)),"")</f>
        <v/>
      </c>
      <c r="L89" s="4" t="str">
        <f>IFERROR(IF(VLOOKUP(L$3&amp;$A89,Eastbound!$A:$N,14,FALSE)="","",VLOOKUP(L$3&amp;$A89,Eastbound!$A:$N,14,FALSE)),"")</f>
        <v/>
      </c>
      <c r="M89" s="17" t="str">
        <f t="shared" si="26"/>
        <v/>
      </c>
      <c r="N89" s="4" t="str">
        <f>IFERROR(IF(VLOOKUP(N$3&amp;$A89,Westbound!$A:$N,14,FALSE)="","",VLOOKUP(N$3&amp;$A89,Westbound!$A:$N,14,FALSE)),"")</f>
        <v/>
      </c>
      <c r="O89" s="4" t="str">
        <f>IFERROR(IF(VLOOKUP(O$3&amp;$A89,Westbound!$A:$N,14,FALSE)="","",VLOOKUP(O$3&amp;$A89,Westbound!$A:$N,14,FALSE)),"")</f>
        <v/>
      </c>
      <c r="P89" s="4" t="str">
        <f>IFERROR(IF(VLOOKUP(P$3&amp;$A89,Westbound!$A:$N,14,FALSE)="","",VLOOKUP(P$3&amp;$A89,Westbound!$A:$N,14,FALSE)),"")</f>
        <v/>
      </c>
      <c r="Q89" s="17" t="str">
        <f t="shared" si="27"/>
        <v/>
      </c>
      <c r="S89" s="4">
        <f>IFERROR(IF(VLOOKUP(S$3&amp;$A89,Northbound!$A:$N,10,FALSE)="","",VLOOKUP(S$3&amp;$A89,Northbound!$A:$N,10,FALSE)),"")</f>
        <v>0</v>
      </c>
      <c r="T89" s="4" t="str">
        <f>IFERROR(IF(VLOOKUP(T$3&amp;$A89,Northbound!$A:$N,10,FALSE)="","",VLOOKUP(T$3&amp;$A89,Northbound!$A:$N,10,FALSE)),"")</f>
        <v/>
      </c>
      <c r="U89" s="4" t="str">
        <f>IFERROR(IF(VLOOKUP(U$3&amp;$A89,Northbound!$A:$N,10,FALSE)="","",VLOOKUP(U$3&amp;$A89,Northbound!$A:$N,10,FALSE)),"")</f>
        <v/>
      </c>
      <c r="V89" s="17">
        <f t="shared" si="28"/>
        <v>0</v>
      </c>
      <c r="W89" s="4">
        <f>IFERROR(IF(VLOOKUP(W$3&amp;$A89,Southbound!$A:$N,10,FALSE)="","",VLOOKUP(W$3&amp;$A89,Southbound!$A:$N,10,FALSE)),"")</f>
        <v>0</v>
      </c>
      <c r="X89" s="4" t="str">
        <f>IFERROR(IF(VLOOKUP(X$3&amp;$A89,Southbound!$A:$N,10,FALSE)="","",VLOOKUP(X$3&amp;$A89,Southbound!$A:$N,10,FALSE)),"")</f>
        <v/>
      </c>
      <c r="Y89" s="4" t="str">
        <f>IFERROR(IF(VLOOKUP(Y$3&amp;$A89,Southbound!$A:$N,10,FALSE)="","",VLOOKUP(Y$3&amp;$A89,Southbound!$A:$N,10,FALSE)),"")</f>
        <v/>
      </c>
      <c r="Z89" s="17">
        <f t="shared" si="29"/>
        <v>0</v>
      </c>
      <c r="AA89" s="4" t="str">
        <f>IFERROR(IF(VLOOKUP(AA$3&amp;$A89,Eastbound!$A:$N,10,FALSE)="","",VLOOKUP(AA$3&amp;$A89,Eastbound!$A:$N,10,FALSE)),"")</f>
        <v/>
      </c>
      <c r="AB89" s="4" t="str">
        <f>IFERROR(IF(VLOOKUP(AB$3&amp;$A89,Eastbound!$A:$N,10,FALSE)="","",VLOOKUP(AB$3&amp;$A89,Eastbound!$A:$N,10,FALSE)),"")</f>
        <v/>
      </c>
      <c r="AC89" s="4" t="str">
        <f>IFERROR(IF(VLOOKUP(AC$3&amp;$A89,Eastbound!$A:$N,10,FALSE)="","",VLOOKUP(AC$3&amp;$A89,Eastbound!$A:$N,10,FALSE)),"")</f>
        <v/>
      </c>
      <c r="AD89" s="17" t="str">
        <f t="shared" si="30"/>
        <v/>
      </c>
      <c r="AE89" s="4" t="str">
        <f>IFERROR(IF(VLOOKUP(AE$3&amp;$A89,Westbound!$A:$N,10,FALSE)="","",VLOOKUP(AE$3&amp;$A89,Westbound!$A:$N,10,FALSE)),"")</f>
        <v/>
      </c>
      <c r="AF89" s="4" t="str">
        <f>IFERROR(IF(VLOOKUP(AF$3&amp;$A89,Westbound!$A:$N,10,FALSE)="","",VLOOKUP(AF$3&amp;$A89,Westbound!$A:$N,10,FALSE)),"")</f>
        <v/>
      </c>
      <c r="AG89" s="4" t="str">
        <f>IFERROR(IF(VLOOKUP(AG$3&amp;$A89,Westbound!$A:$N,10,FALSE)="","",VLOOKUP(AG$3&amp;$A89,Westbound!$A:$N,10,FALSE)),"")</f>
        <v/>
      </c>
      <c r="AH89" s="17" t="str">
        <f t="shared" si="31"/>
        <v/>
      </c>
      <c r="AI89" s="4">
        <f>IFERROR(IF(VLOOKUP(AI$3&amp;$A89,Northbound!$A:$N,12,FALSE)="","",VLOOKUP(AI$3&amp;$A89,Northbound!$A:$N,12,FALSE)),"")</f>
        <v>0</v>
      </c>
      <c r="AJ89" s="4" t="str">
        <f>IFERROR(IF(VLOOKUP(AJ$3&amp;$A89,Northbound!$A:$N,12,FALSE)="","",VLOOKUP(AJ$3&amp;$A89,Northbound!$A:$N,12,FALSE)),"")</f>
        <v/>
      </c>
      <c r="AK89" s="4" t="str">
        <f>IFERROR(IF(VLOOKUP(AK$3&amp;$A89,Northbound!$A:$N,12,FALSE)="","",VLOOKUP(AK$3&amp;$A89,Northbound!$A:$N,12,FALSE)),"")</f>
        <v/>
      </c>
      <c r="AL89" s="17">
        <f t="shared" si="32"/>
        <v>0</v>
      </c>
      <c r="AM89" s="4">
        <f>IFERROR(IF(VLOOKUP(AM$3&amp;$A89,Southbound!$A:$N,12,FALSE)="","",VLOOKUP(AM$3&amp;$A89,Southbound!$A:$N,12,FALSE)),"")</f>
        <v>0</v>
      </c>
      <c r="AN89" s="4" t="str">
        <f>IFERROR(IF(VLOOKUP(AN$3&amp;$A89,Southbound!$A:$N,12,FALSE)="","",VLOOKUP(AN$3&amp;$A89,Southbound!$A:$N,12,FALSE)),"")</f>
        <v/>
      </c>
      <c r="AO89" s="4" t="str">
        <f>IFERROR(IF(VLOOKUP(AO$3&amp;$A89,Southbound!$A:$N,12,FALSE)="","",VLOOKUP(AO$3&amp;$A89,Southbound!$A:$N,12,FALSE)),"")</f>
        <v/>
      </c>
      <c r="AP89" s="17">
        <f t="shared" si="33"/>
        <v>0</v>
      </c>
      <c r="AQ89" s="4" t="str">
        <f>IFERROR(IF(VLOOKUP(AQ$3&amp;$A89,Eastbound!$A:$N,12,FALSE)="","",VLOOKUP(AQ$3&amp;$A89,Eastbound!$A:$N,12,FALSE)),"")</f>
        <v/>
      </c>
      <c r="AR89" s="4" t="str">
        <f>IFERROR(IF(VLOOKUP(AR$3&amp;$A89,Eastbound!$A:$N,12,FALSE)="","",VLOOKUP(AR$3&amp;$A89,Eastbound!$A:$N,12,FALSE)),"")</f>
        <v/>
      </c>
      <c r="AS89" s="4" t="str">
        <f>IFERROR(IF(VLOOKUP(AS$3&amp;$A89,Eastbound!$A:$N,12,FALSE)="","",VLOOKUP(AS$3&amp;$A89,Eastbound!$A:$N,12,FALSE)),"")</f>
        <v/>
      </c>
      <c r="AT89" s="17" t="str">
        <f t="shared" si="34"/>
        <v/>
      </c>
      <c r="AU89" s="4" t="str">
        <f>IFERROR(IF(VLOOKUP(AU$3&amp;$A89,Westbound!$A:$N,12,FALSE)="","",VLOOKUP(AU$3&amp;$A89,Westbound!$A:$N,12,FALSE)),"")</f>
        <v/>
      </c>
      <c r="AV89" s="4" t="str">
        <f>IFERROR(IF(VLOOKUP(AV$3&amp;$A89,Westbound!$A:$N,12,FALSE)="","",VLOOKUP(AV$3&amp;$A89,Westbound!$A:$N,12,FALSE)),"")</f>
        <v/>
      </c>
      <c r="AW89" s="4" t="str">
        <f>IFERROR(IF(VLOOKUP(AW$3&amp;$A89,Westbound!$A:$N,12,FALSE)="","",VLOOKUP(AW$3&amp;$A89,Westbound!$A:$N,12,FALSE)),"")</f>
        <v/>
      </c>
      <c r="AX89" s="17" t="str">
        <f t="shared" si="35"/>
        <v/>
      </c>
    </row>
    <row r="90" spans="1:50" x14ac:dyDescent="0.25">
      <c r="A90" s="174" t="s">
        <v>661</v>
      </c>
      <c r="B90" s="4">
        <f>IFERROR(IF(VLOOKUP(B$3&amp;$A90,Northbound!$A:$N,14,FALSE)="","",VLOOKUP(B$3&amp;$A90,Northbound!$A:$N,14,FALSE)),"")</f>
        <v>1</v>
      </c>
      <c r="C90" s="4" t="str">
        <f>IFERROR(IF(VLOOKUP(C$3&amp;$A90,Northbound!$A:$N,14,FALSE)="","",VLOOKUP(C$3&amp;$A90,Northbound!$A:$N,14,FALSE)),"")</f>
        <v/>
      </c>
      <c r="D90" s="4" t="str">
        <f>IFERROR(IF(VLOOKUP(D$3&amp;$A90,Northbound!$A:$N,14,FALSE)="","",VLOOKUP(D$3&amp;$A90,Northbound!$A:$N,14,FALSE)),"")</f>
        <v/>
      </c>
      <c r="E90" s="17">
        <f t="shared" si="24"/>
        <v>1</v>
      </c>
      <c r="F90" s="4">
        <f>IFERROR(IF(VLOOKUP(F$3&amp;$A90,Southbound!$A:$N,14,FALSE)="","",VLOOKUP(F$3&amp;$A90,Southbound!$A:$N,14,FALSE)),"")</f>
        <v>1</v>
      </c>
      <c r="G90" s="4" t="str">
        <f>IFERROR(IF(VLOOKUP(G$3&amp;$A90,Southbound!$A:$N,14,FALSE)="","",VLOOKUP(G$3&amp;$A90,Southbound!$A:$N,14,FALSE)),"")</f>
        <v/>
      </c>
      <c r="H90" s="4" t="str">
        <f>IFERROR(IF(VLOOKUP(H$3&amp;$A90,Southbound!$A:$N,14,FALSE)="","",VLOOKUP(H$3&amp;$A90,Southbound!$A:$N,14,FALSE)),"")</f>
        <v/>
      </c>
      <c r="I90" s="17">
        <f t="shared" si="25"/>
        <v>1</v>
      </c>
      <c r="J90" s="4" t="str">
        <f>IFERROR(IF(VLOOKUP(J$3&amp;$A90,Eastbound!$A:$N,14,FALSE)="","",VLOOKUP(J$3&amp;$A90,Eastbound!$A:$N,14,FALSE)),"")</f>
        <v/>
      </c>
      <c r="K90" s="4" t="str">
        <f>IFERROR(IF(VLOOKUP(K$3&amp;$A90,Eastbound!$A:$N,14,FALSE)="","",VLOOKUP(K$3&amp;$A90,Eastbound!$A:$N,14,FALSE)),"")</f>
        <v/>
      </c>
      <c r="L90" s="4" t="str">
        <f>IFERROR(IF(VLOOKUP(L$3&amp;$A90,Eastbound!$A:$N,14,FALSE)="","",VLOOKUP(L$3&amp;$A90,Eastbound!$A:$N,14,FALSE)),"")</f>
        <v/>
      </c>
      <c r="M90" s="17" t="str">
        <f t="shared" si="26"/>
        <v/>
      </c>
      <c r="N90" s="4" t="str">
        <f>IFERROR(IF(VLOOKUP(N$3&amp;$A90,Westbound!$A:$N,14,FALSE)="","",VLOOKUP(N$3&amp;$A90,Westbound!$A:$N,14,FALSE)),"")</f>
        <v/>
      </c>
      <c r="O90" s="4" t="str">
        <f>IFERROR(IF(VLOOKUP(O$3&amp;$A90,Westbound!$A:$N,14,FALSE)="","",VLOOKUP(O$3&amp;$A90,Westbound!$A:$N,14,FALSE)),"")</f>
        <v/>
      </c>
      <c r="P90" s="4" t="str">
        <f>IFERROR(IF(VLOOKUP(P$3&amp;$A90,Westbound!$A:$N,14,FALSE)="","",VLOOKUP(P$3&amp;$A90,Westbound!$A:$N,14,FALSE)),"")</f>
        <v/>
      </c>
      <c r="Q90" s="17" t="str">
        <f t="shared" si="27"/>
        <v/>
      </c>
      <c r="S90" s="4">
        <f>IFERROR(IF(VLOOKUP(S$3&amp;$A90,Northbound!$A:$N,10,FALSE)="","",VLOOKUP(S$3&amp;$A90,Northbound!$A:$N,10,FALSE)),"")</f>
        <v>0</v>
      </c>
      <c r="T90" s="4" t="str">
        <f>IFERROR(IF(VLOOKUP(T$3&amp;$A90,Northbound!$A:$N,10,FALSE)="","",VLOOKUP(T$3&amp;$A90,Northbound!$A:$N,10,FALSE)),"")</f>
        <v/>
      </c>
      <c r="U90" s="4" t="str">
        <f>IFERROR(IF(VLOOKUP(U$3&amp;$A90,Northbound!$A:$N,10,FALSE)="","",VLOOKUP(U$3&amp;$A90,Northbound!$A:$N,10,FALSE)),"")</f>
        <v/>
      </c>
      <c r="V90" s="17">
        <f t="shared" si="28"/>
        <v>0</v>
      </c>
      <c r="W90" s="4">
        <f>IFERROR(IF(VLOOKUP(W$3&amp;$A90,Southbound!$A:$N,10,FALSE)="","",VLOOKUP(W$3&amp;$A90,Southbound!$A:$N,10,FALSE)),"")</f>
        <v>0</v>
      </c>
      <c r="X90" s="4" t="str">
        <f>IFERROR(IF(VLOOKUP(X$3&amp;$A90,Southbound!$A:$N,10,FALSE)="","",VLOOKUP(X$3&amp;$A90,Southbound!$A:$N,10,FALSE)),"")</f>
        <v/>
      </c>
      <c r="Y90" s="4" t="str">
        <f>IFERROR(IF(VLOOKUP(Y$3&amp;$A90,Southbound!$A:$N,10,FALSE)="","",VLOOKUP(Y$3&amp;$A90,Southbound!$A:$N,10,FALSE)),"")</f>
        <v/>
      </c>
      <c r="Z90" s="17">
        <f t="shared" si="29"/>
        <v>0</v>
      </c>
      <c r="AA90" s="4" t="str">
        <f>IFERROR(IF(VLOOKUP(AA$3&amp;$A90,Eastbound!$A:$N,10,FALSE)="","",VLOOKUP(AA$3&amp;$A90,Eastbound!$A:$N,10,FALSE)),"")</f>
        <v/>
      </c>
      <c r="AB90" s="4" t="str">
        <f>IFERROR(IF(VLOOKUP(AB$3&amp;$A90,Eastbound!$A:$N,10,FALSE)="","",VLOOKUP(AB$3&amp;$A90,Eastbound!$A:$N,10,FALSE)),"")</f>
        <v/>
      </c>
      <c r="AC90" s="4" t="str">
        <f>IFERROR(IF(VLOOKUP(AC$3&amp;$A90,Eastbound!$A:$N,10,FALSE)="","",VLOOKUP(AC$3&amp;$A90,Eastbound!$A:$N,10,FALSE)),"")</f>
        <v/>
      </c>
      <c r="AD90" s="17" t="str">
        <f t="shared" si="30"/>
        <v/>
      </c>
      <c r="AE90" s="4" t="str">
        <f>IFERROR(IF(VLOOKUP(AE$3&amp;$A90,Westbound!$A:$N,10,FALSE)="","",VLOOKUP(AE$3&amp;$A90,Westbound!$A:$N,10,FALSE)),"")</f>
        <v/>
      </c>
      <c r="AF90" s="4" t="str">
        <f>IFERROR(IF(VLOOKUP(AF$3&amp;$A90,Westbound!$A:$N,10,FALSE)="","",VLOOKUP(AF$3&amp;$A90,Westbound!$A:$N,10,FALSE)),"")</f>
        <v/>
      </c>
      <c r="AG90" s="4" t="str">
        <f>IFERROR(IF(VLOOKUP(AG$3&amp;$A90,Westbound!$A:$N,10,FALSE)="","",VLOOKUP(AG$3&amp;$A90,Westbound!$A:$N,10,FALSE)),"")</f>
        <v/>
      </c>
      <c r="AH90" s="17" t="str">
        <f t="shared" si="31"/>
        <v/>
      </c>
      <c r="AI90" s="4">
        <f>IFERROR(IF(VLOOKUP(AI$3&amp;$A90,Northbound!$A:$N,12,FALSE)="","",VLOOKUP(AI$3&amp;$A90,Northbound!$A:$N,12,FALSE)),"")</f>
        <v>1</v>
      </c>
      <c r="AJ90" s="4" t="str">
        <f>IFERROR(IF(VLOOKUP(AJ$3&amp;$A90,Northbound!$A:$N,12,FALSE)="","",VLOOKUP(AJ$3&amp;$A90,Northbound!$A:$N,12,FALSE)),"")</f>
        <v/>
      </c>
      <c r="AK90" s="4" t="str">
        <f>IFERROR(IF(VLOOKUP(AK$3&amp;$A90,Northbound!$A:$N,12,FALSE)="","",VLOOKUP(AK$3&amp;$A90,Northbound!$A:$N,12,FALSE)),"")</f>
        <v/>
      </c>
      <c r="AL90" s="17">
        <f t="shared" si="32"/>
        <v>1</v>
      </c>
      <c r="AM90" s="4">
        <f>IFERROR(IF(VLOOKUP(AM$3&amp;$A90,Southbound!$A:$N,12,FALSE)="","",VLOOKUP(AM$3&amp;$A90,Southbound!$A:$N,12,FALSE)),"")</f>
        <v>1</v>
      </c>
      <c r="AN90" s="4" t="str">
        <f>IFERROR(IF(VLOOKUP(AN$3&amp;$A90,Southbound!$A:$N,12,FALSE)="","",VLOOKUP(AN$3&amp;$A90,Southbound!$A:$N,12,FALSE)),"")</f>
        <v/>
      </c>
      <c r="AO90" s="4" t="str">
        <f>IFERROR(IF(VLOOKUP(AO$3&amp;$A90,Southbound!$A:$N,12,FALSE)="","",VLOOKUP(AO$3&amp;$A90,Southbound!$A:$N,12,FALSE)),"")</f>
        <v/>
      </c>
      <c r="AP90" s="17">
        <f t="shared" si="33"/>
        <v>1</v>
      </c>
      <c r="AQ90" s="4" t="str">
        <f>IFERROR(IF(VLOOKUP(AQ$3&amp;$A90,Eastbound!$A:$N,12,FALSE)="","",VLOOKUP(AQ$3&amp;$A90,Eastbound!$A:$N,12,FALSE)),"")</f>
        <v/>
      </c>
      <c r="AR90" s="4" t="str">
        <f>IFERROR(IF(VLOOKUP(AR$3&amp;$A90,Eastbound!$A:$N,12,FALSE)="","",VLOOKUP(AR$3&amp;$A90,Eastbound!$A:$N,12,FALSE)),"")</f>
        <v/>
      </c>
      <c r="AS90" s="4" t="str">
        <f>IFERROR(IF(VLOOKUP(AS$3&amp;$A90,Eastbound!$A:$N,12,FALSE)="","",VLOOKUP(AS$3&amp;$A90,Eastbound!$A:$N,12,FALSE)),"")</f>
        <v/>
      </c>
      <c r="AT90" s="17" t="str">
        <f t="shared" si="34"/>
        <v/>
      </c>
      <c r="AU90" s="4" t="str">
        <f>IFERROR(IF(VLOOKUP(AU$3&amp;$A90,Westbound!$A:$N,12,FALSE)="","",VLOOKUP(AU$3&amp;$A90,Westbound!$A:$N,12,FALSE)),"")</f>
        <v/>
      </c>
      <c r="AV90" s="4" t="str">
        <f>IFERROR(IF(VLOOKUP(AV$3&amp;$A90,Westbound!$A:$N,12,FALSE)="","",VLOOKUP(AV$3&amp;$A90,Westbound!$A:$N,12,FALSE)),"")</f>
        <v/>
      </c>
      <c r="AW90" s="4" t="str">
        <f>IFERROR(IF(VLOOKUP(AW$3&amp;$A90,Westbound!$A:$N,12,FALSE)="","",VLOOKUP(AW$3&amp;$A90,Westbound!$A:$N,12,FALSE)),"")</f>
        <v/>
      </c>
      <c r="AX90" s="17" t="str">
        <f t="shared" si="35"/>
        <v/>
      </c>
    </row>
    <row r="91" spans="1:50" x14ac:dyDescent="0.25">
      <c r="A91" s="174" t="s">
        <v>662</v>
      </c>
      <c r="B91" s="4">
        <f>IFERROR(IF(VLOOKUP(B$3&amp;$A91,Northbound!$A:$N,14,FALSE)="","",VLOOKUP(B$3&amp;$A91,Northbound!$A:$N,14,FALSE)),"")</f>
        <v>0</v>
      </c>
      <c r="C91" s="4" t="str">
        <f>IFERROR(IF(VLOOKUP(C$3&amp;$A91,Northbound!$A:$N,14,FALSE)="","",VLOOKUP(C$3&amp;$A91,Northbound!$A:$N,14,FALSE)),"")</f>
        <v/>
      </c>
      <c r="D91" s="4" t="str">
        <f>IFERROR(IF(VLOOKUP(D$3&amp;$A91,Northbound!$A:$N,14,FALSE)="","",VLOOKUP(D$3&amp;$A91,Northbound!$A:$N,14,FALSE)),"")</f>
        <v/>
      </c>
      <c r="E91" s="17">
        <f t="shared" si="24"/>
        <v>0</v>
      </c>
      <c r="F91" s="4">
        <f>IFERROR(IF(VLOOKUP(F$3&amp;$A91,Southbound!$A:$N,14,FALSE)="","",VLOOKUP(F$3&amp;$A91,Southbound!$A:$N,14,FALSE)),"")</f>
        <v>0</v>
      </c>
      <c r="G91" s="4" t="str">
        <f>IFERROR(IF(VLOOKUP(G$3&amp;$A91,Southbound!$A:$N,14,FALSE)="","",VLOOKUP(G$3&amp;$A91,Southbound!$A:$N,14,FALSE)),"")</f>
        <v/>
      </c>
      <c r="H91" s="4" t="str">
        <f>IFERROR(IF(VLOOKUP(H$3&amp;$A91,Southbound!$A:$N,14,FALSE)="","",VLOOKUP(H$3&amp;$A91,Southbound!$A:$N,14,FALSE)),"")</f>
        <v/>
      </c>
      <c r="I91" s="17">
        <f t="shared" si="25"/>
        <v>0</v>
      </c>
      <c r="J91" s="4" t="str">
        <f>IFERROR(IF(VLOOKUP(J$3&amp;$A91,Eastbound!$A:$N,14,FALSE)="","",VLOOKUP(J$3&amp;$A91,Eastbound!$A:$N,14,FALSE)),"")</f>
        <v/>
      </c>
      <c r="K91" s="4" t="str">
        <f>IFERROR(IF(VLOOKUP(K$3&amp;$A91,Eastbound!$A:$N,14,FALSE)="","",VLOOKUP(K$3&amp;$A91,Eastbound!$A:$N,14,FALSE)),"")</f>
        <v/>
      </c>
      <c r="L91" s="4" t="str">
        <f>IFERROR(IF(VLOOKUP(L$3&amp;$A91,Eastbound!$A:$N,14,FALSE)="","",VLOOKUP(L$3&amp;$A91,Eastbound!$A:$N,14,FALSE)),"")</f>
        <v/>
      </c>
      <c r="M91" s="17" t="str">
        <f t="shared" si="26"/>
        <v/>
      </c>
      <c r="N91" s="4" t="str">
        <f>IFERROR(IF(VLOOKUP(N$3&amp;$A91,Westbound!$A:$N,14,FALSE)="","",VLOOKUP(N$3&amp;$A91,Westbound!$A:$N,14,FALSE)),"")</f>
        <v/>
      </c>
      <c r="O91" s="4" t="str">
        <f>IFERROR(IF(VLOOKUP(O$3&amp;$A91,Westbound!$A:$N,14,FALSE)="","",VLOOKUP(O$3&amp;$A91,Westbound!$A:$N,14,FALSE)),"")</f>
        <v/>
      </c>
      <c r="P91" s="4" t="str">
        <f>IFERROR(IF(VLOOKUP(P$3&amp;$A91,Westbound!$A:$N,14,FALSE)="","",VLOOKUP(P$3&amp;$A91,Westbound!$A:$N,14,FALSE)),"")</f>
        <v/>
      </c>
      <c r="Q91" s="17" t="str">
        <f t="shared" si="27"/>
        <v/>
      </c>
      <c r="S91" s="4">
        <f>IFERROR(IF(VLOOKUP(S$3&amp;$A91,Northbound!$A:$N,10,FALSE)="","",VLOOKUP(S$3&amp;$A91,Northbound!$A:$N,10,FALSE)),"")</f>
        <v>0</v>
      </c>
      <c r="T91" s="4" t="str">
        <f>IFERROR(IF(VLOOKUP(T$3&amp;$A91,Northbound!$A:$N,10,FALSE)="","",VLOOKUP(T$3&amp;$A91,Northbound!$A:$N,10,FALSE)),"")</f>
        <v/>
      </c>
      <c r="U91" s="4" t="str">
        <f>IFERROR(IF(VLOOKUP(U$3&amp;$A91,Northbound!$A:$N,10,FALSE)="","",VLOOKUP(U$3&amp;$A91,Northbound!$A:$N,10,FALSE)),"")</f>
        <v/>
      </c>
      <c r="V91" s="17">
        <f t="shared" si="28"/>
        <v>0</v>
      </c>
      <c r="W91" s="4">
        <f>IFERROR(IF(VLOOKUP(W$3&amp;$A91,Southbound!$A:$N,10,FALSE)="","",VLOOKUP(W$3&amp;$A91,Southbound!$A:$N,10,FALSE)),"")</f>
        <v>0</v>
      </c>
      <c r="X91" s="4" t="str">
        <f>IFERROR(IF(VLOOKUP(X$3&amp;$A91,Southbound!$A:$N,10,FALSE)="","",VLOOKUP(X$3&amp;$A91,Southbound!$A:$N,10,FALSE)),"")</f>
        <v/>
      </c>
      <c r="Y91" s="4" t="str">
        <f>IFERROR(IF(VLOOKUP(Y$3&amp;$A91,Southbound!$A:$N,10,FALSE)="","",VLOOKUP(Y$3&amp;$A91,Southbound!$A:$N,10,FALSE)),"")</f>
        <v/>
      </c>
      <c r="Z91" s="17">
        <f t="shared" si="29"/>
        <v>0</v>
      </c>
      <c r="AA91" s="4" t="str">
        <f>IFERROR(IF(VLOOKUP(AA$3&amp;$A91,Eastbound!$A:$N,10,FALSE)="","",VLOOKUP(AA$3&amp;$A91,Eastbound!$A:$N,10,FALSE)),"")</f>
        <v/>
      </c>
      <c r="AB91" s="4" t="str">
        <f>IFERROR(IF(VLOOKUP(AB$3&amp;$A91,Eastbound!$A:$N,10,FALSE)="","",VLOOKUP(AB$3&amp;$A91,Eastbound!$A:$N,10,FALSE)),"")</f>
        <v/>
      </c>
      <c r="AC91" s="4" t="str">
        <f>IFERROR(IF(VLOOKUP(AC$3&amp;$A91,Eastbound!$A:$N,10,FALSE)="","",VLOOKUP(AC$3&amp;$A91,Eastbound!$A:$N,10,FALSE)),"")</f>
        <v/>
      </c>
      <c r="AD91" s="17" t="str">
        <f t="shared" si="30"/>
        <v/>
      </c>
      <c r="AE91" s="4" t="str">
        <f>IFERROR(IF(VLOOKUP(AE$3&amp;$A91,Westbound!$A:$N,10,FALSE)="","",VLOOKUP(AE$3&amp;$A91,Westbound!$A:$N,10,FALSE)),"")</f>
        <v/>
      </c>
      <c r="AF91" s="4" t="str">
        <f>IFERROR(IF(VLOOKUP(AF$3&amp;$A91,Westbound!$A:$N,10,FALSE)="","",VLOOKUP(AF$3&amp;$A91,Westbound!$A:$N,10,FALSE)),"")</f>
        <v/>
      </c>
      <c r="AG91" s="4" t="str">
        <f>IFERROR(IF(VLOOKUP(AG$3&amp;$A91,Westbound!$A:$N,10,FALSE)="","",VLOOKUP(AG$3&amp;$A91,Westbound!$A:$N,10,FALSE)),"")</f>
        <v/>
      </c>
      <c r="AH91" s="17" t="str">
        <f t="shared" si="31"/>
        <v/>
      </c>
      <c r="AI91" s="4">
        <f>IFERROR(IF(VLOOKUP(AI$3&amp;$A91,Northbound!$A:$N,12,FALSE)="","",VLOOKUP(AI$3&amp;$A91,Northbound!$A:$N,12,FALSE)),"")</f>
        <v>0</v>
      </c>
      <c r="AJ91" s="4" t="str">
        <f>IFERROR(IF(VLOOKUP(AJ$3&amp;$A91,Northbound!$A:$N,12,FALSE)="","",VLOOKUP(AJ$3&amp;$A91,Northbound!$A:$N,12,FALSE)),"")</f>
        <v/>
      </c>
      <c r="AK91" s="4" t="str">
        <f>IFERROR(IF(VLOOKUP(AK$3&amp;$A91,Northbound!$A:$N,12,FALSE)="","",VLOOKUP(AK$3&amp;$A91,Northbound!$A:$N,12,FALSE)),"")</f>
        <v/>
      </c>
      <c r="AL91" s="17">
        <f t="shared" si="32"/>
        <v>0</v>
      </c>
      <c r="AM91" s="4">
        <f>IFERROR(IF(VLOOKUP(AM$3&amp;$A91,Southbound!$A:$N,12,FALSE)="","",VLOOKUP(AM$3&amp;$A91,Southbound!$A:$N,12,FALSE)),"")</f>
        <v>0</v>
      </c>
      <c r="AN91" s="4" t="str">
        <f>IFERROR(IF(VLOOKUP(AN$3&amp;$A91,Southbound!$A:$N,12,FALSE)="","",VLOOKUP(AN$3&amp;$A91,Southbound!$A:$N,12,FALSE)),"")</f>
        <v/>
      </c>
      <c r="AO91" s="4" t="str">
        <f>IFERROR(IF(VLOOKUP(AO$3&amp;$A91,Southbound!$A:$N,12,FALSE)="","",VLOOKUP(AO$3&amp;$A91,Southbound!$A:$N,12,FALSE)),"")</f>
        <v/>
      </c>
      <c r="AP91" s="17">
        <f t="shared" si="33"/>
        <v>0</v>
      </c>
      <c r="AQ91" s="4" t="str">
        <f>IFERROR(IF(VLOOKUP(AQ$3&amp;$A91,Eastbound!$A:$N,12,FALSE)="","",VLOOKUP(AQ$3&amp;$A91,Eastbound!$A:$N,12,FALSE)),"")</f>
        <v/>
      </c>
      <c r="AR91" s="4" t="str">
        <f>IFERROR(IF(VLOOKUP(AR$3&amp;$A91,Eastbound!$A:$N,12,FALSE)="","",VLOOKUP(AR$3&amp;$A91,Eastbound!$A:$N,12,FALSE)),"")</f>
        <v/>
      </c>
      <c r="AS91" s="4" t="str">
        <f>IFERROR(IF(VLOOKUP(AS$3&amp;$A91,Eastbound!$A:$N,12,FALSE)="","",VLOOKUP(AS$3&amp;$A91,Eastbound!$A:$N,12,FALSE)),"")</f>
        <v/>
      </c>
      <c r="AT91" s="17" t="str">
        <f t="shared" si="34"/>
        <v/>
      </c>
      <c r="AU91" s="4" t="str">
        <f>IFERROR(IF(VLOOKUP(AU$3&amp;$A91,Westbound!$A:$N,12,FALSE)="","",VLOOKUP(AU$3&amp;$A91,Westbound!$A:$N,12,FALSE)),"")</f>
        <v/>
      </c>
      <c r="AV91" s="4" t="str">
        <f>IFERROR(IF(VLOOKUP(AV$3&amp;$A91,Westbound!$A:$N,12,FALSE)="","",VLOOKUP(AV$3&amp;$A91,Westbound!$A:$N,12,FALSE)),"")</f>
        <v/>
      </c>
      <c r="AW91" s="4" t="str">
        <f>IFERROR(IF(VLOOKUP(AW$3&amp;$A91,Westbound!$A:$N,12,FALSE)="","",VLOOKUP(AW$3&amp;$A91,Westbound!$A:$N,12,FALSE)),"")</f>
        <v/>
      </c>
      <c r="AX91" s="17" t="str">
        <f t="shared" si="35"/>
        <v/>
      </c>
    </row>
    <row r="92" spans="1:50" x14ac:dyDescent="0.25">
      <c r="A92" s="174" t="s">
        <v>663</v>
      </c>
      <c r="B92" s="4">
        <f>IFERROR(IF(VLOOKUP(B$3&amp;$A92,Northbound!$A:$N,14,FALSE)="","",VLOOKUP(B$3&amp;$A92,Northbound!$A:$N,14,FALSE)),"")</f>
        <v>2</v>
      </c>
      <c r="C92" s="4" t="str">
        <f>IFERROR(IF(VLOOKUP(C$3&amp;$A92,Northbound!$A:$N,14,FALSE)="","",VLOOKUP(C$3&amp;$A92,Northbound!$A:$N,14,FALSE)),"")</f>
        <v/>
      </c>
      <c r="D92" s="4" t="str">
        <f>IFERROR(IF(VLOOKUP(D$3&amp;$A92,Northbound!$A:$N,14,FALSE)="","",VLOOKUP(D$3&amp;$A92,Northbound!$A:$N,14,FALSE)),"")</f>
        <v/>
      </c>
      <c r="E92" s="17">
        <f t="shared" si="24"/>
        <v>2</v>
      </c>
      <c r="F92" s="4">
        <f>IFERROR(IF(VLOOKUP(F$3&amp;$A92,Southbound!$A:$N,14,FALSE)="","",VLOOKUP(F$3&amp;$A92,Southbound!$A:$N,14,FALSE)),"")</f>
        <v>1</v>
      </c>
      <c r="G92" s="4" t="str">
        <f>IFERROR(IF(VLOOKUP(G$3&amp;$A92,Southbound!$A:$N,14,FALSE)="","",VLOOKUP(G$3&amp;$A92,Southbound!$A:$N,14,FALSE)),"")</f>
        <v/>
      </c>
      <c r="H92" s="4" t="str">
        <f>IFERROR(IF(VLOOKUP(H$3&amp;$A92,Southbound!$A:$N,14,FALSE)="","",VLOOKUP(H$3&amp;$A92,Southbound!$A:$N,14,FALSE)),"")</f>
        <v/>
      </c>
      <c r="I92" s="17">
        <f t="shared" si="25"/>
        <v>1</v>
      </c>
      <c r="J92" s="4" t="str">
        <f>IFERROR(IF(VLOOKUP(J$3&amp;$A92,Eastbound!$A:$N,14,FALSE)="","",VLOOKUP(J$3&amp;$A92,Eastbound!$A:$N,14,FALSE)),"")</f>
        <v/>
      </c>
      <c r="K92" s="4" t="str">
        <f>IFERROR(IF(VLOOKUP(K$3&amp;$A92,Eastbound!$A:$N,14,FALSE)="","",VLOOKUP(K$3&amp;$A92,Eastbound!$A:$N,14,FALSE)),"")</f>
        <v/>
      </c>
      <c r="L92" s="4" t="str">
        <f>IFERROR(IF(VLOOKUP(L$3&amp;$A92,Eastbound!$A:$N,14,FALSE)="","",VLOOKUP(L$3&amp;$A92,Eastbound!$A:$N,14,FALSE)),"")</f>
        <v/>
      </c>
      <c r="M92" s="17" t="str">
        <f t="shared" si="26"/>
        <v/>
      </c>
      <c r="N92" s="4" t="str">
        <f>IFERROR(IF(VLOOKUP(N$3&amp;$A92,Westbound!$A:$N,14,FALSE)="","",VLOOKUP(N$3&amp;$A92,Westbound!$A:$N,14,FALSE)),"")</f>
        <v/>
      </c>
      <c r="O92" s="4" t="str">
        <f>IFERROR(IF(VLOOKUP(O$3&amp;$A92,Westbound!$A:$N,14,FALSE)="","",VLOOKUP(O$3&amp;$A92,Westbound!$A:$N,14,FALSE)),"")</f>
        <v/>
      </c>
      <c r="P92" s="4" t="str">
        <f>IFERROR(IF(VLOOKUP(P$3&amp;$A92,Westbound!$A:$N,14,FALSE)="","",VLOOKUP(P$3&amp;$A92,Westbound!$A:$N,14,FALSE)),"")</f>
        <v/>
      </c>
      <c r="Q92" s="17" t="str">
        <f t="shared" si="27"/>
        <v/>
      </c>
      <c r="S92" s="4">
        <f>IFERROR(IF(VLOOKUP(S$3&amp;$A92,Northbound!$A:$N,10,FALSE)="","",VLOOKUP(S$3&amp;$A92,Northbound!$A:$N,10,FALSE)),"")</f>
        <v>2</v>
      </c>
      <c r="T92" s="4" t="str">
        <f>IFERROR(IF(VLOOKUP(T$3&amp;$A92,Northbound!$A:$N,10,FALSE)="","",VLOOKUP(T$3&amp;$A92,Northbound!$A:$N,10,FALSE)),"")</f>
        <v/>
      </c>
      <c r="U92" s="4" t="str">
        <f>IFERROR(IF(VLOOKUP(U$3&amp;$A92,Northbound!$A:$N,10,FALSE)="","",VLOOKUP(U$3&amp;$A92,Northbound!$A:$N,10,FALSE)),"")</f>
        <v/>
      </c>
      <c r="V92" s="17">
        <f t="shared" si="28"/>
        <v>2</v>
      </c>
      <c r="W92" s="4">
        <f>IFERROR(IF(VLOOKUP(W$3&amp;$A92,Southbound!$A:$N,10,FALSE)="","",VLOOKUP(W$3&amp;$A92,Southbound!$A:$N,10,FALSE)),"")</f>
        <v>0</v>
      </c>
      <c r="X92" s="4" t="str">
        <f>IFERROR(IF(VLOOKUP(X$3&amp;$A92,Southbound!$A:$N,10,FALSE)="","",VLOOKUP(X$3&amp;$A92,Southbound!$A:$N,10,FALSE)),"")</f>
        <v/>
      </c>
      <c r="Y92" s="4" t="str">
        <f>IFERROR(IF(VLOOKUP(Y$3&amp;$A92,Southbound!$A:$N,10,FALSE)="","",VLOOKUP(Y$3&amp;$A92,Southbound!$A:$N,10,FALSE)),"")</f>
        <v/>
      </c>
      <c r="Z92" s="17">
        <f t="shared" si="29"/>
        <v>0</v>
      </c>
      <c r="AA92" s="4" t="str">
        <f>IFERROR(IF(VLOOKUP(AA$3&amp;$A92,Eastbound!$A:$N,10,FALSE)="","",VLOOKUP(AA$3&amp;$A92,Eastbound!$A:$N,10,FALSE)),"")</f>
        <v/>
      </c>
      <c r="AB92" s="4" t="str">
        <f>IFERROR(IF(VLOOKUP(AB$3&amp;$A92,Eastbound!$A:$N,10,FALSE)="","",VLOOKUP(AB$3&amp;$A92,Eastbound!$A:$N,10,FALSE)),"")</f>
        <v/>
      </c>
      <c r="AC92" s="4" t="str">
        <f>IFERROR(IF(VLOOKUP(AC$3&amp;$A92,Eastbound!$A:$N,10,FALSE)="","",VLOOKUP(AC$3&amp;$A92,Eastbound!$A:$N,10,FALSE)),"")</f>
        <v/>
      </c>
      <c r="AD92" s="17" t="str">
        <f t="shared" si="30"/>
        <v/>
      </c>
      <c r="AE92" s="4" t="str">
        <f>IFERROR(IF(VLOOKUP(AE$3&amp;$A92,Westbound!$A:$N,10,FALSE)="","",VLOOKUP(AE$3&amp;$A92,Westbound!$A:$N,10,FALSE)),"")</f>
        <v/>
      </c>
      <c r="AF92" s="4" t="str">
        <f>IFERROR(IF(VLOOKUP(AF$3&amp;$A92,Westbound!$A:$N,10,FALSE)="","",VLOOKUP(AF$3&amp;$A92,Westbound!$A:$N,10,FALSE)),"")</f>
        <v/>
      </c>
      <c r="AG92" s="4" t="str">
        <f>IFERROR(IF(VLOOKUP(AG$3&amp;$A92,Westbound!$A:$N,10,FALSE)="","",VLOOKUP(AG$3&amp;$A92,Westbound!$A:$N,10,FALSE)),"")</f>
        <v/>
      </c>
      <c r="AH92" s="17" t="str">
        <f t="shared" si="31"/>
        <v/>
      </c>
      <c r="AI92" s="4">
        <f>IFERROR(IF(VLOOKUP(AI$3&amp;$A92,Northbound!$A:$N,12,FALSE)="","",VLOOKUP(AI$3&amp;$A92,Northbound!$A:$N,12,FALSE)),"")</f>
        <v>0</v>
      </c>
      <c r="AJ92" s="4" t="str">
        <f>IFERROR(IF(VLOOKUP(AJ$3&amp;$A92,Northbound!$A:$N,12,FALSE)="","",VLOOKUP(AJ$3&amp;$A92,Northbound!$A:$N,12,FALSE)),"")</f>
        <v/>
      </c>
      <c r="AK92" s="4" t="str">
        <f>IFERROR(IF(VLOOKUP(AK$3&amp;$A92,Northbound!$A:$N,12,FALSE)="","",VLOOKUP(AK$3&amp;$A92,Northbound!$A:$N,12,FALSE)),"")</f>
        <v/>
      </c>
      <c r="AL92" s="17">
        <f t="shared" si="32"/>
        <v>0</v>
      </c>
      <c r="AM92" s="4">
        <f>IFERROR(IF(VLOOKUP(AM$3&amp;$A92,Southbound!$A:$N,12,FALSE)="","",VLOOKUP(AM$3&amp;$A92,Southbound!$A:$N,12,FALSE)),"")</f>
        <v>1</v>
      </c>
      <c r="AN92" s="4" t="str">
        <f>IFERROR(IF(VLOOKUP(AN$3&amp;$A92,Southbound!$A:$N,12,FALSE)="","",VLOOKUP(AN$3&amp;$A92,Southbound!$A:$N,12,FALSE)),"")</f>
        <v/>
      </c>
      <c r="AO92" s="4" t="str">
        <f>IFERROR(IF(VLOOKUP(AO$3&amp;$A92,Southbound!$A:$N,12,FALSE)="","",VLOOKUP(AO$3&amp;$A92,Southbound!$A:$N,12,FALSE)),"")</f>
        <v/>
      </c>
      <c r="AP92" s="17">
        <f t="shared" si="33"/>
        <v>1</v>
      </c>
      <c r="AQ92" s="4" t="str">
        <f>IFERROR(IF(VLOOKUP(AQ$3&amp;$A92,Eastbound!$A:$N,12,FALSE)="","",VLOOKUP(AQ$3&amp;$A92,Eastbound!$A:$N,12,FALSE)),"")</f>
        <v/>
      </c>
      <c r="AR92" s="4" t="str">
        <f>IFERROR(IF(VLOOKUP(AR$3&amp;$A92,Eastbound!$A:$N,12,FALSE)="","",VLOOKUP(AR$3&amp;$A92,Eastbound!$A:$N,12,FALSE)),"")</f>
        <v/>
      </c>
      <c r="AS92" s="4" t="str">
        <f>IFERROR(IF(VLOOKUP(AS$3&amp;$A92,Eastbound!$A:$N,12,FALSE)="","",VLOOKUP(AS$3&amp;$A92,Eastbound!$A:$N,12,FALSE)),"")</f>
        <v/>
      </c>
      <c r="AT92" s="17" t="str">
        <f t="shared" si="34"/>
        <v/>
      </c>
      <c r="AU92" s="4" t="str">
        <f>IFERROR(IF(VLOOKUP(AU$3&amp;$A92,Westbound!$A:$N,12,FALSE)="","",VLOOKUP(AU$3&amp;$A92,Westbound!$A:$N,12,FALSE)),"")</f>
        <v/>
      </c>
      <c r="AV92" s="4" t="str">
        <f>IFERROR(IF(VLOOKUP(AV$3&amp;$A92,Westbound!$A:$N,12,FALSE)="","",VLOOKUP(AV$3&amp;$A92,Westbound!$A:$N,12,FALSE)),"")</f>
        <v/>
      </c>
      <c r="AW92" s="4" t="str">
        <f>IFERROR(IF(VLOOKUP(AW$3&amp;$A92,Westbound!$A:$N,12,FALSE)="","",VLOOKUP(AW$3&amp;$A92,Westbound!$A:$N,12,FALSE)),"")</f>
        <v/>
      </c>
      <c r="AX92" s="17" t="str">
        <f t="shared" si="35"/>
        <v/>
      </c>
    </row>
    <row r="93" spans="1:50" x14ac:dyDescent="0.25">
      <c r="A93" s="174" t="s">
        <v>664</v>
      </c>
      <c r="B93" s="4">
        <f>IFERROR(IF(VLOOKUP(B$3&amp;$A93,Northbound!$A:$N,14,FALSE)="","",VLOOKUP(B$3&amp;$A93,Northbound!$A:$N,14,FALSE)),"")</f>
        <v>1</v>
      </c>
      <c r="C93" s="4" t="str">
        <f>IFERROR(IF(VLOOKUP(C$3&amp;$A93,Northbound!$A:$N,14,FALSE)="","",VLOOKUP(C$3&amp;$A93,Northbound!$A:$N,14,FALSE)),"")</f>
        <v/>
      </c>
      <c r="D93" s="4" t="str">
        <f>IFERROR(IF(VLOOKUP(D$3&amp;$A93,Northbound!$A:$N,14,FALSE)="","",VLOOKUP(D$3&amp;$A93,Northbound!$A:$N,14,FALSE)),"")</f>
        <v/>
      </c>
      <c r="E93" s="17">
        <f t="shared" si="24"/>
        <v>1</v>
      </c>
      <c r="F93" s="4">
        <f>IFERROR(IF(VLOOKUP(F$3&amp;$A93,Southbound!$A:$N,14,FALSE)="","",VLOOKUP(F$3&amp;$A93,Southbound!$A:$N,14,FALSE)),"")</f>
        <v>1</v>
      </c>
      <c r="G93" s="4" t="str">
        <f>IFERROR(IF(VLOOKUP(G$3&amp;$A93,Southbound!$A:$N,14,FALSE)="","",VLOOKUP(G$3&amp;$A93,Southbound!$A:$N,14,FALSE)),"")</f>
        <v/>
      </c>
      <c r="H93" s="4" t="str">
        <f>IFERROR(IF(VLOOKUP(H$3&amp;$A93,Southbound!$A:$N,14,FALSE)="","",VLOOKUP(H$3&amp;$A93,Southbound!$A:$N,14,FALSE)),"")</f>
        <v/>
      </c>
      <c r="I93" s="17">
        <f t="shared" si="25"/>
        <v>1</v>
      </c>
      <c r="J93" s="4" t="str">
        <f>IFERROR(IF(VLOOKUP(J$3&amp;$A93,Eastbound!$A:$N,14,FALSE)="","",VLOOKUP(J$3&amp;$A93,Eastbound!$A:$N,14,FALSE)),"")</f>
        <v/>
      </c>
      <c r="K93" s="4" t="str">
        <f>IFERROR(IF(VLOOKUP(K$3&amp;$A93,Eastbound!$A:$N,14,FALSE)="","",VLOOKUP(K$3&amp;$A93,Eastbound!$A:$N,14,FALSE)),"")</f>
        <v/>
      </c>
      <c r="L93" s="4" t="str">
        <f>IFERROR(IF(VLOOKUP(L$3&amp;$A93,Eastbound!$A:$N,14,FALSE)="","",VLOOKUP(L$3&amp;$A93,Eastbound!$A:$N,14,FALSE)),"")</f>
        <v/>
      </c>
      <c r="M93" s="17" t="str">
        <f t="shared" si="26"/>
        <v/>
      </c>
      <c r="N93" s="4" t="str">
        <f>IFERROR(IF(VLOOKUP(N$3&amp;$A93,Westbound!$A:$N,14,FALSE)="","",VLOOKUP(N$3&amp;$A93,Westbound!$A:$N,14,FALSE)),"")</f>
        <v/>
      </c>
      <c r="O93" s="4" t="str">
        <f>IFERROR(IF(VLOOKUP(O$3&amp;$A93,Westbound!$A:$N,14,FALSE)="","",VLOOKUP(O$3&amp;$A93,Westbound!$A:$N,14,FALSE)),"")</f>
        <v/>
      </c>
      <c r="P93" s="4" t="str">
        <f>IFERROR(IF(VLOOKUP(P$3&amp;$A93,Westbound!$A:$N,14,FALSE)="","",VLOOKUP(P$3&amp;$A93,Westbound!$A:$N,14,FALSE)),"")</f>
        <v/>
      </c>
      <c r="Q93" s="17" t="str">
        <f t="shared" si="27"/>
        <v/>
      </c>
      <c r="S93" s="4">
        <f>IFERROR(IF(VLOOKUP(S$3&amp;$A93,Northbound!$A:$N,10,FALSE)="","",VLOOKUP(S$3&amp;$A93,Northbound!$A:$N,10,FALSE)),"")</f>
        <v>1</v>
      </c>
      <c r="T93" s="4" t="str">
        <f>IFERROR(IF(VLOOKUP(T$3&amp;$A93,Northbound!$A:$N,10,FALSE)="","",VLOOKUP(T$3&amp;$A93,Northbound!$A:$N,10,FALSE)),"")</f>
        <v/>
      </c>
      <c r="U93" s="4" t="str">
        <f>IFERROR(IF(VLOOKUP(U$3&amp;$A93,Northbound!$A:$N,10,FALSE)="","",VLOOKUP(U$3&amp;$A93,Northbound!$A:$N,10,FALSE)),"")</f>
        <v/>
      </c>
      <c r="V93" s="17">
        <f t="shared" si="28"/>
        <v>1</v>
      </c>
      <c r="W93" s="4">
        <f>IFERROR(IF(VLOOKUP(W$3&amp;$A93,Southbound!$A:$N,10,FALSE)="","",VLOOKUP(W$3&amp;$A93,Southbound!$A:$N,10,FALSE)),"")</f>
        <v>0</v>
      </c>
      <c r="X93" s="4" t="str">
        <f>IFERROR(IF(VLOOKUP(X$3&amp;$A93,Southbound!$A:$N,10,FALSE)="","",VLOOKUP(X$3&amp;$A93,Southbound!$A:$N,10,FALSE)),"")</f>
        <v/>
      </c>
      <c r="Y93" s="4" t="str">
        <f>IFERROR(IF(VLOOKUP(Y$3&amp;$A93,Southbound!$A:$N,10,FALSE)="","",VLOOKUP(Y$3&amp;$A93,Southbound!$A:$N,10,FALSE)),"")</f>
        <v/>
      </c>
      <c r="Z93" s="17">
        <f t="shared" si="29"/>
        <v>0</v>
      </c>
      <c r="AA93" s="4" t="str">
        <f>IFERROR(IF(VLOOKUP(AA$3&amp;$A93,Eastbound!$A:$N,10,FALSE)="","",VLOOKUP(AA$3&amp;$A93,Eastbound!$A:$N,10,FALSE)),"")</f>
        <v/>
      </c>
      <c r="AB93" s="4" t="str">
        <f>IFERROR(IF(VLOOKUP(AB$3&amp;$A93,Eastbound!$A:$N,10,FALSE)="","",VLOOKUP(AB$3&amp;$A93,Eastbound!$A:$N,10,FALSE)),"")</f>
        <v/>
      </c>
      <c r="AC93" s="4" t="str">
        <f>IFERROR(IF(VLOOKUP(AC$3&amp;$A93,Eastbound!$A:$N,10,FALSE)="","",VLOOKUP(AC$3&amp;$A93,Eastbound!$A:$N,10,FALSE)),"")</f>
        <v/>
      </c>
      <c r="AD93" s="17" t="str">
        <f t="shared" si="30"/>
        <v/>
      </c>
      <c r="AE93" s="4" t="str">
        <f>IFERROR(IF(VLOOKUP(AE$3&amp;$A93,Westbound!$A:$N,10,FALSE)="","",VLOOKUP(AE$3&amp;$A93,Westbound!$A:$N,10,FALSE)),"")</f>
        <v/>
      </c>
      <c r="AF93" s="4" t="str">
        <f>IFERROR(IF(VLOOKUP(AF$3&amp;$A93,Westbound!$A:$N,10,FALSE)="","",VLOOKUP(AF$3&amp;$A93,Westbound!$A:$N,10,FALSE)),"")</f>
        <v/>
      </c>
      <c r="AG93" s="4" t="str">
        <f>IFERROR(IF(VLOOKUP(AG$3&amp;$A93,Westbound!$A:$N,10,FALSE)="","",VLOOKUP(AG$3&amp;$A93,Westbound!$A:$N,10,FALSE)),"")</f>
        <v/>
      </c>
      <c r="AH93" s="17" t="str">
        <f t="shared" si="31"/>
        <v/>
      </c>
      <c r="AI93" s="4">
        <f>IFERROR(IF(VLOOKUP(AI$3&amp;$A93,Northbound!$A:$N,12,FALSE)="","",VLOOKUP(AI$3&amp;$A93,Northbound!$A:$N,12,FALSE)),"")</f>
        <v>0</v>
      </c>
      <c r="AJ93" s="4" t="str">
        <f>IFERROR(IF(VLOOKUP(AJ$3&amp;$A93,Northbound!$A:$N,12,FALSE)="","",VLOOKUP(AJ$3&amp;$A93,Northbound!$A:$N,12,FALSE)),"")</f>
        <v/>
      </c>
      <c r="AK93" s="4" t="str">
        <f>IFERROR(IF(VLOOKUP(AK$3&amp;$A93,Northbound!$A:$N,12,FALSE)="","",VLOOKUP(AK$3&amp;$A93,Northbound!$A:$N,12,FALSE)),"")</f>
        <v/>
      </c>
      <c r="AL93" s="17">
        <f t="shared" si="32"/>
        <v>0</v>
      </c>
      <c r="AM93" s="4">
        <f>IFERROR(IF(VLOOKUP(AM$3&amp;$A93,Southbound!$A:$N,12,FALSE)="","",VLOOKUP(AM$3&amp;$A93,Southbound!$A:$N,12,FALSE)),"")</f>
        <v>1</v>
      </c>
      <c r="AN93" s="4" t="str">
        <f>IFERROR(IF(VLOOKUP(AN$3&amp;$A93,Southbound!$A:$N,12,FALSE)="","",VLOOKUP(AN$3&amp;$A93,Southbound!$A:$N,12,FALSE)),"")</f>
        <v/>
      </c>
      <c r="AO93" s="4" t="str">
        <f>IFERROR(IF(VLOOKUP(AO$3&amp;$A93,Southbound!$A:$N,12,FALSE)="","",VLOOKUP(AO$3&amp;$A93,Southbound!$A:$N,12,FALSE)),"")</f>
        <v/>
      </c>
      <c r="AP93" s="17">
        <f t="shared" si="33"/>
        <v>1</v>
      </c>
      <c r="AQ93" s="4" t="str">
        <f>IFERROR(IF(VLOOKUP(AQ$3&amp;$A93,Eastbound!$A:$N,12,FALSE)="","",VLOOKUP(AQ$3&amp;$A93,Eastbound!$A:$N,12,FALSE)),"")</f>
        <v/>
      </c>
      <c r="AR93" s="4" t="str">
        <f>IFERROR(IF(VLOOKUP(AR$3&amp;$A93,Eastbound!$A:$N,12,FALSE)="","",VLOOKUP(AR$3&amp;$A93,Eastbound!$A:$N,12,FALSE)),"")</f>
        <v/>
      </c>
      <c r="AS93" s="4" t="str">
        <f>IFERROR(IF(VLOOKUP(AS$3&amp;$A93,Eastbound!$A:$N,12,FALSE)="","",VLOOKUP(AS$3&amp;$A93,Eastbound!$A:$N,12,FALSE)),"")</f>
        <v/>
      </c>
      <c r="AT93" s="17" t="str">
        <f t="shared" si="34"/>
        <v/>
      </c>
      <c r="AU93" s="4" t="str">
        <f>IFERROR(IF(VLOOKUP(AU$3&amp;$A93,Westbound!$A:$N,12,FALSE)="","",VLOOKUP(AU$3&amp;$A93,Westbound!$A:$N,12,FALSE)),"")</f>
        <v/>
      </c>
      <c r="AV93" s="4" t="str">
        <f>IFERROR(IF(VLOOKUP(AV$3&amp;$A93,Westbound!$A:$N,12,FALSE)="","",VLOOKUP(AV$3&amp;$A93,Westbound!$A:$N,12,FALSE)),"")</f>
        <v/>
      </c>
      <c r="AW93" s="4" t="str">
        <f>IFERROR(IF(VLOOKUP(AW$3&amp;$A93,Westbound!$A:$N,12,FALSE)="","",VLOOKUP(AW$3&amp;$A93,Westbound!$A:$N,12,FALSE)),"")</f>
        <v/>
      </c>
      <c r="AX93" s="17" t="str">
        <f t="shared" si="35"/>
        <v/>
      </c>
    </row>
    <row r="94" spans="1:50" x14ac:dyDescent="0.25">
      <c r="A94" s="174" t="s">
        <v>665</v>
      </c>
      <c r="B94" s="4">
        <f>IFERROR(IF(VLOOKUP(B$3&amp;$A94,Northbound!$A:$N,14,FALSE)="","",VLOOKUP(B$3&amp;$A94,Northbound!$A:$N,14,FALSE)),"")</f>
        <v>0</v>
      </c>
      <c r="C94" s="4" t="str">
        <f>IFERROR(IF(VLOOKUP(C$3&amp;$A94,Northbound!$A:$N,14,FALSE)="","",VLOOKUP(C$3&amp;$A94,Northbound!$A:$N,14,FALSE)),"")</f>
        <v/>
      </c>
      <c r="D94" s="4" t="str">
        <f>IFERROR(IF(VLOOKUP(D$3&amp;$A94,Northbound!$A:$N,14,FALSE)="","",VLOOKUP(D$3&amp;$A94,Northbound!$A:$N,14,FALSE)),"")</f>
        <v/>
      </c>
      <c r="E94" s="17">
        <f t="shared" si="24"/>
        <v>0</v>
      </c>
      <c r="F94" s="4">
        <f>IFERROR(IF(VLOOKUP(F$3&amp;$A94,Southbound!$A:$N,14,FALSE)="","",VLOOKUP(F$3&amp;$A94,Southbound!$A:$N,14,FALSE)),"")</f>
        <v>0</v>
      </c>
      <c r="G94" s="4" t="str">
        <f>IFERROR(IF(VLOOKUP(G$3&amp;$A94,Southbound!$A:$N,14,FALSE)="","",VLOOKUP(G$3&amp;$A94,Southbound!$A:$N,14,FALSE)),"")</f>
        <v/>
      </c>
      <c r="H94" s="4" t="str">
        <f>IFERROR(IF(VLOOKUP(H$3&amp;$A94,Southbound!$A:$N,14,FALSE)="","",VLOOKUP(H$3&amp;$A94,Southbound!$A:$N,14,FALSE)),"")</f>
        <v/>
      </c>
      <c r="I94" s="17">
        <f t="shared" si="25"/>
        <v>0</v>
      </c>
      <c r="J94" s="4" t="str">
        <f>IFERROR(IF(VLOOKUP(J$3&amp;$A94,Eastbound!$A:$N,14,FALSE)="","",VLOOKUP(J$3&amp;$A94,Eastbound!$A:$N,14,FALSE)),"")</f>
        <v/>
      </c>
      <c r="K94" s="4" t="str">
        <f>IFERROR(IF(VLOOKUP(K$3&amp;$A94,Eastbound!$A:$N,14,FALSE)="","",VLOOKUP(K$3&amp;$A94,Eastbound!$A:$N,14,FALSE)),"")</f>
        <v/>
      </c>
      <c r="L94" s="4" t="str">
        <f>IFERROR(IF(VLOOKUP(L$3&amp;$A94,Eastbound!$A:$N,14,FALSE)="","",VLOOKUP(L$3&amp;$A94,Eastbound!$A:$N,14,FALSE)),"")</f>
        <v/>
      </c>
      <c r="M94" s="17" t="str">
        <f t="shared" si="26"/>
        <v/>
      </c>
      <c r="N94" s="4" t="str">
        <f>IFERROR(IF(VLOOKUP(N$3&amp;$A94,Westbound!$A:$N,14,FALSE)="","",VLOOKUP(N$3&amp;$A94,Westbound!$A:$N,14,FALSE)),"")</f>
        <v/>
      </c>
      <c r="O94" s="4" t="str">
        <f>IFERROR(IF(VLOOKUP(O$3&amp;$A94,Westbound!$A:$N,14,FALSE)="","",VLOOKUP(O$3&amp;$A94,Westbound!$A:$N,14,FALSE)),"")</f>
        <v/>
      </c>
      <c r="P94" s="4" t="str">
        <f>IFERROR(IF(VLOOKUP(P$3&amp;$A94,Westbound!$A:$N,14,FALSE)="","",VLOOKUP(P$3&amp;$A94,Westbound!$A:$N,14,FALSE)),"")</f>
        <v/>
      </c>
      <c r="Q94" s="17" t="str">
        <f t="shared" si="27"/>
        <v/>
      </c>
      <c r="S94" s="4">
        <f>IFERROR(IF(VLOOKUP(S$3&amp;$A94,Northbound!$A:$N,10,FALSE)="","",VLOOKUP(S$3&amp;$A94,Northbound!$A:$N,10,FALSE)),"")</f>
        <v>0</v>
      </c>
      <c r="T94" s="4" t="str">
        <f>IFERROR(IF(VLOOKUP(T$3&amp;$A94,Northbound!$A:$N,10,FALSE)="","",VLOOKUP(T$3&amp;$A94,Northbound!$A:$N,10,FALSE)),"")</f>
        <v/>
      </c>
      <c r="U94" s="4" t="str">
        <f>IFERROR(IF(VLOOKUP(U$3&amp;$A94,Northbound!$A:$N,10,FALSE)="","",VLOOKUP(U$3&amp;$A94,Northbound!$A:$N,10,FALSE)),"")</f>
        <v/>
      </c>
      <c r="V94" s="17">
        <f t="shared" si="28"/>
        <v>0</v>
      </c>
      <c r="W94" s="4">
        <f>IFERROR(IF(VLOOKUP(W$3&amp;$A94,Southbound!$A:$N,10,FALSE)="","",VLOOKUP(W$3&amp;$A94,Southbound!$A:$N,10,FALSE)),"")</f>
        <v>0</v>
      </c>
      <c r="X94" s="4" t="str">
        <f>IFERROR(IF(VLOOKUP(X$3&amp;$A94,Southbound!$A:$N,10,FALSE)="","",VLOOKUP(X$3&amp;$A94,Southbound!$A:$N,10,FALSE)),"")</f>
        <v/>
      </c>
      <c r="Y94" s="4" t="str">
        <f>IFERROR(IF(VLOOKUP(Y$3&amp;$A94,Southbound!$A:$N,10,FALSE)="","",VLOOKUP(Y$3&amp;$A94,Southbound!$A:$N,10,FALSE)),"")</f>
        <v/>
      </c>
      <c r="Z94" s="17">
        <f t="shared" si="29"/>
        <v>0</v>
      </c>
      <c r="AA94" s="4" t="str">
        <f>IFERROR(IF(VLOOKUP(AA$3&amp;$A94,Eastbound!$A:$N,10,FALSE)="","",VLOOKUP(AA$3&amp;$A94,Eastbound!$A:$N,10,FALSE)),"")</f>
        <v/>
      </c>
      <c r="AB94" s="4" t="str">
        <f>IFERROR(IF(VLOOKUP(AB$3&amp;$A94,Eastbound!$A:$N,10,FALSE)="","",VLOOKUP(AB$3&amp;$A94,Eastbound!$A:$N,10,FALSE)),"")</f>
        <v/>
      </c>
      <c r="AC94" s="4" t="str">
        <f>IFERROR(IF(VLOOKUP(AC$3&amp;$A94,Eastbound!$A:$N,10,FALSE)="","",VLOOKUP(AC$3&amp;$A94,Eastbound!$A:$N,10,FALSE)),"")</f>
        <v/>
      </c>
      <c r="AD94" s="17" t="str">
        <f t="shared" si="30"/>
        <v/>
      </c>
      <c r="AE94" s="4" t="str">
        <f>IFERROR(IF(VLOOKUP(AE$3&amp;$A94,Westbound!$A:$N,10,FALSE)="","",VLOOKUP(AE$3&amp;$A94,Westbound!$A:$N,10,FALSE)),"")</f>
        <v/>
      </c>
      <c r="AF94" s="4" t="str">
        <f>IFERROR(IF(VLOOKUP(AF$3&amp;$A94,Westbound!$A:$N,10,FALSE)="","",VLOOKUP(AF$3&amp;$A94,Westbound!$A:$N,10,FALSE)),"")</f>
        <v/>
      </c>
      <c r="AG94" s="4" t="str">
        <f>IFERROR(IF(VLOOKUP(AG$3&amp;$A94,Westbound!$A:$N,10,FALSE)="","",VLOOKUP(AG$3&amp;$A94,Westbound!$A:$N,10,FALSE)),"")</f>
        <v/>
      </c>
      <c r="AH94" s="17" t="str">
        <f t="shared" si="31"/>
        <v/>
      </c>
      <c r="AI94" s="4">
        <f>IFERROR(IF(VLOOKUP(AI$3&amp;$A94,Northbound!$A:$N,12,FALSE)="","",VLOOKUP(AI$3&amp;$A94,Northbound!$A:$N,12,FALSE)),"")</f>
        <v>0</v>
      </c>
      <c r="AJ94" s="4" t="str">
        <f>IFERROR(IF(VLOOKUP(AJ$3&amp;$A94,Northbound!$A:$N,12,FALSE)="","",VLOOKUP(AJ$3&amp;$A94,Northbound!$A:$N,12,FALSE)),"")</f>
        <v/>
      </c>
      <c r="AK94" s="4" t="str">
        <f>IFERROR(IF(VLOOKUP(AK$3&amp;$A94,Northbound!$A:$N,12,FALSE)="","",VLOOKUP(AK$3&amp;$A94,Northbound!$A:$N,12,FALSE)),"")</f>
        <v/>
      </c>
      <c r="AL94" s="17">
        <f t="shared" si="32"/>
        <v>0</v>
      </c>
      <c r="AM94" s="4">
        <f>IFERROR(IF(VLOOKUP(AM$3&amp;$A94,Southbound!$A:$N,12,FALSE)="","",VLOOKUP(AM$3&amp;$A94,Southbound!$A:$N,12,FALSE)),"")</f>
        <v>0</v>
      </c>
      <c r="AN94" s="4" t="str">
        <f>IFERROR(IF(VLOOKUP(AN$3&amp;$A94,Southbound!$A:$N,12,FALSE)="","",VLOOKUP(AN$3&amp;$A94,Southbound!$A:$N,12,FALSE)),"")</f>
        <v/>
      </c>
      <c r="AO94" s="4" t="str">
        <f>IFERROR(IF(VLOOKUP(AO$3&amp;$A94,Southbound!$A:$N,12,FALSE)="","",VLOOKUP(AO$3&amp;$A94,Southbound!$A:$N,12,FALSE)),"")</f>
        <v/>
      </c>
      <c r="AP94" s="17">
        <f t="shared" si="33"/>
        <v>0</v>
      </c>
      <c r="AQ94" s="4" t="str">
        <f>IFERROR(IF(VLOOKUP(AQ$3&amp;$A94,Eastbound!$A:$N,12,FALSE)="","",VLOOKUP(AQ$3&amp;$A94,Eastbound!$A:$N,12,FALSE)),"")</f>
        <v/>
      </c>
      <c r="AR94" s="4" t="str">
        <f>IFERROR(IF(VLOOKUP(AR$3&amp;$A94,Eastbound!$A:$N,12,FALSE)="","",VLOOKUP(AR$3&amp;$A94,Eastbound!$A:$N,12,FALSE)),"")</f>
        <v/>
      </c>
      <c r="AS94" s="4" t="str">
        <f>IFERROR(IF(VLOOKUP(AS$3&amp;$A94,Eastbound!$A:$N,12,FALSE)="","",VLOOKUP(AS$3&amp;$A94,Eastbound!$A:$N,12,FALSE)),"")</f>
        <v/>
      </c>
      <c r="AT94" s="17" t="str">
        <f t="shared" si="34"/>
        <v/>
      </c>
      <c r="AU94" s="4" t="str">
        <f>IFERROR(IF(VLOOKUP(AU$3&amp;$A94,Westbound!$A:$N,12,FALSE)="","",VLOOKUP(AU$3&amp;$A94,Westbound!$A:$N,12,FALSE)),"")</f>
        <v/>
      </c>
      <c r="AV94" s="4" t="str">
        <f>IFERROR(IF(VLOOKUP(AV$3&amp;$A94,Westbound!$A:$N,12,FALSE)="","",VLOOKUP(AV$3&amp;$A94,Westbound!$A:$N,12,FALSE)),"")</f>
        <v/>
      </c>
      <c r="AW94" s="4" t="str">
        <f>IFERROR(IF(VLOOKUP(AW$3&amp;$A94,Westbound!$A:$N,12,FALSE)="","",VLOOKUP(AW$3&amp;$A94,Westbound!$A:$N,12,FALSE)),"")</f>
        <v/>
      </c>
      <c r="AX94" s="17" t="str">
        <f t="shared" si="35"/>
        <v/>
      </c>
    </row>
    <row r="95" spans="1:50" x14ac:dyDescent="0.25">
      <c r="A95" s="174" t="s">
        <v>666</v>
      </c>
      <c r="B95" s="4">
        <f>IFERROR(IF(VLOOKUP(B$3&amp;$A95,Northbound!$A:$N,14,FALSE)="","",VLOOKUP(B$3&amp;$A95,Northbound!$A:$N,14,FALSE)),"")</f>
        <v>0</v>
      </c>
      <c r="C95" s="4" t="str">
        <f>IFERROR(IF(VLOOKUP(C$3&amp;$A95,Northbound!$A:$N,14,FALSE)="","",VLOOKUP(C$3&amp;$A95,Northbound!$A:$N,14,FALSE)),"")</f>
        <v/>
      </c>
      <c r="D95" s="4" t="str">
        <f>IFERROR(IF(VLOOKUP(D$3&amp;$A95,Northbound!$A:$N,14,FALSE)="","",VLOOKUP(D$3&amp;$A95,Northbound!$A:$N,14,FALSE)),"")</f>
        <v/>
      </c>
      <c r="E95" s="17">
        <f t="shared" si="24"/>
        <v>0</v>
      </c>
      <c r="F95" s="4">
        <f>IFERROR(IF(VLOOKUP(F$3&amp;$A95,Southbound!$A:$N,14,FALSE)="","",VLOOKUP(F$3&amp;$A95,Southbound!$A:$N,14,FALSE)),"")</f>
        <v>0</v>
      </c>
      <c r="G95" s="4" t="str">
        <f>IFERROR(IF(VLOOKUP(G$3&amp;$A95,Southbound!$A:$N,14,FALSE)="","",VLOOKUP(G$3&amp;$A95,Southbound!$A:$N,14,FALSE)),"")</f>
        <v/>
      </c>
      <c r="H95" s="4" t="str">
        <f>IFERROR(IF(VLOOKUP(H$3&amp;$A95,Southbound!$A:$N,14,FALSE)="","",VLOOKUP(H$3&amp;$A95,Southbound!$A:$N,14,FALSE)),"")</f>
        <v/>
      </c>
      <c r="I95" s="17">
        <f t="shared" si="25"/>
        <v>0</v>
      </c>
      <c r="J95" s="4" t="str">
        <f>IFERROR(IF(VLOOKUP(J$3&amp;$A95,Eastbound!$A:$N,14,FALSE)="","",VLOOKUP(J$3&amp;$A95,Eastbound!$A:$N,14,FALSE)),"")</f>
        <v/>
      </c>
      <c r="K95" s="4" t="str">
        <f>IFERROR(IF(VLOOKUP(K$3&amp;$A95,Eastbound!$A:$N,14,FALSE)="","",VLOOKUP(K$3&amp;$A95,Eastbound!$A:$N,14,FALSE)),"")</f>
        <v/>
      </c>
      <c r="L95" s="4" t="str">
        <f>IFERROR(IF(VLOOKUP(L$3&amp;$A95,Eastbound!$A:$N,14,FALSE)="","",VLOOKUP(L$3&amp;$A95,Eastbound!$A:$N,14,FALSE)),"")</f>
        <v/>
      </c>
      <c r="M95" s="17" t="str">
        <f t="shared" si="26"/>
        <v/>
      </c>
      <c r="N95" s="4" t="str">
        <f>IFERROR(IF(VLOOKUP(N$3&amp;$A95,Westbound!$A:$N,14,FALSE)="","",VLOOKUP(N$3&amp;$A95,Westbound!$A:$N,14,FALSE)),"")</f>
        <v/>
      </c>
      <c r="O95" s="4" t="str">
        <f>IFERROR(IF(VLOOKUP(O$3&amp;$A95,Westbound!$A:$N,14,FALSE)="","",VLOOKUP(O$3&amp;$A95,Westbound!$A:$N,14,FALSE)),"")</f>
        <v/>
      </c>
      <c r="P95" s="4" t="str">
        <f>IFERROR(IF(VLOOKUP(P$3&amp;$A95,Westbound!$A:$N,14,FALSE)="","",VLOOKUP(P$3&amp;$A95,Westbound!$A:$N,14,FALSE)),"")</f>
        <v/>
      </c>
      <c r="Q95" s="17" t="str">
        <f t="shared" si="27"/>
        <v/>
      </c>
      <c r="S95" s="4">
        <f>IFERROR(IF(VLOOKUP(S$3&amp;$A95,Northbound!$A:$N,10,FALSE)="","",VLOOKUP(S$3&amp;$A95,Northbound!$A:$N,10,FALSE)),"")</f>
        <v>0</v>
      </c>
      <c r="T95" s="4" t="str">
        <f>IFERROR(IF(VLOOKUP(T$3&amp;$A95,Northbound!$A:$N,10,FALSE)="","",VLOOKUP(T$3&amp;$A95,Northbound!$A:$N,10,FALSE)),"")</f>
        <v/>
      </c>
      <c r="U95" s="4" t="str">
        <f>IFERROR(IF(VLOOKUP(U$3&amp;$A95,Northbound!$A:$N,10,FALSE)="","",VLOOKUP(U$3&amp;$A95,Northbound!$A:$N,10,FALSE)),"")</f>
        <v/>
      </c>
      <c r="V95" s="17">
        <f t="shared" si="28"/>
        <v>0</v>
      </c>
      <c r="W95" s="4">
        <f>IFERROR(IF(VLOOKUP(W$3&amp;$A95,Southbound!$A:$N,10,FALSE)="","",VLOOKUP(W$3&amp;$A95,Southbound!$A:$N,10,FALSE)),"")</f>
        <v>0</v>
      </c>
      <c r="X95" s="4" t="str">
        <f>IFERROR(IF(VLOOKUP(X$3&amp;$A95,Southbound!$A:$N,10,FALSE)="","",VLOOKUP(X$3&amp;$A95,Southbound!$A:$N,10,FALSE)),"")</f>
        <v/>
      </c>
      <c r="Y95" s="4" t="str">
        <f>IFERROR(IF(VLOOKUP(Y$3&amp;$A95,Southbound!$A:$N,10,FALSE)="","",VLOOKUP(Y$3&amp;$A95,Southbound!$A:$N,10,FALSE)),"")</f>
        <v/>
      </c>
      <c r="Z95" s="17">
        <f t="shared" si="29"/>
        <v>0</v>
      </c>
      <c r="AA95" s="4" t="str">
        <f>IFERROR(IF(VLOOKUP(AA$3&amp;$A95,Eastbound!$A:$N,10,FALSE)="","",VLOOKUP(AA$3&amp;$A95,Eastbound!$A:$N,10,FALSE)),"")</f>
        <v/>
      </c>
      <c r="AB95" s="4" t="str">
        <f>IFERROR(IF(VLOOKUP(AB$3&amp;$A95,Eastbound!$A:$N,10,FALSE)="","",VLOOKUP(AB$3&amp;$A95,Eastbound!$A:$N,10,FALSE)),"")</f>
        <v/>
      </c>
      <c r="AC95" s="4" t="str">
        <f>IFERROR(IF(VLOOKUP(AC$3&amp;$A95,Eastbound!$A:$N,10,FALSE)="","",VLOOKUP(AC$3&amp;$A95,Eastbound!$A:$N,10,FALSE)),"")</f>
        <v/>
      </c>
      <c r="AD95" s="17" t="str">
        <f t="shared" si="30"/>
        <v/>
      </c>
      <c r="AE95" s="4" t="str">
        <f>IFERROR(IF(VLOOKUP(AE$3&amp;$A95,Westbound!$A:$N,10,FALSE)="","",VLOOKUP(AE$3&amp;$A95,Westbound!$A:$N,10,FALSE)),"")</f>
        <v/>
      </c>
      <c r="AF95" s="4" t="str">
        <f>IFERROR(IF(VLOOKUP(AF$3&amp;$A95,Westbound!$A:$N,10,FALSE)="","",VLOOKUP(AF$3&amp;$A95,Westbound!$A:$N,10,FALSE)),"")</f>
        <v/>
      </c>
      <c r="AG95" s="4" t="str">
        <f>IFERROR(IF(VLOOKUP(AG$3&amp;$A95,Westbound!$A:$N,10,FALSE)="","",VLOOKUP(AG$3&amp;$A95,Westbound!$A:$N,10,FALSE)),"")</f>
        <v/>
      </c>
      <c r="AH95" s="17" t="str">
        <f t="shared" si="31"/>
        <v/>
      </c>
      <c r="AI95" s="4">
        <f>IFERROR(IF(VLOOKUP(AI$3&amp;$A95,Northbound!$A:$N,12,FALSE)="","",VLOOKUP(AI$3&amp;$A95,Northbound!$A:$N,12,FALSE)),"")</f>
        <v>0</v>
      </c>
      <c r="AJ95" s="4" t="str">
        <f>IFERROR(IF(VLOOKUP(AJ$3&amp;$A95,Northbound!$A:$N,12,FALSE)="","",VLOOKUP(AJ$3&amp;$A95,Northbound!$A:$N,12,FALSE)),"")</f>
        <v/>
      </c>
      <c r="AK95" s="4" t="str">
        <f>IFERROR(IF(VLOOKUP(AK$3&amp;$A95,Northbound!$A:$N,12,FALSE)="","",VLOOKUP(AK$3&amp;$A95,Northbound!$A:$N,12,FALSE)),"")</f>
        <v/>
      </c>
      <c r="AL95" s="17">
        <f t="shared" si="32"/>
        <v>0</v>
      </c>
      <c r="AM95" s="4">
        <f>IFERROR(IF(VLOOKUP(AM$3&amp;$A95,Southbound!$A:$N,12,FALSE)="","",VLOOKUP(AM$3&amp;$A95,Southbound!$A:$N,12,FALSE)),"")</f>
        <v>0</v>
      </c>
      <c r="AN95" s="4" t="str">
        <f>IFERROR(IF(VLOOKUP(AN$3&amp;$A95,Southbound!$A:$N,12,FALSE)="","",VLOOKUP(AN$3&amp;$A95,Southbound!$A:$N,12,FALSE)),"")</f>
        <v/>
      </c>
      <c r="AO95" s="4" t="str">
        <f>IFERROR(IF(VLOOKUP(AO$3&amp;$A95,Southbound!$A:$N,12,FALSE)="","",VLOOKUP(AO$3&amp;$A95,Southbound!$A:$N,12,FALSE)),"")</f>
        <v/>
      </c>
      <c r="AP95" s="17">
        <f t="shared" si="33"/>
        <v>0</v>
      </c>
      <c r="AQ95" s="4" t="str">
        <f>IFERROR(IF(VLOOKUP(AQ$3&amp;$A95,Eastbound!$A:$N,12,FALSE)="","",VLOOKUP(AQ$3&amp;$A95,Eastbound!$A:$N,12,FALSE)),"")</f>
        <v/>
      </c>
      <c r="AR95" s="4" t="str">
        <f>IFERROR(IF(VLOOKUP(AR$3&amp;$A95,Eastbound!$A:$N,12,FALSE)="","",VLOOKUP(AR$3&amp;$A95,Eastbound!$A:$N,12,FALSE)),"")</f>
        <v/>
      </c>
      <c r="AS95" s="4" t="str">
        <f>IFERROR(IF(VLOOKUP(AS$3&amp;$A95,Eastbound!$A:$N,12,FALSE)="","",VLOOKUP(AS$3&amp;$A95,Eastbound!$A:$N,12,FALSE)),"")</f>
        <v/>
      </c>
      <c r="AT95" s="17" t="str">
        <f t="shared" si="34"/>
        <v/>
      </c>
      <c r="AU95" s="4" t="str">
        <f>IFERROR(IF(VLOOKUP(AU$3&amp;$A95,Westbound!$A:$N,12,FALSE)="","",VLOOKUP(AU$3&amp;$A95,Westbound!$A:$N,12,FALSE)),"")</f>
        <v/>
      </c>
      <c r="AV95" s="4" t="str">
        <f>IFERROR(IF(VLOOKUP(AV$3&amp;$A95,Westbound!$A:$N,12,FALSE)="","",VLOOKUP(AV$3&amp;$A95,Westbound!$A:$N,12,FALSE)),"")</f>
        <v/>
      </c>
      <c r="AW95" s="4" t="str">
        <f>IFERROR(IF(VLOOKUP(AW$3&amp;$A95,Westbound!$A:$N,12,FALSE)="","",VLOOKUP(AW$3&amp;$A95,Westbound!$A:$N,12,FALSE)),"")</f>
        <v/>
      </c>
      <c r="AX95" s="17" t="str">
        <f t="shared" si="35"/>
        <v/>
      </c>
    </row>
    <row r="96" spans="1:50" x14ac:dyDescent="0.25">
      <c r="A96" s="174" t="s">
        <v>667</v>
      </c>
      <c r="B96" s="4">
        <f>IFERROR(IF(VLOOKUP(B$3&amp;$A96,Northbound!$A:$N,14,FALSE)="","",VLOOKUP(B$3&amp;$A96,Northbound!$A:$N,14,FALSE)),"")</f>
        <v>0</v>
      </c>
      <c r="C96" s="4" t="str">
        <f>IFERROR(IF(VLOOKUP(C$3&amp;$A96,Northbound!$A:$N,14,FALSE)="","",VLOOKUP(C$3&amp;$A96,Northbound!$A:$N,14,FALSE)),"")</f>
        <v/>
      </c>
      <c r="D96" s="4" t="str">
        <f>IFERROR(IF(VLOOKUP(D$3&amp;$A96,Northbound!$A:$N,14,FALSE)="","",VLOOKUP(D$3&amp;$A96,Northbound!$A:$N,14,FALSE)),"")</f>
        <v/>
      </c>
      <c r="E96" s="17">
        <f t="shared" si="24"/>
        <v>0</v>
      </c>
      <c r="F96" s="4">
        <f>IFERROR(IF(VLOOKUP(F$3&amp;$A96,Southbound!$A:$N,14,FALSE)="","",VLOOKUP(F$3&amp;$A96,Southbound!$A:$N,14,FALSE)),"")</f>
        <v>0</v>
      </c>
      <c r="G96" s="4" t="str">
        <f>IFERROR(IF(VLOOKUP(G$3&amp;$A96,Southbound!$A:$N,14,FALSE)="","",VLOOKUP(G$3&amp;$A96,Southbound!$A:$N,14,FALSE)),"")</f>
        <v/>
      </c>
      <c r="H96" s="4" t="str">
        <f>IFERROR(IF(VLOOKUP(H$3&amp;$A96,Southbound!$A:$N,14,FALSE)="","",VLOOKUP(H$3&amp;$A96,Southbound!$A:$N,14,FALSE)),"")</f>
        <v/>
      </c>
      <c r="I96" s="17">
        <f t="shared" si="25"/>
        <v>0</v>
      </c>
      <c r="J96" s="4" t="str">
        <f>IFERROR(IF(VLOOKUP(J$3&amp;$A96,Eastbound!$A:$N,14,FALSE)="","",VLOOKUP(J$3&amp;$A96,Eastbound!$A:$N,14,FALSE)),"")</f>
        <v/>
      </c>
      <c r="K96" s="4" t="str">
        <f>IFERROR(IF(VLOOKUP(K$3&amp;$A96,Eastbound!$A:$N,14,FALSE)="","",VLOOKUP(K$3&amp;$A96,Eastbound!$A:$N,14,FALSE)),"")</f>
        <v/>
      </c>
      <c r="L96" s="4" t="str">
        <f>IFERROR(IF(VLOOKUP(L$3&amp;$A96,Eastbound!$A:$N,14,FALSE)="","",VLOOKUP(L$3&amp;$A96,Eastbound!$A:$N,14,FALSE)),"")</f>
        <v/>
      </c>
      <c r="M96" s="17" t="str">
        <f t="shared" si="26"/>
        <v/>
      </c>
      <c r="N96" s="4" t="str">
        <f>IFERROR(IF(VLOOKUP(N$3&amp;$A96,Westbound!$A:$N,14,FALSE)="","",VLOOKUP(N$3&amp;$A96,Westbound!$A:$N,14,FALSE)),"")</f>
        <v/>
      </c>
      <c r="O96" s="4" t="str">
        <f>IFERROR(IF(VLOOKUP(O$3&amp;$A96,Westbound!$A:$N,14,FALSE)="","",VLOOKUP(O$3&amp;$A96,Westbound!$A:$N,14,FALSE)),"")</f>
        <v/>
      </c>
      <c r="P96" s="4" t="str">
        <f>IFERROR(IF(VLOOKUP(P$3&amp;$A96,Westbound!$A:$N,14,FALSE)="","",VLOOKUP(P$3&amp;$A96,Westbound!$A:$N,14,FALSE)),"")</f>
        <v/>
      </c>
      <c r="Q96" s="17" t="str">
        <f t="shared" si="27"/>
        <v/>
      </c>
      <c r="S96" s="4">
        <f>IFERROR(IF(VLOOKUP(S$3&amp;$A96,Northbound!$A:$N,10,FALSE)="","",VLOOKUP(S$3&amp;$A96,Northbound!$A:$N,10,FALSE)),"")</f>
        <v>0</v>
      </c>
      <c r="T96" s="4" t="str">
        <f>IFERROR(IF(VLOOKUP(T$3&amp;$A96,Northbound!$A:$N,10,FALSE)="","",VLOOKUP(T$3&amp;$A96,Northbound!$A:$N,10,FALSE)),"")</f>
        <v/>
      </c>
      <c r="U96" s="4" t="str">
        <f>IFERROR(IF(VLOOKUP(U$3&amp;$A96,Northbound!$A:$N,10,FALSE)="","",VLOOKUP(U$3&amp;$A96,Northbound!$A:$N,10,FALSE)),"")</f>
        <v/>
      </c>
      <c r="V96" s="17">
        <f t="shared" si="28"/>
        <v>0</v>
      </c>
      <c r="W96" s="4">
        <f>IFERROR(IF(VLOOKUP(W$3&amp;$A96,Southbound!$A:$N,10,FALSE)="","",VLOOKUP(W$3&amp;$A96,Southbound!$A:$N,10,FALSE)),"")</f>
        <v>0</v>
      </c>
      <c r="X96" s="4" t="str">
        <f>IFERROR(IF(VLOOKUP(X$3&amp;$A96,Southbound!$A:$N,10,FALSE)="","",VLOOKUP(X$3&amp;$A96,Southbound!$A:$N,10,FALSE)),"")</f>
        <v/>
      </c>
      <c r="Y96" s="4" t="str">
        <f>IFERROR(IF(VLOOKUP(Y$3&amp;$A96,Southbound!$A:$N,10,FALSE)="","",VLOOKUP(Y$3&amp;$A96,Southbound!$A:$N,10,FALSE)),"")</f>
        <v/>
      </c>
      <c r="Z96" s="17">
        <f t="shared" si="29"/>
        <v>0</v>
      </c>
      <c r="AA96" s="4" t="str">
        <f>IFERROR(IF(VLOOKUP(AA$3&amp;$A96,Eastbound!$A:$N,10,FALSE)="","",VLOOKUP(AA$3&amp;$A96,Eastbound!$A:$N,10,FALSE)),"")</f>
        <v/>
      </c>
      <c r="AB96" s="4" t="str">
        <f>IFERROR(IF(VLOOKUP(AB$3&amp;$A96,Eastbound!$A:$N,10,FALSE)="","",VLOOKUP(AB$3&amp;$A96,Eastbound!$A:$N,10,FALSE)),"")</f>
        <v/>
      </c>
      <c r="AC96" s="4" t="str">
        <f>IFERROR(IF(VLOOKUP(AC$3&amp;$A96,Eastbound!$A:$N,10,FALSE)="","",VLOOKUP(AC$3&amp;$A96,Eastbound!$A:$N,10,FALSE)),"")</f>
        <v/>
      </c>
      <c r="AD96" s="17" t="str">
        <f t="shared" si="30"/>
        <v/>
      </c>
      <c r="AE96" s="4" t="str">
        <f>IFERROR(IF(VLOOKUP(AE$3&amp;$A96,Westbound!$A:$N,10,FALSE)="","",VLOOKUP(AE$3&amp;$A96,Westbound!$A:$N,10,FALSE)),"")</f>
        <v/>
      </c>
      <c r="AF96" s="4" t="str">
        <f>IFERROR(IF(VLOOKUP(AF$3&amp;$A96,Westbound!$A:$N,10,FALSE)="","",VLOOKUP(AF$3&amp;$A96,Westbound!$A:$N,10,FALSE)),"")</f>
        <v/>
      </c>
      <c r="AG96" s="4" t="str">
        <f>IFERROR(IF(VLOOKUP(AG$3&amp;$A96,Westbound!$A:$N,10,FALSE)="","",VLOOKUP(AG$3&amp;$A96,Westbound!$A:$N,10,FALSE)),"")</f>
        <v/>
      </c>
      <c r="AH96" s="17" t="str">
        <f t="shared" si="31"/>
        <v/>
      </c>
      <c r="AI96" s="4">
        <f>IFERROR(IF(VLOOKUP(AI$3&amp;$A96,Northbound!$A:$N,12,FALSE)="","",VLOOKUP(AI$3&amp;$A96,Northbound!$A:$N,12,FALSE)),"")</f>
        <v>0</v>
      </c>
      <c r="AJ96" s="4" t="str">
        <f>IFERROR(IF(VLOOKUP(AJ$3&amp;$A96,Northbound!$A:$N,12,FALSE)="","",VLOOKUP(AJ$3&amp;$A96,Northbound!$A:$N,12,FALSE)),"")</f>
        <v/>
      </c>
      <c r="AK96" s="4" t="str">
        <f>IFERROR(IF(VLOOKUP(AK$3&amp;$A96,Northbound!$A:$N,12,FALSE)="","",VLOOKUP(AK$3&amp;$A96,Northbound!$A:$N,12,FALSE)),"")</f>
        <v/>
      </c>
      <c r="AL96" s="17">
        <f t="shared" si="32"/>
        <v>0</v>
      </c>
      <c r="AM96" s="4">
        <f>IFERROR(IF(VLOOKUP(AM$3&amp;$A96,Southbound!$A:$N,12,FALSE)="","",VLOOKUP(AM$3&amp;$A96,Southbound!$A:$N,12,FALSE)),"")</f>
        <v>0</v>
      </c>
      <c r="AN96" s="4" t="str">
        <f>IFERROR(IF(VLOOKUP(AN$3&amp;$A96,Southbound!$A:$N,12,FALSE)="","",VLOOKUP(AN$3&amp;$A96,Southbound!$A:$N,12,FALSE)),"")</f>
        <v/>
      </c>
      <c r="AO96" s="4" t="str">
        <f>IFERROR(IF(VLOOKUP(AO$3&amp;$A96,Southbound!$A:$N,12,FALSE)="","",VLOOKUP(AO$3&amp;$A96,Southbound!$A:$N,12,FALSE)),"")</f>
        <v/>
      </c>
      <c r="AP96" s="17">
        <f t="shared" si="33"/>
        <v>0</v>
      </c>
      <c r="AQ96" s="4" t="str">
        <f>IFERROR(IF(VLOOKUP(AQ$3&amp;$A96,Eastbound!$A:$N,12,FALSE)="","",VLOOKUP(AQ$3&amp;$A96,Eastbound!$A:$N,12,FALSE)),"")</f>
        <v/>
      </c>
      <c r="AR96" s="4" t="str">
        <f>IFERROR(IF(VLOOKUP(AR$3&amp;$A96,Eastbound!$A:$N,12,FALSE)="","",VLOOKUP(AR$3&amp;$A96,Eastbound!$A:$N,12,FALSE)),"")</f>
        <v/>
      </c>
      <c r="AS96" s="4" t="str">
        <f>IFERROR(IF(VLOOKUP(AS$3&amp;$A96,Eastbound!$A:$N,12,FALSE)="","",VLOOKUP(AS$3&amp;$A96,Eastbound!$A:$N,12,FALSE)),"")</f>
        <v/>
      </c>
      <c r="AT96" s="17" t="str">
        <f t="shared" si="34"/>
        <v/>
      </c>
      <c r="AU96" s="4" t="str">
        <f>IFERROR(IF(VLOOKUP(AU$3&amp;$A96,Westbound!$A:$N,12,FALSE)="","",VLOOKUP(AU$3&amp;$A96,Westbound!$A:$N,12,FALSE)),"")</f>
        <v/>
      </c>
      <c r="AV96" s="4" t="str">
        <f>IFERROR(IF(VLOOKUP(AV$3&amp;$A96,Westbound!$A:$N,12,FALSE)="","",VLOOKUP(AV$3&amp;$A96,Westbound!$A:$N,12,FALSE)),"")</f>
        <v/>
      </c>
      <c r="AW96" s="4" t="str">
        <f>IFERROR(IF(VLOOKUP(AW$3&amp;$A96,Westbound!$A:$N,12,FALSE)="","",VLOOKUP(AW$3&amp;$A96,Westbound!$A:$N,12,FALSE)),"")</f>
        <v/>
      </c>
      <c r="AX96" s="17" t="str">
        <f t="shared" si="35"/>
        <v/>
      </c>
    </row>
    <row r="97" spans="1:50" x14ac:dyDescent="0.25">
      <c r="A97" s="174" t="s">
        <v>668</v>
      </c>
      <c r="B97" s="4">
        <f>IFERROR(IF(VLOOKUP(B$3&amp;$A97,Northbound!$A:$N,14,FALSE)="","",VLOOKUP(B$3&amp;$A97,Northbound!$A:$N,14,FALSE)),"")</f>
        <v>0</v>
      </c>
      <c r="C97" s="4" t="str">
        <f>IFERROR(IF(VLOOKUP(C$3&amp;$A97,Northbound!$A:$N,14,FALSE)="","",VLOOKUP(C$3&amp;$A97,Northbound!$A:$N,14,FALSE)),"")</f>
        <v/>
      </c>
      <c r="D97" s="4" t="str">
        <f>IFERROR(IF(VLOOKUP(D$3&amp;$A97,Northbound!$A:$N,14,FALSE)="","",VLOOKUP(D$3&amp;$A97,Northbound!$A:$N,14,FALSE)),"")</f>
        <v/>
      </c>
      <c r="E97" s="17">
        <f t="shared" si="24"/>
        <v>0</v>
      </c>
      <c r="F97" s="4">
        <f>IFERROR(IF(VLOOKUP(F$3&amp;$A97,Southbound!$A:$N,14,FALSE)="","",VLOOKUP(F$3&amp;$A97,Southbound!$A:$N,14,FALSE)),"")</f>
        <v>0</v>
      </c>
      <c r="G97" s="4" t="str">
        <f>IFERROR(IF(VLOOKUP(G$3&amp;$A97,Southbound!$A:$N,14,FALSE)="","",VLOOKUP(G$3&amp;$A97,Southbound!$A:$N,14,FALSE)),"")</f>
        <v/>
      </c>
      <c r="H97" s="4" t="str">
        <f>IFERROR(IF(VLOOKUP(H$3&amp;$A97,Southbound!$A:$N,14,FALSE)="","",VLOOKUP(H$3&amp;$A97,Southbound!$A:$N,14,FALSE)),"")</f>
        <v/>
      </c>
      <c r="I97" s="17">
        <f t="shared" si="25"/>
        <v>0</v>
      </c>
      <c r="J97" s="4" t="str">
        <f>IFERROR(IF(VLOOKUP(J$3&amp;$A97,Eastbound!$A:$N,14,FALSE)="","",VLOOKUP(J$3&amp;$A97,Eastbound!$A:$N,14,FALSE)),"")</f>
        <v/>
      </c>
      <c r="K97" s="4" t="str">
        <f>IFERROR(IF(VLOOKUP(K$3&amp;$A97,Eastbound!$A:$N,14,FALSE)="","",VLOOKUP(K$3&amp;$A97,Eastbound!$A:$N,14,FALSE)),"")</f>
        <v/>
      </c>
      <c r="L97" s="4" t="str">
        <f>IFERROR(IF(VLOOKUP(L$3&amp;$A97,Eastbound!$A:$N,14,FALSE)="","",VLOOKUP(L$3&amp;$A97,Eastbound!$A:$N,14,FALSE)),"")</f>
        <v/>
      </c>
      <c r="M97" s="17" t="str">
        <f t="shared" si="26"/>
        <v/>
      </c>
      <c r="N97" s="4" t="str">
        <f>IFERROR(IF(VLOOKUP(N$3&amp;$A97,Westbound!$A:$N,14,FALSE)="","",VLOOKUP(N$3&amp;$A97,Westbound!$A:$N,14,FALSE)),"")</f>
        <v/>
      </c>
      <c r="O97" s="4" t="str">
        <f>IFERROR(IF(VLOOKUP(O$3&amp;$A97,Westbound!$A:$N,14,FALSE)="","",VLOOKUP(O$3&amp;$A97,Westbound!$A:$N,14,FALSE)),"")</f>
        <v/>
      </c>
      <c r="P97" s="4" t="str">
        <f>IFERROR(IF(VLOOKUP(P$3&amp;$A97,Westbound!$A:$N,14,FALSE)="","",VLOOKUP(P$3&amp;$A97,Westbound!$A:$N,14,FALSE)),"")</f>
        <v/>
      </c>
      <c r="Q97" s="17" t="str">
        <f t="shared" si="27"/>
        <v/>
      </c>
      <c r="S97" s="4">
        <f>IFERROR(IF(VLOOKUP(S$3&amp;$A97,Northbound!$A:$N,10,FALSE)="","",VLOOKUP(S$3&amp;$A97,Northbound!$A:$N,10,FALSE)),"")</f>
        <v>0</v>
      </c>
      <c r="T97" s="4" t="str">
        <f>IFERROR(IF(VLOOKUP(T$3&amp;$A97,Northbound!$A:$N,10,FALSE)="","",VLOOKUP(T$3&amp;$A97,Northbound!$A:$N,10,FALSE)),"")</f>
        <v/>
      </c>
      <c r="U97" s="4" t="str">
        <f>IFERROR(IF(VLOOKUP(U$3&amp;$A97,Northbound!$A:$N,10,FALSE)="","",VLOOKUP(U$3&amp;$A97,Northbound!$A:$N,10,FALSE)),"")</f>
        <v/>
      </c>
      <c r="V97" s="17">
        <f t="shared" si="28"/>
        <v>0</v>
      </c>
      <c r="W97" s="4">
        <f>IFERROR(IF(VLOOKUP(W$3&amp;$A97,Southbound!$A:$N,10,FALSE)="","",VLOOKUP(W$3&amp;$A97,Southbound!$A:$N,10,FALSE)),"")</f>
        <v>0</v>
      </c>
      <c r="X97" s="4" t="str">
        <f>IFERROR(IF(VLOOKUP(X$3&amp;$A97,Southbound!$A:$N,10,FALSE)="","",VLOOKUP(X$3&amp;$A97,Southbound!$A:$N,10,FALSE)),"")</f>
        <v/>
      </c>
      <c r="Y97" s="4" t="str">
        <f>IFERROR(IF(VLOOKUP(Y$3&amp;$A97,Southbound!$A:$N,10,FALSE)="","",VLOOKUP(Y$3&amp;$A97,Southbound!$A:$N,10,FALSE)),"")</f>
        <v/>
      </c>
      <c r="Z97" s="17">
        <f t="shared" si="29"/>
        <v>0</v>
      </c>
      <c r="AA97" s="4" t="str">
        <f>IFERROR(IF(VLOOKUP(AA$3&amp;$A97,Eastbound!$A:$N,10,FALSE)="","",VLOOKUP(AA$3&amp;$A97,Eastbound!$A:$N,10,FALSE)),"")</f>
        <v/>
      </c>
      <c r="AB97" s="4" t="str">
        <f>IFERROR(IF(VLOOKUP(AB$3&amp;$A97,Eastbound!$A:$N,10,FALSE)="","",VLOOKUP(AB$3&amp;$A97,Eastbound!$A:$N,10,FALSE)),"")</f>
        <v/>
      </c>
      <c r="AC97" s="4" t="str">
        <f>IFERROR(IF(VLOOKUP(AC$3&amp;$A97,Eastbound!$A:$N,10,FALSE)="","",VLOOKUP(AC$3&amp;$A97,Eastbound!$A:$N,10,FALSE)),"")</f>
        <v/>
      </c>
      <c r="AD97" s="17" t="str">
        <f t="shared" si="30"/>
        <v/>
      </c>
      <c r="AE97" s="4" t="str">
        <f>IFERROR(IF(VLOOKUP(AE$3&amp;$A97,Westbound!$A:$N,10,FALSE)="","",VLOOKUP(AE$3&amp;$A97,Westbound!$A:$N,10,FALSE)),"")</f>
        <v/>
      </c>
      <c r="AF97" s="4" t="str">
        <f>IFERROR(IF(VLOOKUP(AF$3&amp;$A97,Westbound!$A:$N,10,FALSE)="","",VLOOKUP(AF$3&amp;$A97,Westbound!$A:$N,10,FALSE)),"")</f>
        <v/>
      </c>
      <c r="AG97" s="4" t="str">
        <f>IFERROR(IF(VLOOKUP(AG$3&amp;$A97,Westbound!$A:$N,10,FALSE)="","",VLOOKUP(AG$3&amp;$A97,Westbound!$A:$N,10,FALSE)),"")</f>
        <v/>
      </c>
      <c r="AH97" s="17" t="str">
        <f t="shared" si="31"/>
        <v/>
      </c>
      <c r="AI97" s="4">
        <f>IFERROR(IF(VLOOKUP(AI$3&amp;$A97,Northbound!$A:$N,12,FALSE)="","",VLOOKUP(AI$3&amp;$A97,Northbound!$A:$N,12,FALSE)),"")</f>
        <v>0</v>
      </c>
      <c r="AJ97" s="4" t="str">
        <f>IFERROR(IF(VLOOKUP(AJ$3&amp;$A97,Northbound!$A:$N,12,FALSE)="","",VLOOKUP(AJ$3&amp;$A97,Northbound!$A:$N,12,FALSE)),"")</f>
        <v/>
      </c>
      <c r="AK97" s="4" t="str">
        <f>IFERROR(IF(VLOOKUP(AK$3&amp;$A97,Northbound!$A:$N,12,FALSE)="","",VLOOKUP(AK$3&amp;$A97,Northbound!$A:$N,12,FALSE)),"")</f>
        <v/>
      </c>
      <c r="AL97" s="17">
        <f t="shared" si="32"/>
        <v>0</v>
      </c>
      <c r="AM97" s="4">
        <f>IFERROR(IF(VLOOKUP(AM$3&amp;$A97,Southbound!$A:$N,12,FALSE)="","",VLOOKUP(AM$3&amp;$A97,Southbound!$A:$N,12,FALSE)),"")</f>
        <v>0</v>
      </c>
      <c r="AN97" s="4" t="str">
        <f>IFERROR(IF(VLOOKUP(AN$3&amp;$A97,Southbound!$A:$N,12,FALSE)="","",VLOOKUP(AN$3&amp;$A97,Southbound!$A:$N,12,FALSE)),"")</f>
        <v/>
      </c>
      <c r="AO97" s="4" t="str">
        <f>IFERROR(IF(VLOOKUP(AO$3&amp;$A97,Southbound!$A:$N,12,FALSE)="","",VLOOKUP(AO$3&amp;$A97,Southbound!$A:$N,12,FALSE)),"")</f>
        <v/>
      </c>
      <c r="AP97" s="17">
        <f t="shared" si="33"/>
        <v>0</v>
      </c>
      <c r="AQ97" s="4" t="str">
        <f>IFERROR(IF(VLOOKUP(AQ$3&amp;$A97,Eastbound!$A:$N,12,FALSE)="","",VLOOKUP(AQ$3&amp;$A97,Eastbound!$A:$N,12,FALSE)),"")</f>
        <v/>
      </c>
      <c r="AR97" s="4" t="str">
        <f>IFERROR(IF(VLOOKUP(AR$3&amp;$A97,Eastbound!$A:$N,12,FALSE)="","",VLOOKUP(AR$3&amp;$A97,Eastbound!$A:$N,12,FALSE)),"")</f>
        <v/>
      </c>
      <c r="AS97" s="4" t="str">
        <f>IFERROR(IF(VLOOKUP(AS$3&amp;$A97,Eastbound!$A:$N,12,FALSE)="","",VLOOKUP(AS$3&amp;$A97,Eastbound!$A:$N,12,FALSE)),"")</f>
        <v/>
      </c>
      <c r="AT97" s="17" t="str">
        <f t="shared" si="34"/>
        <v/>
      </c>
      <c r="AU97" s="4" t="str">
        <f>IFERROR(IF(VLOOKUP(AU$3&amp;$A97,Westbound!$A:$N,12,FALSE)="","",VLOOKUP(AU$3&amp;$A97,Westbound!$A:$N,12,FALSE)),"")</f>
        <v/>
      </c>
      <c r="AV97" s="4" t="str">
        <f>IFERROR(IF(VLOOKUP(AV$3&amp;$A97,Westbound!$A:$N,12,FALSE)="","",VLOOKUP(AV$3&amp;$A97,Westbound!$A:$N,12,FALSE)),"")</f>
        <v/>
      </c>
      <c r="AW97" s="4" t="str">
        <f>IFERROR(IF(VLOOKUP(AW$3&amp;$A97,Westbound!$A:$N,12,FALSE)="","",VLOOKUP(AW$3&amp;$A97,Westbound!$A:$N,12,FALSE)),"")</f>
        <v/>
      </c>
      <c r="AX97" s="17" t="str">
        <f t="shared" si="35"/>
        <v/>
      </c>
    </row>
    <row r="98" spans="1:50" x14ac:dyDescent="0.25">
      <c r="A98" s="174" t="s">
        <v>669</v>
      </c>
      <c r="B98" s="4">
        <f>IFERROR(IF(VLOOKUP(B$3&amp;$A98,Northbound!$A:$N,14,FALSE)="","",VLOOKUP(B$3&amp;$A98,Northbound!$A:$N,14,FALSE)),"")</f>
        <v>1</v>
      </c>
      <c r="C98" s="4" t="str">
        <f>IFERROR(IF(VLOOKUP(C$3&amp;$A98,Northbound!$A:$N,14,FALSE)="","",VLOOKUP(C$3&amp;$A98,Northbound!$A:$N,14,FALSE)),"")</f>
        <v/>
      </c>
      <c r="D98" s="4" t="str">
        <f>IFERROR(IF(VLOOKUP(D$3&amp;$A98,Northbound!$A:$N,14,FALSE)="","",VLOOKUP(D$3&amp;$A98,Northbound!$A:$N,14,FALSE)),"")</f>
        <v/>
      </c>
      <c r="E98" s="17">
        <f t="shared" si="24"/>
        <v>1</v>
      </c>
      <c r="F98" s="4">
        <f>IFERROR(IF(VLOOKUP(F$3&amp;$A98,Southbound!$A:$N,14,FALSE)="","",VLOOKUP(F$3&amp;$A98,Southbound!$A:$N,14,FALSE)),"")</f>
        <v>0</v>
      </c>
      <c r="G98" s="4" t="str">
        <f>IFERROR(IF(VLOOKUP(G$3&amp;$A98,Southbound!$A:$N,14,FALSE)="","",VLOOKUP(G$3&amp;$A98,Southbound!$A:$N,14,FALSE)),"")</f>
        <v/>
      </c>
      <c r="H98" s="4" t="str">
        <f>IFERROR(IF(VLOOKUP(H$3&amp;$A98,Southbound!$A:$N,14,FALSE)="","",VLOOKUP(H$3&amp;$A98,Southbound!$A:$N,14,FALSE)),"")</f>
        <v/>
      </c>
      <c r="I98" s="17">
        <f t="shared" si="25"/>
        <v>0</v>
      </c>
      <c r="J98" s="4" t="str">
        <f>IFERROR(IF(VLOOKUP(J$3&amp;$A98,Eastbound!$A:$N,14,FALSE)="","",VLOOKUP(J$3&amp;$A98,Eastbound!$A:$N,14,FALSE)),"")</f>
        <v/>
      </c>
      <c r="K98" s="4" t="str">
        <f>IFERROR(IF(VLOOKUP(K$3&amp;$A98,Eastbound!$A:$N,14,FALSE)="","",VLOOKUP(K$3&amp;$A98,Eastbound!$A:$N,14,FALSE)),"")</f>
        <v/>
      </c>
      <c r="L98" s="4" t="str">
        <f>IFERROR(IF(VLOOKUP(L$3&amp;$A98,Eastbound!$A:$N,14,FALSE)="","",VLOOKUP(L$3&amp;$A98,Eastbound!$A:$N,14,FALSE)),"")</f>
        <v/>
      </c>
      <c r="M98" s="17" t="str">
        <f t="shared" si="26"/>
        <v/>
      </c>
      <c r="N98" s="4" t="str">
        <f>IFERROR(IF(VLOOKUP(N$3&amp;$A98,Westbound!$A:$N,14,FALSE)="","",VLOOKUP(N$3&amp;$A98,Westbound!$A:$N,14,FALSE)),"")</f>
        <v/>
      </c>
      <c r="O98" s="4" t="str">
        <f>IFERROR(IF(VLOOKUP(O$3&amp;$A98,Westbound!$A:$N,14,FALSE)="","",VLOOKUP(O$3&amp;$A98,Westbound!$A:$N,14,FALSE)),"")</f>
        <v/>
      </c>
      <c r="P98" s="4" t="str">
        <f>IFERROR(IF(VLOOKUP(P$3&amp;$A98,Westbound!$A:$N,14,FALSE)="","",VLOOKUP(P$3&amp;$A98,Westbound!$A:$N,14,FALSE)),"")</f>
        <v/>
      </c>
      <c r="Q98" s="17" t="str">
        <f t="shared" si="27"/>
        <v/>
      </c>
      <c r="S98" s="4">
        <f>IFERROR(IF(VLOOKUP(S$3&amp;$A98,Northbound!$A:$N,10,FALSE)="","",VLOOKUP(S$3&amp;$A98,Northbound!$A:$N,10,FALSE)),"")</f>
        <v>0</v>
      </c>
      <c r="T98" s="4" t="str">
        <f>IFERROR(IF(VLOOKUP(T$3&amp;$A98,Northbound!$A:$N,10,FALSE)="","",VLOOKUP(T$3&amp;$A98,Northbound!$A:$N,10,FALSE)),"")</f>
        <v/>
      </c>
      <c r="U98" s="4" t="str">
        <f>IFERROR(IF(VLOOKUP(U$3&amp;$A98,Northbound!$A:$N,10,FALSE)="","",VLOOKUP(U$3&amp;$A98,Northbound!$A:$N,10,FALSE)),"")</f>
        <v/>
      </c>
      <c r="V98" s="17">
        <f t="shared" si="28"/>
        <v>0</v>
      </c>
      <c r="W98" s="4">
        <f>IFERROR(IF(VLOOKUP(W$3&amp;$A98,Southbound!$A:$N,10,FALSE)="","",VLOOKUP(W$3&amp;$A98,Southbound!$A:$N,10,FALSE)),"")</f>
        <v>0</v>
      </c>
      <c r="X98" s="4" t="str">
        <f>IFERROR(IF(VLOOKUP(X$3&amp;$A98,Southbound!$A:$N,10,FALSE)="","",VLOOKUP(X$3&amp;$A98,Southbound!$A:$N,10,FALSE)),"")</f>
        <v/>
      </c>
      <c r="Y98" s="4" t="str">
        <f>IFERROR(IF(VLOOKUP(Y$3&amp;$A98,Southbound!$A:$N,10,FALSE)="","",VLOOKUP(Y$3&amp;$A98,Southbound!$A:$N,10,FALSE)),"")</f>
        <v/>
      </c>
      <c r="Z98" s="17">
        <f t="shared" si="29"/>
        <v>0</v>
      </c>
      <c r="AA98" s="4" t="str">
        <f>IFERROR(IF(VLOOKUP(AA$3&amp;$A98,Eastbound!$A:$N,10,FALSE)="","",VLOOKUP(AA$3&amp;$A98,Eastbound!$A:$N,10,FALSE)),"")</f>
        <v/>
      </c>
      <c r="AB98" s="4" t="str">
        <f>IFERROR(IF(VLOOKUP(AB$3&amp;$A98,Eastbound!$A:$N,10,FALSE)="","",VLOOKUP(AB$3&amp;$A98,Eastbound!$A:$N,10,FALSE)),"")</f>
        <v/>
      </c>
      <c r="AC98" s="4" t="str">
        <f>IFERROR(IF(VLOOKUP(AC$3&amp;$A98,Eastbound!$A:$N,10,FALSE)="","",VLOOKUP(AC$3&amp;$A98,Eastbound!$A:$N,10,FALSE)),"")</f>
        <v/>
      </c>
      <c r="AD98" s="17" t="str">
        <f t="shared" si="30"/>
        <v/>
      </c>
      <c r="AE98" s="4" t="str">
        <f>IFERROR(IF(VLOOKUP(AE$3&amp;$A98,Westbound!$A:$N,10,FALSE)="","",VLOOKUP(AE$3&amp;$A98,Westbound!$A:$N,10,FALSE)),"")</f>
        <v/>
      </c>
      <c r="AF98" s="4" t="str">
        <f>IFERROR(IF(VLOOKUP(AF$3&amp;$A98,Westbound!$A:$N,10,FALSE)="","",VLOOKUP(AF$3&amp;$A98,Westbound!$A:$N,10,FALSE)),"")</f>
        <v/>
      </c>
      <c r="AG98" s="4" t="str">
        <f>IFERROR(IF(VLOOKUP(AG$3&amp;$A98,Westbound!$A:$N,10,FALSE)="","",VLOOKUP(AG$3&amp;$A98,Westbound!$A:$N,10,FALSE)),"")</f>
        <v/>
      </c>
      <c r="AH98" s="17" t="str">
        <f t="shared" si="31"/>
        <v/>
      </c>
      <c r="AI98" s="4">
        <f>IFERROR(IF(VLOOKUP(AI$3&amp;$A98,Northbound!$A:$N,12,FALSE)="","",VLOOKUP(AI$3&amp;$A98,Northbound!$A:$N,12,FALSE)),"")</f>
        <v>1</v>
      </c>
      <c r="AJ98" s="4" t="str">
        <f>IFERROR(IF(VLOOKUP(AJ$3&amp;$A98,Northbound!$A:$N,12,FALSE)="","",VLOOKUP(AJ$3&amp;$A98,Northbound!$A:$N,12,FALSE)),"")</f>
        <v/>
      </c>
      <c r="AK98" s="4" t="str">
        <f>IFERROR(IF(VLOOKUP(AK$3&amp;$A98,Northbound!$A:$N,12,FALSE)="","",VLOOKUP(AK$3&amp;$A98,Northbound!$A:$N,12,FALSE)),"")</f>
        <v/>
      </c>
      <c r="AL98" s="17">
        <f t="shared" si="32"/>
        <v>1</v>
      </c>
      <c r="AM98" s="4">
        <f>IFERROR(IF(VLOOKUP(AM$3&amp;$A98,Southbound!$A:$N,12,FALSE)="","",VLOOKUP(AM$3&amp;$A98,Southbound!$A:$N,12,FALSE)),"")</f>
        <v>0</v>
      </c>
      <c r="AN98" s="4" t="str">
        <f>IFERROR(IF(VLOOKUP(AN$3&amp;$A98,Southbound!$A:$N,12,FALSE)="","",VLOOKUP(AN$3&amp;$A98,Southbound!$A:$N,12,FALSE)),"")</f>
        <v/>
      </c>
      <c r="AO98" s="4" t="str">
        <f>IFERROR(IF(VLOOKUP(AO$3&amp;$A98,Southbound!$A:$N,12,FALSE)="","",VLOOKUP(AO$3&amp;$A98,Southbound!$A:$N,12,FALSE)),"")</f>
        <v/>
      </c>
      <c r="AP98" s="17">
        <f t="shared" si="33"/>
        <v>0</v>
      </c>
      <c r="AQ98" s="4" t="str">
        <f>IFERROR(IF(VLOOKUP(AQ$3&amp;$A98,Eastbound!$A:$N,12,FALSE)="","",VLOOKUP(AQ$3&amp;$A98,Eastbound!$A:$N,12,FALSE)),"")</f>
        <v/>
      </c>
      <c r="AR98" s="4" t="str">
        <f>IFERROR(IF(VLOOKUP(AR$3&amp;$A98,Eastbound!$A:$N,12,FALSE)="","",VLOOKUP(AR$3&amp;$A98,Eastbound!$A:$N,12,FALSE)),"")</f>
        <v/>
      </c>
      <c r="AS98" s="4" t="str">
        <f>IFERROR(IF(VLOOKUP(AS$3&amp;$A98,Eastbound!$A:$N,12,FALSE)="","",VLOOKUP(AS$3&amp;$A98,Eastbound!$A:$N,12,FALSE)),"")</f>
        <v/>
      </c>
      <c r="AT98" s="17" t="str">
        <f t="shared" si="34"/>
        <v/>
      </c>
      <c r="AU98" s="4" t="str">
        <f>IFERROR(IF(VLOOKUP(AU$3&amp;$A98,Westbound!$A:$N,12,FALSE)="","",VLOOKUP(AU$3&amp;$A98,Westbound!$A:$N,12,FALSE)),"")</f>
        <v/>
      </c>
      <c r="AV98" s="4" t="str">
        <f>IFERROR(IF(VLOOKUP(AV$3&amp;$A98,Westbound!$A:$N,12,FALSE)="","",VLOOKUP(AV$3&amp;$A98,Westbound!$A:$N,12,FALSE)),"")</f>
        <v/>
      </c>
      <c r="AW98" s="4" t="str">
        <f>IFERROR(IF(VLOOKUP(AW$3&amp;$A98,Westbound!$A:$N,12,FALSE)="","",VLOOKUP(AW$3&amp;$A98,Westbound!$A:$N,12,FALSE)),"")</f>
        <v/>
      </c>
      <c r="AX98" s="17" t="str">
        <f t="shared" si="35"/>
        <v/>
      </c>
    </row>
    <row r="99" spans="1:50" x14ac:dyDescent="0.25">
      <c r="A99" s="174" t="s">
        <v>670</v>
      </c>
      <c r="B99" s="4">
        <f>IFERROR(IF(VLOOKUP(B$3&amp;$A99,Northbound!$A:$N,14,FALSE)="","",VLOOKUP(B$3&amp;$A99,Northbound!$A:$N,14,FALSE)),"")</f>
        <v>0</v>
      </c>
      <c r="C99" s="4" t="str">
        <f>IFERROR(IF(VLOOKUP(C$3&amp;$A99,Northbound!$A:$N,14,FALSE)="","",VLOOKUP(C$3&amp;$A99,Northbound!$A:$N,14,FALSE)),"")</f>
        <v/>
      </c>
      <c r="D99" s="4" t="str">
        <f>IFERROR(IF(VLOOKUP(D$3&amp;$A99,Northbound!$A:$N,14,FALSE)="","",VLOOKUP(D$3&amp;$A99,Northbound!$A:$N,14,FALSE)),"")</f>
        <v/>
      </c>
      <c r="E99" s="17">
        <f t="shared" si="24"/>
        <v>0</v>
      </c>
      <c r="F99" s="4">
        <f>IFERROR(IF(VLOOKUP(F$3&amp;$A99,Southbound!$A:$N,14,FALSE)="","",VLOOKUP(F$3&amp;$A99,Southbound!$A:$N,14,FALSE)),"")</f>
        <v>0</v>
      </c>
      <c r="G99" s="4" t="str">
        <f>IFERROR(IF(VLOOKUP(G$3&amp;$A99,Southbound!$A:$N,14,FALSE)="","",VLOOKUP(G$3&amp;$A99,Southbound!$A:$N,14,FALSE)),"")</f>
        <v/>
      </c>
      <c r="H99" s="4" t="str">
        <f>IFERROR(IF(VLOOKUP(H$3&amp;$A99,Southbound!$A:$N,14,FALSE)="","",VLOOKUP(H$3&amp;$A99,Southbound!$A:$N,14,FALSE)),"")</f>
        <v/>
      </c>
      <c r="I99" s="17">
        <f t="shared" si="25"/>
        <v>0</v>
      </c>
      <c r="J99" s="4" t="str">
        <f>IFERROR(IF(VLOOKUP(J$3&amp;$A99,Eastbound!$A:$N,14,FALSE)="","",VLOOKUP(J$3&amp;$A99,Eastbound!$A:$N,14,FALSE)),"")</f>
        <v/>
      </c>
      <c r="K99" s="4" t="str">
        <f>IFERROR(IF(VLOOKUP(K$3&amp;$A99,Eastbound!$A:$N,14,FALSE)="","",VLOOKUP(K$3&amp;$A99,Eastbound!$A:$N,14,FALSE)),"")</f>
        <v/>
      </c>
      <c r="L99" s="4" t="str">
        <f>IFERROR(IF(VLOOKUP(L$3&amp;$A99,Eastbound!$A:$N,14,FALSE)="","",VLOOKUP(L$3&amp;$A99,Eastbound!$A:$N,14,FALSE)),"")</f>
        <v/>
      </c>
      <c r="M99" s="17" t="str">
        <f t="shared" si="26"/>
        <v/>
      </c>
      <c r="N99" s="4" t="str">
        <f>IFERROR(IF(VLOOKUP(N$3&amp;$A99,Westbound!$A:$N,14,FALSE)="","",VLOOKUP(N$3&amp;$A99,Westbound!$A:$N,14,FALSE)),"")</f>
        <v/>
      </c>
      <c r="O99" s="4" t="str">
        <f>IFERROR(IF(VLOOKUP(O$3&amp;$A99,Westbound!$A:$N,14,FALSE)="","",VLOOKUP(O$3&amp;$A99,Westbound!$A:$N,14,FALSE)),"")</f>
        <v/>
      </c>
      <c r="P99" s="4" t="str">
        <f>IFERROR(IF(VLOOKUP(P$3&amp;$A99,Westbound!$A:$N,14,FALSE)="","",VLOOKUP(P$3&amp;$A99,Westbound!$A:$N,14,FALSE)),"")</f>
        <v/>
      </c>
      <c r="Q99" s="17" t="str">
        <f t="shared" si="27"/>
        <v/>
      </c>
      <c r="S99" s="4">
        <f>IFERROR(IF(VLOOKUP(S$3&amp;$A99,Northbound!$A:$N,10,FALSE)="","",VLOOKUP(S$3&amp;$A99,Northbound!$A:$N,10,FALSE)),"")</f>
        <v>0</v>
      </c>
      <c r="T99" s="4" t="str">
        <f>IFERROR(IF(VLOOKUP(T$3&amp;$A99,Northbound!$A:$N,10,FALSE)="","",VLOOKUP(T$3&amp;$A99,Northbound!$A:$N,10,FALSE)),"")</f>
        <v/>
      </c>
      <c r="U99" s="4" t="str">
        <f>IFERROR(IF(VLOOKUP(U$3&amp;$A99,Northbound!$A:$N,10,FALSE)="","",VLOOKUP(U$3&amp;$A99,Northbound!$A:$N,10,FALSE)),"")</f>
        <v/>
      </c>
      <c r="V99" s="17">
        <f t="shared" si="28"/>
        <v>0</v>
      </c>
      <c r="W99" s="4">
        <f>IFERROR(IF(VLOOKUP(W$3&amp;$A99,Southbound!$A:$N,10,FALSE)="","",VLOOKUP(W$3&amp;$A99,Southbound!$A:$N,10,FALSE)),"")</f>
        <v>0</v>
      </c>
      <c r="X99" s="4" t="str">
        <f>IFERROR(IF(VLOOKUP(X$3&amp;$A99,Southbound!$A:$N,10,FALSE)="","",VLOOKUP(X$3&amp;$A99,Southbound!$A:$N,10,FALSE)),"")</f>
        <v/>
      </c>
      <c r="Y99" s="4" t="str">
        <f>IFERROR(IF(VLOOKUP(Y$3&amp;$A99,Southbound!$A:$N,10,FALSE)="","",VLOOKUP(Y$3&amp;$A99,Southbound!$A:$N,10,FALSE)),"")</f>
        <v/>
      </c>
      <c r="Z99" s="17">
        <f t="shared" si="29"/>
        <v>0</v>
      </c>
      <c r="AA99" s="4" t="str">
        <f>IFERROR(IF(VLOOKUP(AA$3&amp;$A99,Eastbound!$A:$N,10,FALSE)="","",VLOOKUP(AA$3&amp;$A99,Eastbound!$A:$N,10,FALSE)),"")</f>
        <v/>
      </c>
      <c r="AB99" s="4" t="str">
        <f>IFERROR(IF(VLOOKUP(AB$3&amp;$A99,Eastbound!$A:$N,10,FALSE)="","",VLOOKUP(AB$3&amp;$A99,Eastbound!$A:$N,10,FALSE)),"")</f>
        <v/>
      </c>
      <c r="AC99" s="4" t="str">
        <f>IFERROR(IF(VLOOKUP(AC$3&amp;$A99,Eastbound!$A:$N,10,FALSE)="","",VLOOKUP(AC$3&amp;$A99,Eastbound!$A:$N,10,FALSE)),"")</f>
        <v/>
      </c>
      <c r="AD99" s="17" t="str">
        <f t="shared" si="30"/>
        <v/>
      </c>
      <c r="AE99" s="4" t="str">
        <f>IFERROR(IF(VLOOKUP(AE$3&amp;$A99,Westbound!$A:$N,10,FALSE)="","",VLOOKUP(AE$3&amp;$A99,Westbound!$A:$N,10,FALSE)),"")</f>
        <v/>
      </c>
      <c r="AF99" s="4" t="str">
        <f>IFERROR(IF(VLOOKUP(AF$3&amp;$A99,Westbound!$A:$N,10,FALSE)="","",VLOOKUP(AF$3&amp;$A99,Westbound!$A:$N,10,FALSE)),"")</f>
        <v/>
      </c>
      <c r="AG99" s="4" t="str">
        <f>IFERROR(IF(VLOOKUP(AG$3&amp;$A99,Westbound!$A:$N,10,FALSE)="","",VLOOKUP(AG$3&amp;$A99,Westbound!$A:$N,10,FALSE)),"")</f>
        <v/>
      </c>
      <c r="AH99" s="17" t="str">
        <f t="shared" si="31"/>
        <v/>
      </c>
      <c r="AI99" s="4">
        <f>IFERROR(IF(VLOOKUP(AI$3&amp;$A99,Northbound!$A:$N,12,FALSE)="","",VLOOKUP(AI$3&amp;$A99,Northbound!$A:$N,12,FALSE)),"")</f>
        <v>0</v>
      </c>
      <c r="AJ99" s="4" t="str">
        <f>IFERROR(IF(VLOOKUP(AJ$3&amp;$A99,Northbound!$A:$N,12,FALSE)="","",VLOOKUP(AJ$3&amp;$A99,Northbound!$A:$N,12,FALSE)),"")</f>
        <v/>
      </c>
      <c r="AK99" s="4" t="str">
        <f>IFERROR(IF(VLOOKUP(AK$3&amp;$A99,Northbound!$A:$N,12,FALSE)="","",VLOOKUP(AK$3&amp;$A99,Northbound!$A:$N,12,FALSE)),"")</f>
        <v/>
      </c>
      <c r="AL99" s="17">
        <f t="shared" si="32"/>
        <v>0</v>
      </c>
      <c r="AM99" s="4">
        <f>IFERROR(IF(VLOOKUP(AM$3&amp;$A99,Southbound!$A:$N,12,FALSE)="","",VLOOKUP(AM$3&amp;$A99,Southbound!$A:$N,12,FALSE)),"")</f>
        <v>0</v>
      </c>
      <c r="AN99" s="4" t="str">
        <f>IFERROR(IF(VLOOKUP(AN$3&amp;$A99,Southbound!$A:$N,12,FALSE)="","",VLOOKUP(AN$3&amp;$A99,Southbound!$A:$N,12,FALSE)),"")</f>
        <v/>
      </c>
      <c r="AO99" s="4" t="str">
        <f>IFERROR(IF(VLOOKUP(AO$3&amp;$A99,Southbound!$A:$N,12,FALSE)="","",VLOOKUP(AO$3&amp;$A99,Southbound!$A:$N,12,FALSE)),"")</f>
        <v/>
      </c>
      <c r="AP99" s="17">
        <f t="shared" si="33"/>
        <v>0</v>
      </c>
      <c r="AQ99" s="4" t="str">
        <f>IFERROR(IF(VLOOKUP(AQ$3&amp;$A99,Eastbound!$A:$N,12,FALSE)="","",VLOOKUP(AQ$3&amp;$A99,Eastbound!$A:$N,12,FALSE)),"")</f>
        <v/>
      </c>
      <c r="AR99" s="4" t="str">
        <f>IFERROR(IF(VLOOKUP(AR$3&amp;$A99,Eastbound!$A:$N,12,FALSE)="","",VLOOKUP(AR$3&amp;$A99,Eastbound!$A:$N,12,FALSE)),"")</f>
        <v/>
      </c>
      <c r="AS99" s="4" t="str">
        <f>IFERROR(IF(VLOOKUP(AS$3&amp;$A99,Eastbound!$A:$N,12,FALSE)="","",VLOOKUP(AS$3&amp;$A99,Eastbound!$A:$N,12,FALSE)),"")</f>
        <v/>
      </c>
      <c r="AT99" s="17" t="str">
        <f t="shared" si="34"/>
        <v/>
      </c>
      <c r="AU99" s="4" t="str">
        <f>IFERROR(IF(VLOOKUP(AU$3&amp;$A99,Westbound!$A:$N,12,FALSE)="","",VLOOKUP(AU$3&amp;$A99,Westbound!$A:$N,12,FALSE)),"")</f>
        <v/>
      </c>
      <c r="AV99" s="4" t="str">
        <f>IFERROR(IF(VLOOKUP(AV$3&amp;$A99,Westbound!$A:$N,12,FALSE)="","",VLOOKUP(AV$3&amp;$A99,Westbound!$A:$N,12,FALSE)),"")</f>
        <v/>
      </c>
      <c r="AW99" s="4" t="str">
        <f>IFERROR(IF(VLOOKUP(AW$3&amp;$A99,Westbound!$A:$N,12,FALSE)="","",VLOOKUP(AW$3&amp;$A99,Westbound!$A:$N,12,FALSE)),"")</f>
        <v/>
      </c>
      <c r="AX99" s="17" t="str">
        <f t="shared" si="35"/>
        <v/>
      </c>
    </row>
  </sheetData>
  <mergeCells count="12">
    <mergeCell ref="AU1:AX1"/>
    <mergeCell ref="B1:E1"/>
    <mergeCell ref="F1:I1"/>
    <mergeCell ref="J1:M1"/>
    <mergeCell ref="N1:Q1"/>
    <mergeCell ref="S1:V1"/>
    <mergeCell ref="W1:Z1"/>
    <mergeCell ref="AA1:AD1"/>
    <mergeCell ref="AE1:AH1"/>
    <mergeCell ref="AI1:AL1"/>
    <mergeCell ref="AM1:AP1"/>
    <mergeCell ref="AQ1:AT1"/>
  </mergeCells>
  <pageMargins left="0.7" right="0.7" top="0.75" bottom="0.75" header="0.3" footer="0.3"/>
  <ignoredErrors>
    <ignoredError sqref="M4:M99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X109"/>
  <sheetViews>
    <sheetView workbookViewId="0">
      <pane ySplit="2" topLeftCell="A3" activePane="bottomLeft" state="frozen"/>
      <selection pane="bottomLeft" activeCell="I1" sqref="I1:I1048576"/>
    </sheetView>
  </sheetViews>
  <sheetFormatPr defaultRowHeight="15" x14ac:dyDescent="0.25"/>
  <cols>
    <col min="1" max="1" width="7.7109375" bestFit="1" customWidth="1"/>
    <col min="2" max="2" width="5.42578125" bestFit="1" customWidth="1"/>
    <col min="3" max="3" width="7.7109375" bestFit="1" customWidth="1"/>
    <col min="4" max="4" width="5.42578125" bestFit="1" customWidth="1"/>
    <col min="5" max="5" width="7.7109375" bestFit="1" customWidth="1"/>
    <col min="6" max="6" width="5.42578125" bestFit="1" customWidth="1"/>
    <col min="7" max="7" width="7.7109375" bestFit="1" customWidth="1"/>
    <col min="8" max="8" width="5.42578125" bestFit="1" customWidth="1"/>
    <col min="9" max="9" width="11.7109375" style="10" bestFit="1" customWidth="1"/>
    <col min="10" max="10" width="6.140625" bestFit="1" customWidth="1"/>
    <col min="11" max="11" width="9.28515625" bestFit="1" customWidth="1"/>
    <col min="12" max="12" width="6.42578125" bestFit="1" customWidth="1"/>
    <col min="13" max="13" width="9" bestFit="1" customWidth="1"/>
    <col min="14" max="14" width="5.28515625" bestFit="1" customWidth="1"/>
    <col min="15" max="15" width="9" bestFit="1" customWidth="1"/>
    <col min="16" max="16" width="6.140625" bestFit="1" customWidth="1"/>
    <col min="17" max="17" width="9.28515625" bestFit="1" customWidth="1"/>
    <col min="18" max="18" width="6.42578125" bestFit="1" customWidth="1"/>
    <col min="19" max="19" width="9" bestFit="1" customWidth="1"/>
    <col min="20" max="20" width="5.28515625" bestFit="1" customWidth="1"/>
    <col min="21" max="21" width="9" bestFit="1" customWidth="1"/>
    <col min="22" max="22" width="6.140625" bestFit="1" customWidth="1"/>
    <col min="23" max="23" width="9.28515625" bestFit="1" customWidth="1"/>
    <col min="24" max="24" width="6.42578125" bestFit="1" customWidth="1"/>
    <col min="25" max="25" width="9" bestFit="1" customWidth="1"/>
    <col min="26" max="26" width="5.28515625" bestFit="1" customWidth="1"/>
    <col min="27" max="27" width="9" bestFit="1" customWidth="1"/>
    <col min="28" max="28" width="6.140625" bestFit="1" customWidth="1"/>
    <col min="29" max="29" width="9.28515625" bestFit="1" customWidth="1"/>
    <col min="30" max="30" width="6.42578125" bestFit="1" customWidth="1"/>
    <col min="31" max="31" width="9" bestFit="1" customWidth="1"/>
    <col min="32" max="32" width="5.28515625" bestFit="1" customWidth="1"/>
    <col min="33" max="33" width="9" bestFit="1" customWidth="1"/>
    <col min="34" max="34" width="11.7109375" bestFit="1" customWidth="1"/>
    <col min="35" max="38" width="11.85546875" customWidth="1"/>
    <col min="39" max="50" width="10.5703125" customWidth="1"/>
  </cols>
  <sheetData>
    <row r="1" spans="1:50" x14ac:dyDescent="0.25">
      <c r="A1" s="308" t="s">
        <v>91</v>
      </c>
      <c r="B1" s="308"/>
      <c r="C1" s="308" t="s">
        <v>92</v>
      </c>
      <c r="D1" s="308"/>
      <c r="E1" s="308" t="s">
        <v>93</v>
      </c>
      <c r="F1" s="308"/>
      <c r="G1" s="308" t="s">
        <v>94</v>
      </c>
      <c r="H1" s="308"/>
      <c r="J1" s="308" t="s">
        <v>91</v>
      </c>
      <c r="K1" s="308"/>
      <c r="L1" s="308"/>
      <c r="M1" s="308"/>
      <c r="N1" s="308"/>
      <c r="O1" s="308"/>
      <c r="P1" s="308" t="s">
        <v>92</v>
      </c>
      <c r="Q1" s="308"/>
      <c r="R1" s="308"/>
      <c r="S1" s="308"/>
      <c r="T1" s="308"/>
      <c r="U1" s="308"/>
      <c r="V1" s="308" t="s">
        <v>93</v>
      </c>
      <c r="W1" s="308"/>
      <c r="X1" s="308"/>
      <c r="Y1" s="308"/>
      <c r="Z1" s="308"/>
      <c r="AA1" s="308"/>
      <c r="AB1" s="308" t="s">
        <v>94</v>
      </c>
      <c r="AC1" s="308"/>
      <c r="AD1" s="308"/>
      <c r="AE1" s="308"/>
      <c r="AF1" s="308"/>
      <c r="AG1" s="308"/>
      <c r="AI1" s="308" t="s">
        <v>191</v>
      </c>
      <c r="AJ1" s="308"/>
      <c r="AK1" s="308"/>
      <c r="AL1" s="308"/>
      <c r="AM1" s="308" t="s">
        <v>196</v>
      </c>
      <c r="AN1" s="308"/>
      <c r="AO1" s="308"/>
      <c r="AP1" s="308"/>
      <c r="AQ1" s="308" t="s">
        <v>197</v>
      </c>
      <c r="AR1" s="308"/>
      <c r="AS1" s="308"/>
      <c r="AT1" s="308"/>
      <c r="AU1" s="308" t="s">
        <v>198</v>
      </c>
      <c r="AV1" s="308"/>
      <c r="AW1" s="308"/>
      <c r="AX1" s="308"/>
    </row>
    <row r="2" spans="1:50" ht="30" x14ac:dyDescent="0.25">
      <c r="A2" s="82" t="s">
        <v>186</v>
      </c>
      <c r="B2" s="82" t="s">
        <v>187</v>
      </c>
      <c r="C2" s="82" t="s">
        <v>186</v>
      </c>
      <c r="D2" s="82" t="s">
        <v>187</v>
      </c>
      <c r="E2" s="82" t="s">
        <v>186</v>
      </c>
      <c r="F2" s="82" t="s">
        <v>187</v>
      </c>
      <c r="G2" s="82" t="s">
        <v>186</v>
      </c>
      <c r="H2" s="82" t="s">
        <v>187</v>
      </c>
      <c r="I2" s="11" t="s">
        <v>95</v>
      </c>
      <c r="J2" s="3" t="s">
        <v>2</v>
      </c>
      <c r="K2" s="3" t="s">
        <v>8</v>
      </c>
      <c r="L2" s="3" t="s">
        <v>3</v>
      </c>
      <c r="M2" s="82" t="s">
        <v>185</v>
      </c>
      <c r="N2" s="82" t="s">
        <v>88</v>
      </c>
      <c r="O2" s="82" t="s">
        <v>188</v>
      </c>
      <c r="P2" s="3" t="s">
        <v>2</v>
      </c>
      <c r="Q2" s="3" t="s">
        <v>8</v>
      </c>
      <c r="R2" s="3" t="s">
        <v>3</v>
      </c>
      <c r="S2" s="82" t="s">
        <v>185</v>
      </c>
      <c r="T2" s="82" t="s">
        <v>88</v>
      </c>
      <c r="U2" s="82" t="s">
        <v>188</v>
      </c>
      <c r="V2" s="3" t="s">
        <v>2</v>
      </c>
      <c r="W2" s="3" t="s">
        <v>8</v>
      </c>
      <c r="X2" s="3" t="s">
        <v>3</v>
      </c>
      <c r="Y2" s="82" t="s">
        <v>185</v>
      </c>
      <c r="Z2" s="82" t="s">
        <v>88</v>
      </c>
      <c r="AA2" s="82" t="s">
        <v>188</v>
      </c>
      <c r="AB2" s="3" t="s">
        <v>2</v>
      </c>
      <c r="AC2" s="3" t="s">
        <v>8</v>
      </c>
      <c r="AD2" s="3" t="s">
        <v>3</v>
      </c>
      <c r="AE2" s="82" t="s">
        <v>185</v>
      </c>
      <c r="AF2" s="82" t="s">
        <v>88</v>
      </c>
      <c r="AG2" s="82" t="s">
        <v>188</v>
      </c>
      <c r="AH2" s="3" t="s">
        <v>95</v>
      </c>
      <c r="AI2" s="105" t="s">
        <v>192</v>
      </c>
      <c r="AJ2" s="105" t="s">
        <v>193</v>
      </c>
      <c r="AK2" s="105" t="s">
        <v>194</v>
      </c>
      <c r="AL2" s="105" t="s">
        <v>195</v>
      </c>
      <c r="AM2" s="105" t="s">
        <v>192</v>
      </c>
      <c r="AN2" s="105" t="s">
        <v>193</v>
      </c>
      <c r="AO2" s="105" t="s">
        <v>194</v>
      </c>
      <c r="AP2" s="105" t="s">
        <v>195</v>
      </c>
      <c r="AQ2" s="105" t="s">
        <v>192</v>
      </c>
      <c r="AR2" s="105" t="s">
        <v>193</v>
      </c>
      <c r="AS2" s="105" t="s">
        <v>194</v>
      </c>
      <c r="AT2" s="105" t="s">
        <v>195</v>
      </c>
      <c r="AU2" s="105" t="s">
        <v>192</v>
      </c>
      <c r="AV2" s="105" t="s">
        <v>193</v>
      </c>
      <c r="AW2" s="105" t="s">
        <v>194</v>
      </c>
      <c r="AX2" s="105" t="s">
        <v>195</v>
      </c>
    </row>
    <row r="3" spans="1:50" x14ac:dyDescent="0.25">
      <c r="A3" s="76">
        <f>SUM('ATR Count Data'!B35:D38)</f>
        <v>22</v>
      </c>
      <c r="B3" s="76">
        <f>SUM('ATR Count Data'!E35:G38)</f>
        <v>21</v>
      </c>
      <c r="C3" s="76">
        <f>SUM('ATR Count Data'!H35:J38)</f>
        <v>198</v>
      </c>
      <c r="D3" s="76">
        <f>SUM('ATR Count Data'!K35:M38)</f>
        <v>59</v>
      </c>
      <c r="E3" s="76">
        <f>SUM('ATR Count Data'!N35:P38)</f>
        <v>0</v>
      </c>
      <c r="F3" s="76">
        <f>SUM('ATR Count Data'!Q35:S38)</f>
        <v>0</v>
      </c>
      <c r="G3" s="76">
        <f>SUM('ATR Count Data'!T35:V38)</f>
        <v>0</v>
      </c>
      <c r="H3" s="76">
        <f>SUM('ATR Count Data'!W35:Y38)</f>
        <v>0</v>
      </c>
      <c r="I3" s="103" t="s">
        <v>57</v>
      </c>
      <c r="J3" s="76">
        <f>SUM('ATR Count Data'!B35:B38)</f>
        <v>21</v>
      </c>
      <c r="K3" s="76">
        <f>SUM('ATR Count Data'!C35:C38)</f>
        <v>1</v>
      </c>
      <c r="L3" s="76">
        <f>SUM('ATR Count Data'!D35:D38)</f>
        <v>0</v>
      </c>
      <c r="M3" s="76">
        <f>SUM('ATR Count Data'!E35:E38)</f>
        <v>14</v>
      </c>
      <c r="N3" s="76">
        <f>SUM('ATR Count Data'!F35:F38)</f>
        <v>4</v>
      </c>
      <c r="O3" s="76">
        <f>SUM('ATR Count Data'!G35:G38)</f>
        <v>3</v>
      </c>
      <c r="P3" s="76">
        <f>SUM('ATR Count Data'!H35:H38)</f>
        <v>192</v>
      </c>
      <c r="Q3" s="76">
        <f>SUM('ATR Count Data'!I35:I38)</f>
        <v>6</v>
      </c>
      <c r="R3" s="76">
        <f>SUM('ATR Count Data'!J35:J38)</f>
        <v>0</v>
      </c>
      <c r="S3" s="76">
        <f>SUM('ATR Count Data'!K35:K38)</f>
        <v>53</v>
      </c>
      <c r="T3" s="76">
        <f>SUM('ATR Count Data'!L35:L38)</f>
        <v>3</v>
      </c>
      <c r="U3" s="76">
        <f>SUM('ATR Count Data'!M35:M38)</f>
        <v>3</v>
      </c>
      <c r="V3" s="76">
        <f>SUM('ATR Count Data'!N35:N38)</f>
        <v>0</v>
      </c>
      <c r="W3" s="76">
        <f>SUM('ATR Count Data'!O35:O38)</f>
        <v>0</v>
      </c>
      <c r="X3" s="76">
        <f>SUM('ATR Count Data'!P35:P38)</f>
        <v>0</v>
      </c>
      <c r="Y3" s="76">
        <f>SUM('ATR Count Data'!Q35:Q38)</f>
        <v>0</v>
      </c>
      <c r="Z3" s="76">
        <f>SUM('ATR Count Data'!R35:R38)</f>
        <v>0</v>
      </c>
      <c r="AA3" s="76">
        <f>SUM('ATR Count Data'!S35:S38)</f>
        <v>0</v>
      </c>
      <c r="AB3" s="76">
        <f>SUM('ATR Count Data'!T35:T38)</f>
        <v>0</v>
      </c>
      <c r="AC3" s="76">
        <f>SUM('ATR Count Data'!U35:U38)</f>
        <v>0</v>
      </c>
      <c r="AD3" s="76">
        <f>SUM('ATR Count Data'!V35:V38)</f>
        <v>0</v>
      </c>
      <c r="AE3" s="76">
        <f>SUM('ATR Count Data'!W35:W38)</f>
        <v>0</v>
      </c>
      <c r="AF3" s="76">
        <f>SUM('ATR Count Data'!X35:X38)</f>
        <v>0</v>
      </c>
      <c r="AG3" s="76">
        <f>SUM('ATR Count Data'!Y35:Y38)</f>
        <v>0</v>
      </c>
      <c r="AH3" s="103" t="s">
        <v>57</v>
      </c>
      <c r="AI3" s="13">
        <f>SUM('Pedestrian on Sidewalks'!V32:V35)</f>
        <v>3</v>
      </c>
      <c r="AJ3" s="13">
        <f>SUM('Bicycles on Sidewalks'!V32:V35)</f>
        <v>3</v>
      </c>
      <c r="AK3" s="13">
        <f>SUM('Pedestrian on Sidewalks'!AL32:AL35)</f>
        <v>1</v>
      </c>
      <c r="AL3" s="13">
        <f>SUM('Bicycles on Sidewalks'!AL32:AL35)</f>
        <v>0</v>
      </c>
      <c r="AM3" s="13">
        <f>SUM('Pedestrian on Sidewalks'!Z32:Z35)</f>
        <v>1</v>
      </c>
      <c r="AN3" s="13">
        <f>SUM('Bicycles on Sidewalks'!Z32:Z35)</f>
        <v>0</v>
      </c>
      <c r="AO3" s="13">
        <f>SUM('Pedestrian on Sidewalks'!AP32:AP35)</f>
        <v>2</v>
      </c>
      <c r="AP3" s="13">
        <f>SUM('Bicycles on Sidewalks'!AP32:AP35)</f>
        <v>3</v>
      </c>
      <c r="AQ3" s="13">
        <f>SUM('Pedestrian on Sidewalks'!AD32:AD35)</f>
        <v>0</v>
      </c>
      <c r="AR3" s="13">
        <f>SUM('Bicycles on Sidewalks'!AD32:AD35)</f>
        <v>0</v>
      </c>
      <c r="AS3" s="13">
        <f>SUM('Pedestrian on Sidewalks'!AT32:AT35)</f>
        <v>0</v>
      </c>
      <c r="AT3" s="13">
        <f>SUM('Bicycles on Sidewalks'!AT32:AT35)</f>
        <v>0</v>
      </c>
      <c r="AU3" s="13">
        <f>SUM('Pedestrian on Sidewalks'!AH32:AH35)</f>
        <v>0</v>
      </c>
      <c r="AV3" s="13">
        <f>SUM('Bicycles on Sidewalks'!AH32:AH35)</f>
        <v>0</v>
      </c>
      <c r="AW3" s="13">
        <f>SUM('Pedestrian on Sidewalks'!AX32:AX35)</f>
        <v>0</v>
      </c>
      <c r="AX3" s="13">
        <f>SUM('Bicycles on Sidewalks'!AX32:AX35)</f>
        <v>0</v>
      </c>
    </row>
    <row r="4" spans="1:50" x14ac:dyDescent="0.25">
      <c r="A4" s="76">
        <f>SUM('ATR Count Data'!B36:D39)</f>
        <v>23</v>
      </c>
      <c r="B4" s="76">
        <f>SUM('ATR Count Data'!E36:G39)</f>
        <v>27</v>
      </c>
      <c r="C4" s="76">
        <f>SUM('ATR Count Data'!H36:J39)</f>
        <v>220</v>
      </c>
      <c r="D4" s="76">
        <f>SUM('ATR Count Data'!K36:M39)</f>
        <v>77</v>
      </c>
      <c r="E4" s="76">
        <f>SUM('ATR Count Data'!N36:P39)</f>
        <v>0</v>
      </c>
      <c r="F4" s="76">
        <f>SUM('ATR Count Data'!Q36:S39)</f>
        <v>0</v>
      </c>
      <c r="G4" s="76">
        <f>SUM('ATR Count Data'!T36:V39)</f>
        <v>0</v>
      </c>
      <c r="H4" s="76">
        <f>SUM('ATR Count Data'!W36:Y39)</f>
        <v>0</v>
      </c>
      <c r="I4" s="103" t="s">
        <v>96</v>
      </c>
      <c r="J4" s="76">
        <f>SUM('ATR Count Data'!B36:B39)</f>
        <v>22</v>
      </c>
      <c r="K4" s="76">
        <f>SUM('ATR Count Data'!C36:C39)</f>
        <v>1</v>
      </c>
      <c r="L4" s="76">
        <f>SUM('ATR Count Data'!D36:D39)</f>
        <v>0</v>
      </c>
      <c r="M4" s="76">
        <f>SUM('ATR Count Data'!E36:E39)</f>
        <v>19</v>
      </c>
      <c r="N4" s="76">
        <f>SUM('ATR Count Data'!F36:F39)</f>
        <v>4</v>
      </c>
      <c r="O4" s="76">
        <f>SUM('ATR Count Data'!G36:G39)</f>
        <v>4</v>
      </c>
      <c r="P4" s="76">
        <f>SUM('ATR Count Data'!H36:H39)</f>
        <v>213</v>
      </c>
      <c r="Q4" s="76">
        <f>SUM('ATR Count Data'!I36:I39)</f>
        <v>7</v>
      </c>
      <c r="R4" s="76">
        <f>SUM('ATR Count Data'!J36:J39)</f>
        <v>0</v>
      </c>
      <c r="S4" s="76">
        <f>SUM('ATR Count Data'!K36:K39)</f>
        <v>68</v>
      </c>
      <c r="T4" s="76">
        <f>SUM('ATR Count Data'!L36:L39)</f>
        <v>3</v>
      </c>
      <c r="U4" s="76">
        <f>SUM('ATR Count Data'!M36:M39)</f>
        <v>6</v>
      </c>
      <c r="V4" s="76">
        <f>SUM('ATR Count Data'!N36:N39)</f>
        <v>0</v>
      </c>
      <c r="W4" s="76">
        <f>SUM('ATR Count Data'!O36:O39)</f>
        <v>0</v>
      </c>
      <c r="X4" s="76">
        <f>SUM('ATR Count Data'!P36:P39)</f>
        <v>0</v>
      </c>
      <c r="Y4" s="76">
        <f>SUM('ATR Count Data'!Q36:Q39)</f>
        <v>0</v>
      </c>
      <c r="Z4" s="76">
        <f>SUM('ATR Count Data'!R36:R39)</f>
        <v>0</v>
      </c>
      <c r="AA4" s="76">
        <f>SUM('ATR Count Data'!S36:S39)</f>
        <v>0</v>
      </c>
      <c r="AB4" s="76">
        <f>SUM('ATR Count Data'!T36:T39)</f>
        <v>0</v>
      </c>
      <c r="AC4" s="76">
        <f>SUM('ATR Count Data'!U36:U39)</f>
        <v>0</v>
      </c>
      <c r="AD4" s="76">
        <f>SUM('ATR Count Data'!V36:V39)</f>
        <v>0</v>
      </c>
      <c r="AE4" s="76">
        <f>SUM('ATR Count Data'!W36:W39)</f>
        <v>0</v>
      </c>
      <c r="AF4" s="76">
        <f>SUM('ATR Count Data'!X36:X39)</f>
        <v>0</v>
      </c>
      <c r="AG4" s="76">
        <f>SUM('ATR Count Data'!Y36:Y39)</f>
        <v>0</v>
      </c>
      <c r="AH4" s="103" t="s">
        <v>96</v>
      </c>
      <c r="AI4" s="13">
        <f>SUM('Pedestrian on Sidewalks'!V33:V36)</f>
        <v>3</v>
      </c>
      <c r="AJ4" s="13">
        <f>SUM('Bicycles on Sidewalks'!V33:V36)</f>
        <v>4</v>
      </c>
      <c r="AK4" s="13">
        <f>SUM('Pedestrian on Sidewalks'!AL33:AL36)</f>
        <v>1</v>
      </c>
      <c r="AL4" s="13">
        <f>SUM('Bicycles on Sidewalks'!AL33:AL36)</f>
        <v>0</v>
      </c>
      <c r="AM4" s="13">
        <f>SUM('Pedestrian on Sidewalks'!Z33:Z36)</f>
        <v>1</v>
      </c>
      <c r="AN4" s="13">
        <f>SUM('Bicycles on Sidewalks'!Z33:Z36)</f>
        <v>0</v>
      </c>
      <c r="AO4" s="13">
        <f>SUM('Pedestrian on Sidewalks'!AP33:AP36)</f>
        <v>2</v>
      </c>
      <c r="AP4" s="13">
        <f>SUM('Bicycles on Sidewalks'!AP33:AP36)</f>
        <v>6</v>
      </c>
      <c r="AQ4" s="13">
        <f>SUM('Pedestrian on Sidewalks'!AD33:AD36)</f>
        <v>0</v>
      </c>
      <c r="AR4" s="13">
        <f>SUM('Bicycles on Sidewalks'!AD33:AD36)</f>
        <v>0</v>
      </c>
      <c r="AS4" s="13">
        <f>SUM('Pedestrian on Sidewalks'!AT33:AT36)</f>
        <v>0</v>
      </c>
      <c r="AT4" s="13">
        <f>SUM('Bicycles on Sidewalks'!AT33:AT36)</f>
        <v>0</v>
      </c>
      <c r="AU4" s="13">
        <f>SUM('Pedestrian on Sidewalks'!AH33:AH36)</f>
        <v>0</v>
      </c>
      <c r="AV4" s="13">
        <f>SUM('Bicycles on Sidewalks'!AH33:AH36)</f>
        <v>0</v>
      </c>
      <c r="AW4" s="13">
        <f>SUM('Pedestrian on Sidewalks'!AX33:AX36)</f>
        <v>0</v>
      </c>
      <c r="AX4" s="13">
        <f>SUM('Bicycles on Sidewalks'!AX33:AX36)</f>
        <v>0</v>
      </c>
    </row>
    <row r="5" spans="1:50" x14ac:dyDescent="0.25">
      <c r="A5" s="76">
        <f>SUM('ATR Count Data'!B37:D40)</f>
        <v>24</v>
      </c>
      <c r="B5" s="76">
        <f>SUM('ATR Count Data'!E37:G40)</f>
        <v>28</v>
      </c>
      <c r="C5" s="76">
        <f>SUM('ATR Count Data'!H37:J40)</f>
        <v>231</v>
      </c>
      <c r="D5" s="76">
        <f>SUM('ATR Count Data'!K37:M40)</f>
        <v>79</v>
      </c>
      <c r="E5" s="76">
        <f>SUM('ATR Count Data'!N37:P40)</f>
        <v>0</v>
      </c>
      <c r="F5" s="76">
        <f>SUM('ATR Count Data'!Q37:S40)</f>
        <v>0</v>
      </c>
      <c r="G5" s="76">
        <f>SUM('ATR Count Data'!T37:V40)</f>
        <v>0</v>
      </c>
      <c r="H5" s="76">
        <f>SUM('ATR Count Data'!W37:Y40)</f>
        <v>0</v>
      </c>
      <c r="I5" s="103" t="s">
        <v>97</v>
      </c>
      <c r="J5" s="76">
        <f>SUM('ATR Count Data'!B37:B40)</f>
        <v>23</v>
      </c>
      <c r="K5" s="76">
        <f>SUM('ATR Count Data'!C37:C40)</f>
        <v>1</v>
      </c>
      <c r="L5" s="76">
        <f>SUM('ATR Count Data'!D37:D40)</f>
        <v>0</v>
      </c>
      <c r="M5" s="76">
        <f>SUM('ATR Count Data'!E37:E40)</f>
        <v>21</v>
      </c>
      <c r="N5" s="76">
        <f>SUM('ATR Count Data'!F37:F40)</f>
        <v>3</v>
      </c>
      <c r="O5" s="76">
        <f>SUM('ATR Count Data'!G37:G40)</f>
        <v>4</v>
      </c>
      <c r="P5" s="76">
        <f>SUM('ATR Count Data'!H37:H40)</f>
        <v>220</v>
      </c>
      <c r="Q5" s="76">
        <f>SUM('ATR Count Data'!I37:I40)</f>
        <v>11</v>
      </c>
      <c r="R5" s="76">
        <f>SUM('ATR Count Data'!J37:J40)</f>
        <v>0</v>
      </c>
      <c r="S5" s="76">
        <f>SUM('ATR Count Data'!K37:K40)</f>
        <v>70</v>
      </c>
      <c r="T5" s="76">
        <f>SUM('ATR Count Data'!L37:L40)</f>
        <v>3</v>
      </c>
      <c r="U5" s="76">
        <f>SUM('ATR Count Data'!M37:M40)</f>
        <v>6</v>
      </c>
      <c r="V5" s="76">
        <f>SUM('ATR Count Data'!N37:N40)</f>
        <v>0</v>
      </c>
      <c r="W5" s="76">
        <f>SUM('ATR Count Data'!O37:O40)</f>
        <v>0</v>
      </c>
      <c r="X5" s="76">
        <f>SUM('ATR Count Data'!P37:P40)</f>
        <v>0</v>
      </c>
      <c r="Y5" s="76">
        <f>SUM('ATR Count Data'!Q37:Q40)</f>
        <v>0</v>
      </c>
      <c r="Z5" s="76">
        <f>SUM('ATR Count Data'!R37:R40)</f>
        <v>0</v>
      </c>
      <c r="AA5" s="76">
        <f>SUM('ATR Count Data'!S37:S40)</f>
        <v>0</v>
      </c>
      <c r="AB5" s="76">
        <f>SUM('ATR Count Data'!T37:T40)</f>
        <v>0</v>
      </c>
      <c r="AC5" s="76">
        <f>SUM('ATR Count Data'!U37:U40)</f>
        <v>0</v>
      </c>
      <c r="AD5" s="76">
        <f>SUM('ATR Count Data'!V37:V40)</f>
        <v>0</v>
      </c>
      <c r="AE5" s="76">
        <f>SUM('ATR Count Data'!W37:W40)</f>
        <v>0</v>
      </c>
      <c r="AF5" s="76">
        <f>SUM('ATR Count Data'!X37:X40)</f>
        <v>0</v>
      </c>
      <c r="AG5" s="76">
        <f>SUM('ATR Count Data'!Y37:Y40)</f>
        <v>0</v>
      </c>
      <c r="AH5" s="103" t="s">
        <v>97</v>
      </c>
      <c r="AI5" s="13">
        <f>SUM('Pedestrian on Sidewalks'!V34:V37)</f>
        <v>2</v>
      </c>
      <c r="AJ5" s="13">
        <f>SUM('Bicycles on Sidewalks'!V34:V37)</f>
        <v>4</v>
      </c>
      <c r="AK5" s="13">
        <f>SUM('Pedestrian on Sidewalks'!AL34:AL37)</f>
        <v>1</v>
      </c>
      <c r="AL5" s="13">
        <f>SUM('Bicycles on Sidewalks'!AL34:AL37)</f>
        <v>0</v>
      </c>
      <c r="AM5" s="13">
        <f>SUM('Pedestrian on Sidewalks'!Z34:Z37)</f>
        <v>2</v>
      </c>
      <c r="AN5" s="13">
        <f>SUM('Bicycles on Sidewalks'!Z34:Z37)</f>
        <v>0</v>
      </c>
      <c r="AO5" s="13">
        <f>SUM('Pedestrian on Sidewalks'!AP34:AP37)</f>
        <v>1</v>
      </c>
      <c r="AP5" s="13">
        <f>SUM('Bicycles on Sidewalks'!AP34:AP37)</f>
        <v>6</v>
      </c>
      <c r="AQ5" s="13">
        <f>SUM('Pedestrian on Sidewalks'!AD34:AD37)</f>
        <v>0</v>
      </c>
      <c r="AR5" s="13">
        <f>SUM('Bicycles on Sidewalks'!AD34:AD37)</f>
        <v>0</v>
      </c>
      <c r="AS5" s="13">
        <f>SUM('Pedestrian on Sidewalks'!AT34:AT37)</f>
        <v>0</v>
      </c>
      <c r="AT5" s="13">
        <f>SUM('Bicycles on Sidewalks'!AT34:AT37)</f>
        <v>0</v>
      </c>
      <c r="AU5" s="13">
        <f>SUM('Pedestrian on Sidewalks'!AH34:AH37)</f>
        <v>0</v>
      </c>
      <c r="AV5" s="13">
        <f>SUM('Bicycles on Sidewalks'!AH34:AH37)</f>
        <v>0</v>
      </c>
      <c r="AW5" s="13">
        <f>SUM('Pedestrian on Sidewalks'!AX34:AX37)</f>
        <v>0</v>
      </c>
      <c r="AX5" s="13">
        <f>SUM('Bicycles on Sidewalks'!AX34:AX37)</f>
        <v>0</v>
      </c>
    </row>
    <row r="6" spans="1:50" x14ac:dyDescent="0.25">
      <c r="A6" s="76">
        <f>SUM('ATR Count Data'!B38:D41)</f>
        <v>23</v>
      </c>
      <c r="B6" s="76">
        <f>SUM('ATR Count Data'!E38:G41)</f>
        <v>24</v>
      </c>
      <c r="C6" s="76">
        <f>SUM('ATR Count Data'!H38:J41)</f>
        <v>217</v>
      </c>
      <c r="D6" s="76">
        <f>SUM('ATR Count Data'!K38:M41)</f>
        <v>70</v>
      </c>
      <c r="E6" s="76">
        <f>SUM('ATR Count Data'!N38:P41)</f>
        <v>0</v>
      </c>
      <c r="F6" s="76">
        <f>SUM('ATR Count Data'!Q38:S41)</f>
        <v>0</v>
      </c>
      <c r="G6" s="76">
        <f>SUM('ATR Count Data'!T38:V41)</f>
        <v>0</v>
      </c>
      <c r="H6" s="76">
        <f>SUM('ATR Count Data'!W38:Y41)</f>
        <v>0</v>
      </c>
      <c r="I6" s="103" t="s">
        <v>98</v>
      </c>
      <c r="J6" s="76">
        <f>SUM('ATR Count Data'!B38:B41)</f>
        <v>23</v>
      </c>
      <c r="K6" s="76">
        <f>SUM('ATR Count Data'!C38:C41)</f>
        <v>0</v>
      </c>
      <c r="L6" s="76">
        <f>SUM('ATR Count Data'!D38:D41)</f>
        <v>0</v>
      </c>
      <c r="M6" s="76">
        <f>SUM('ATR Count Data'!E38:E41)</f>
        <v>19</v>
      </c>
      <c r="N6" s="76">
        <f>SUM('ATR Count Data'!F38:F41)</f>
        <v>2</v>
      </c>
      <c r="O6" s="76">
        <f>SUM('ATR Count Data'!G38:G41)</f>
        <v>3</v>
      </c>
      <c r="P6" s="76">
        <f>SUM('ATR Count Data'!H38:H41)</f>
        <v>206</v>
      </c>
      <c r="Q6" s="76">
        <f>SUM('ATR Count Data'!I38:I41)</f>
        <v>11</v>
      </c>
      <c r="R6" s="76">
        <f>SUM('ATR Count Data'!J38:J41)</f>
        <v>0</v>
      </c>
      <c r="S6" s="76">
        <f>SUM('ATR Count Data'!K38:K41)</f>
        <v>61</v>
      </c>
      <c r="T6" s="76">
        <f>SUM('ATR Count Data'!L38:L41)</f>
        <v>4</v>
      </c>
      <c r="U6" s="76">
        <f>SUM('ATR Count Data'!M38:M41)</f>
        <v>5</v>
      </c>
      <c r="V6" s="76">
        <f>SUM('ATR Count Data'!N38:N41)</f>
        <v>0</v>
      </c>
      <c r="W6" s="76">
        <f>SUM('ATR Count Data'!O38:O41)</f>
        <v>0</v>
      </c>
      <c r="X6" s="76">
        <f>SUM('ATR Count Data'!P38:P41)</f>
        <v>0</v>
      </c>
      <c r="Y6" s="76">
        <f>SUM('ATR Count Data'!Q38:Q41)</f>
        <v>0</v>
      </c>
      <c r="Z6" s="76">
        <f>SUM('ATR Count Data'!R38:R41)</f>
        <v>0</v>
      </c>
      <c r="AA6" s="76">
        <f>SUM('ATR Count Data'!S38:S41)</f>
        <v>0</v>
      </c>
      <c r="AB6" s="76">
        <f>SUM('ATR Count Data'!T38:T41)</f>
        <v>0</v>
      </c>
      <c r="AC6" s="76">
        <f>SUM('ATR Count Data'!U38:U41)</f>
        <v>0</v>
      </c>
      <c r="AD6" s="76">
        <f>SUM('ATR Count Data'!V38:V41)</f>
        <v>0</v>
      </c>
      <c r="AE6" s="76">
        <f>SUM('ATR Count Data'!W38:W41)</f>
        <v>0</v>
      </c>
      <c r="AF6" s="76">
        <f>SUM('ATR Count Data'!X38:X41)</f>
        <v>0</v>
      </c>
      <c r="AG6" s="76">
        <f>SUM('ATR Count Data'!Y38:Y41)</f>
        <v>0</v>
      </c>
      <c r="AH6" s="103" t="s">
        <v>98</v>
      </c>
      <c r="AI6" s="13">
        <f>SUM('Pedestrian on Sidewalks'!V35:V38)</f>
        <v>1</v>
      </c>
      <c r="AJ6" s="13">
        <f>SUM('Bicycles on Sidewalks'!V35:V38)</f>
        <v>3</v>
      </c>
      <c r="AK6" s="13">
        <f>SUM('Pedestrian on Sidewalks'!AL35:AL38)</f>
        <v>1</v>
      </c>
      <c r="AL6" s="13">
        <f>SUM('Bicycles on Sidewalks'!AL35:AL38)</f>
        <v>0</v>
      </c>
      <c r="AM6" s="13">
        <f>SUM('Pedestrian on Sidewalks'!Z35:Z38)</f>
        <v>2</v>
      </c>
      <c r="AN6" s="13">
        <f>SUM('Bicycles on Sidewalks'!Z35:Z38)</f>
        <v>0</v>
      </c>
      <c r="AO6" s="13">
        <f>SUM('Pedestrian on Sidewalks'!AP35:AP38)</f>
        <v>2</v>
      </c>
      <c r="AP6" s="13">
        <f>SUM('Bicycles on Sidewalks'!AP35:AP38)</f>
        <v>5</v>
      </c>
      <c r="AQ6" s="13">
        <f>SUM('Pedestrian on Sidewalks'!AD35:AD38)</f>
        <v>0</v>
      </c>
      <c r="AR6" s="13">
        <f>SUM('Bicycles on Sidewalks'!AD35:AD38)</f>
        <v>0</v>
      </c>
      <c r="AS6" s="13">
        <f>SUM('Pedestrian on Sidewalks'!AT35:AT38)</f>
        <v>0</v>
      </c>
      <c r="AT6" s="13">
        <f>SUM('Bicycles on Sidewalks'!AT35:AT38)</f>
        <v>0</v>
      </c>
      <c r="AU6" s="13">
        <f>SUM('Pedestrian on Sidewalks'!AH35:AH38)</f>
        <v>0</v>
      </c>
      <c r="AV6" s="13">
        <f>SUM('Bicycles on Sidewalks'!AH35:AH38)</f>
        <v>0</v>
      </c>
      <c r="AW6" s="13">
        <f>SUM('Pedestrian on Sidewalks'!AX35:AX38)</f>
        <v>0</v>
      </c>
      <c r="AX6" s="13">
        <f>SUM('Bicycles on Sidewalks'!AX35:AX38)</f>
        <v>0</v>
      </c>
    </row>
    <row r="7" spans="1:50" x14ac:dyDescent="0.25">
      <c r="A7" s="76">
        <f>SUM('ATR Count Data'!B39:D42)</f>
        <v>20</v>
      </c>
      <c r="B7" s="76">
        <f>SUM('ATR Count Data'!E39:G42)</f>
        <v>16</v>
      </c>
      <c r="C7" s="76">
        <f>SUM('ATR Count Data'!H39:J42)</f>
        <v>184</v>
      </c>
      <c r="D7" s="76">
        <f>SUM('ATR Count Data'!K39:M42)</f>
        <v>64</v>
      </c>
      <c r="E7" s="76">
        <f>SUM('ATR Count Data'!N39:P42)</f>
        <v>0</v>
      </c>
      <c r="F7" s="76">
        <f>SUM('ATR Count Data'!Q39:S42)</f>
        <v>0</v>
      </c>
      <c r="G7" s="76">
        <f>SUM('ATR Count Data'!T39:V42)</f>
        <v>0</v>
      </c>
      <c r="H7" s="76">
        <f>SUM('ATR Count Data'!W39:Y42)</f>
        <v>0</v>
      </c>
      <c r="I7" s="103" t="s">
        <v>99</v>
      </c>
      <c r="J7" s="76">
        <f>SUM('ATR Count Data'!B39:B42)</f>
        <v>18</v>
      </c>
      <c r="K7" s="76">
        <f>SUM('ATR Count Data'!C39:C42)</f>
        <v>2</v>
      </c>
      <c r="L7" s="76">
        <f>SUM('ATR Count Data'!D39:D42)</f>
        <v>0</v>
      </c>
      <c r="M7" s="76">
        <f>SUM('ATR Count Data'!E39:E42)</f>
        <v>15</v>
      </c>
      <c r="N7" s="76">
        <f>SUM('ATR Count Data'!F39:F42)</f>
        <v>0</v>
      </c>
      <c r="O7" s="76">
        <f>SUM('ATR Count Data'!G39:G42)</f>
        <v>1</v>
      </c>
      <c r="P7" s="76">
        <f>SUM('ATR Count Data'!H39:H42)</f>
        <v>174</v>
      </c>
      <c r="Q7" s="76">
        <f>SUM('ATR Count Data'!I39:I42)</f>
        <v>10</v>
      </c>
      <c r="R7" s="76">
        <f>SUM('ATR Count Data'!J39:J42)</f>
        <v>0</v>
      </c>
      <c r="S7" s="76">
        <f>SUM('ATR Count Data'!K39:K42)</f>
        <v>56</v>
      </c>
      <c r="T7" s="76">
        <f>SUM('ATR Count Data'!L39:L42)</f>
        <v>4</v>
      </c>
      <c r="U7" s="76">
        <f>SUM('ATR Count Data'!M39:M42)</f>
        <v>4</v>
      </c>
      <c r="V7" s="76">
        <f>SUM('ATR Count Data'!N39:N42)</f>
        <v>0</v>
      </c>
      <c r="W7" s="76">
        <f>SUM('ATR Count Data'!O39:O42)</f>
        <v>0</v>
      </c>
      <c r="X7" s="76">
        <f>SUM('ATR Count Data'!P39:P42)</f>
        <v>0</v>
      </c>
      <c r="Y7" s="76">
        <f>SUM('ATR Count Data'!Q39:Q42)</f>
        <v>0</v>
      </c>
      <c r="Z7" s="76">
        <f>SUM('ATR Count Data'!R39:R42)</f>
        <v>0</v>
      </c>
      <c r="AA7" s="76">
        <f>SUM('ATR Count Data'!S39:S42)</f>
        <v>0</v>
      </c>
      <c r="AB7" s="76">
        <f>SUM('ATR Count Data'!T39:T42)</f>
        <v>0</v>
      </c>
      <c r="AC7" s="76">
        <f>SUM('ATR Count Data'!U39:U42)</f>
        <v>0</v>
      </c>
      <c r="AD7" s="76">
        <f>SUM('ATR Count Data'!V39:V42)</f>
        <v>0</v>
      </c>
      <c r="AE7" s="76">
        <f>SUM('ATR Count Data'!W39:W42)</f>
        <v>0</v>
      </c>
      <c r="AF7" s="76">
        <f>SUM('ATR Count Data'!X39:X42)</f>
        <v>0</v>
      </c>
      <c r="AG7" s="76">
        <f>SUM('ATR Count Data'!Y39:Y42)</f>
        <v>0</v>
      </c>
      <c r="AH7" s="103" t="s">
        <v>99</v>
      </c>
      <c r="AI7" s="13">
        <f>SUM('Pedestrian on Sidewalks'!V36:V39)</f>
        <v>0</v>
      </c>
      <c r="AJ7" s="13">
        <f>SUM('Bicycles on Sidewalks'!V36:V39)</f>
        <v>1</v>
      </c>
      <c r="AK7" s="13">
        <f>SUM('Pedestrian on Sidewalks'!AL36:AL39)</f>
        <v>0</v>
      </c>
      <c r="AL7" s="13">
        <f>SUM('Bicycles on Sidewalks'!AL36:AL39)</f>
        <v>0</v>
      </c>
      <c r="AM7" s="13">
        <f>SUM('Pedestrian on Sidewalks'!Z36:Z39)</f>
        <v>2</v>
      </c>
      <c r="AN7" s="13">
        <f>SUM('Bicycles on Sidewalks'!Z36:Z39)</f>
        <v>0</v>
      </c>
      <c r="AO7" s="13">
        <f>SUM('Pedestrian on Sidewalks'!AP36:AP39)</f>
        <v>2</v>
      </c>
      <c r="AP7" s="13">
        <f>SUM('Bicycles on Sidewalks'!AP36:AP39)</f>
        <v>4</v>
      </c>
      <c r="AQ7" s="13">
        <f>SUM('Pedestrian on Sidewalks'!AD36:AD39)</f>
        <v>0</v>
      </c>
      <c r="AR7" s="13">
        <f>SUM('Bicycles on Sidewalks'!AD36:AD39)</f>
        <v>0</v>
      </c>
      <c r="AS7" s="13">
        <f>SUM('Pedestrian on Sidewalks'!AT36:AT39)</f>
        <v>0</v>
      </c>
      <c r="AT7" s="13">
        <f>SUM('Bicycles on Sidewalks'!AT36:AT39)</f>
        <v>0</v>
      </c>
      <c r="AU7" s="13">
        <f>SUM('Pedestrian on Sidewalks'!AH36:AH39)</f>
        <v>0</v>
      </c>
      <c r="AV7" s="13">
        <f>SUM('Bicycles on Sidewalks'!AH36:AH39)</f>
        <v>0</v>
      </c>
      <c r="AW7" s="13">
        <f>SUM('Pedestrian on Sidewalks'!AX36:AX39)</f>
        <v>0</v>
      </c>
      <c r="AX7" s="13">
        <f>SUM('Bicycles on Sidewalks'!AX36:AX39)</f>
        <v>0</v>
      </c>
    </row>
    <row r="10" spans="1:50" x14ac:dyDescent="0.25">
      <c r="A10" s="76">
        <f>SUM('ATR Count Data'!B69:D72)</f>
        <v>60</v>
      </c>
      <c r="B10" s="76">
        <f>SUM('ATR Count Data'!E69:G72)</f>
        <v>100</v>
      </c>
      <c r="C10" s="76">
        <f>SUM('ATR Count Data'!H69:J72)</f>
        <v>219</v>
      </c>
      <c r="D10" s="76">
        <f>SUM('ATR Count Data'!K69:M72)</f>
        <v>38</v>
      </c>
      <c r="E10" s="76">
        <f>SUM('ATR Count Data'!N69:P72)</f>
        <v>0</v>
      </c>
      <c r="F10" s="76">
        <f>SUM('ATR Count Data'!Q69:S72)</f>
        <v>0</v>
      </c>
      <c r="G10" s="76">
        <f>SUM('ATR Count Data'!T69:V72)</f>
        <v>0</v>
      </c>
      <c r="H10" s="76">
        <f>SUM('ATR Count Data'!W69:Y72)</f>
        <v>0</v>
      </c>
      <c r="I10" s="103" t="s">
        <v>66</v>
      </c>
      <c r="J10" s="76">
        <f>SUM('ATR Count Data'!B69:B72)</f>
        <v>58</v>
      </c>
      <c r="K10" s="76">
        <f>SUM('ATR Count Data'!C69:C72)</f>
        <v>2</v>
      </c>
      <c r="L10" s="76">
        <f>SUM('ATR Count Data'!D69:D72)</f>
        <v>0</v>
      </c>
      <c r="M10" s="76">
        <f>SUM('ATR Count Data'!E69:E72)</f>
        <v>87</v>
      </c>
      <c r="N10" s="76">
        <f>SUM('ATR Count Data'!F69:F72)</f>
        <v>4</v>
      </c>
      <c r="O10" s="76">
        <f>SUM('ATR Count Data'!G69:G72)</f>
        <v>9</v>
      </c>
      <c r="P10" s="76">
        <f>SUM('ATR Count Data'!H69:H72)</f>
        <v>208</v>
      </c>
      <c r="Q10" s="76">
        <f>SUM('ATR Count Data'!I69:I72)</f>
        <v>11</v>
      </c>
      <c r="R10" s="76">
        <f>SUM('ATR Count Data'!J69:J72)</f>
        <v>0</v>
      </c>
      <c r="S10" s="76">
        <f>SUM('ATR Count Data'!K69:K72)</f>
        <v>27</v>
      </c>
      <c r="T10" s="76">
        <f>SUM('ATR Count Data'!L69:L72)</f>
        <v>4</v>
      </c>
      <c r="U10" s="76">
        <f>SUM('ATR Count Data'!M69:M72)</f>
        <v>7</v>
      </c>
      <c r="V10" s="76">
        <f>SUM('ATR Count Data'!N69:N72)</f>
        <v>0</v>
      </c>
      <c r="W10" s="76">
        <f>SUM('ATR Count Data'!O69:O72)</f>
        <v>0</v>
      </c>
      <c r="X10" s="76">
        <f>SUM('ATR Count Data'!P69:P72)</f>
        <v>0</v>
      </c>
      <c r="Y10" s="76">
        <f>SUM('ATR Count Data'!Q69:Q72)</f>
        <v>0</v>
      </c>
      <c r="Z10" s="76">
        <f>SUM('ATR Count Data'!R69:R72)</f>
        <v>0</v>
      </c>
      <c r="AA10" s="76">
        <f>SUM('ATR Count Data'!S69:S72)</f>
        <v>0</v>
      </c>
      <c r="AB10" s="76">
        <f>SUM('ATR Count Data'!T69:T72)</f>
        <v>0</v>
      </c>
      <c r="AC10" s="76">
        <f>SUM('ATR Count Data'!U69:U72)</f>
        <v>0</v>
      </c>
      <c r="AD10" s="76">
        <f>SUM('ATR Count Data'!V69:V72)</f>
        <v>0</v>
      </c>
      <c r="AE10" s="76">
        <f>SUM('ATR Count Data'!W69:W72)</f>
        <v>0</v>
      </c>
      <c r="AF10" s="76">
        <f>SUM('ATR Count Data'!X69:X72)</f>
        <v>0</v>
      </c>
      <c r="AG10" s="76">
        <f>SUM('ATR Count Data'!Y69:Y72)</f>
        <v>0</v>
      </c>
      <c r="AH10" s="103" t="s">
        <v>66</v>
      </c>
      <c r="AI10" s="13">
        <f>SUM('Pedestrian on Sidewalks'!V66:V69)</f>
        <v>4</v>
      </c>
      <c r="AJ10" s="13">
        <f>SUM('Bicycles on Sidewalks'!V66:V69)</f>
        <v>7</v>
      </c>
      <c r="AK10" s="13">
        <f>SUM('Pedestrian on Sidewalks'!AL66:AL69)</f>
        <v>0</v>
      </c>
      <c r="AL10" s="13">
        <f>SUM('Bicycles on Sidewalks'!AL66:AL69)</f>
        <v>2</v>
      </c>
      <c r="AM10" s="13">
        <f>SUM('Pedestrian on Sidewalks'!Z66:Z69)</f>
        <v>1</v>
      </c>
      <c r="AN10" s="13">
        <f>SUM('Bicycles on Sidewalks'!Z66:Z69)</f>
        <v>2</v>
      </c>
      <c r="AO10" s="13">
        <f>SUM('Pedestrian on Sidewalks'!AP66:AP69)</f>
        <v>3</v>
      </c>
      <c r="AP10" s="13">
        <f>SUM('Bicycles on Sidewalks'!AP66:AP69)</f>
        <v>5</v>
      </c>
      <c r="AQ10" s="13">
        <f>SUM('Pedestrian on Sidewalks'!AD66:AD69)</f>
        <v>0</v>
      </c>
      <c r="AR10" s="13">
        <f>SUM('Bicycles on Sidewalks'!AD66:AD69)</f>
        <v>0</v>
      </c>
      <c r="AS10" s="13">
        <f>SUM('Pedestrian on Sidewalks'!AT66:AT69)</f>
        <v>0</v>
      </c>
      <c r="AT10" s="13">
        <f>SUM('Bicycles on Sidewalks'!AT66:AT69)</f>
        <v>0</v>
      </c>
      <c r="AU10" s="13">
        <f>SUM('Pedestrian on Sidewalks'!AH66:AH69)</f>
        <v>0</v>
      </c>
      <c r="AV10" s="13">
        <f>SUM('Bicycles on Sidewalks'!AH66:AH69)</f>
        <v>0</v>
      </c>
      <c r="AW10" s="13">
        <f>SUM('Pedestrian on Sidewalks'!AX66:AX69)</f>
        <v>0</v>
      </c>
      <c r="AX10" s="13">
        <f>SUM('Bicycles on Sidewalks'!AX66:AX69)</f>
        <v>0</v>
      </c>
    </row>
    <row r="11" spans="1:50" x14ac:dyDescent="0.25">
      <c r="A11" s="76">
        <f>SUM('ATR Count Data'!B70:D73)</f>
        <v>61</v>
      </c>
      <c r="B11" s="76">
        <f>SUM('ATR Count Data'!E70:G73)</f>
        <v>107</v>
      </c>
      <c r="C11" s="76">
        <f>SUM('ATR Count Data'!H70:J73)</f>
        <v>194</v>
      </c>
      <c r="D11" s="76">
        <f>SUM('ATR Count Data'!K70:M73)</f>
        <v>42</v>
      </c>
      <c r="E11" s="76">
        <f>SUM('ATR Count Data'!N70:P73)</f>
        <v>0</v>
      </c>
      <c r="F11" s="76">
        <f>SUM('ATR Count Data'!Q70:S73)</f>
        <v>0</v>
      </c>
      <c r="G11" s="76">
        <f>SUM('ATR Count Data'!T70:V73)</f>
        <v>0</v>
      </c>
      <c r="H11" s="76">
        <f>SUM('ATR Count Data'!W70:Y73)</f>
        <v>0</v>
      </c>
      <c r="I11" s="103" t="s">
        <v>100</v>
      </c>
      <c r="J11" s="76">
        <f>SUM('ATR Count Data'!B70:B73)</f>
        <v>58</v>
      </c>
      <c r="K11" s="76">
        <f>SUM('ATR Count Data'!C70:C73)</f>
        <v>3</v>
      </c>
      <c r="L11" s="76">
        <f>SUM('ATR Count Data'!D70:D73)</f>
        <v>0</v>
      </c>
      <c r="M11" s="76">
        <f>SUM('ATR Count Data'!E70:E73)</f>
        <v>96</v>
      </c>
      <c r="N11" s="76">
        <f>SUM('ATR Count Data'!F70:F73)</f>
        <v>5</v>
      </c>
      <c r="O11" s="76">
        <f>SUM('ATR Count Data'!G70:G73)</f>
        <v>6</v>
      </c>
      <c r="P11" s="76">
        <f>SUM('ATR Count Data'!H70:H73)</f>
        <v>184</v>
      </c>
      <c r="Q11" s="76">
        <f>SUM('ATR Count Data'!I70:I73)</f>
        <v>10</v>
      </c>
      <c r="R11" s="76">
        <f>SUM('ATR Count Data'!J70:J73)</f>
        <v>0</v>
      </c>
      <c r="S11" s="76">
        <f>SUM('ATR Count Data'!K70:K73)</f>
        <v>29</v>
      </c>
      <c r="T11" s="76">
        <f>SUM('ATR Count Data'!L70:L73)</f>
        <v>8</v>
      </c>
      <c r="U11" s="76">
        <f>SUM('ATR Count Data'!M70:M73)</f>
        <v>5</v>
      </c>
      <c r="V11" s="76">
        <f>SUM('ATR Count Data'!N70:N73)</f>
        <v>0</v>
      </c>
      <c r="W11" s="76">
        <f>SUM('ATR Count Data'!O70:O73)</f>
        <v>0</v>
      </c>
      <c r="X11" s="76">
        <f>SUM('ATR Count Data'!P70:P73)</f>
        <v>0</v>
      </c>
      <c r="Y11" s="76">
        <f>SUM('ATR Count Data'!Q70:Q73)</f>
        <v>0</v>
      </c>
      <c r="Z11" s="76">
        <f>SUM('ATR Count Data'!R70:R73)</f>
        <v>0</v>
      </c>
      <c r="AA11" s="76">
        <f>SUM('ATR Count Data'!S70:S73)</f>
        <v>0</v>
      </c>
      <c r="AB11" s="76">
        <f>SUM('ATR Count Data'!T70:T73)</f>
        <v>0</v>
      </c>
      <c r="AC11" s="76">
        <f>SUM('ATR Count Data'!U70:U73)</f>
        <v>0</v>
      </c>
      <c r="AD11" s="76">
        <f>SUM('ATR Count Data'!V70:V73)</f>
        <v>0</v>
      </c>
      <c r="AE11" s="76">
        <f>SUM('ATR Count Data'!W70:W73)</f>
        <v>0</v>
      </c>
      <c r="AF11" s="76">
        <f>SUM('ATR Count Data'!X70:X73)</f>
        <v>0</v>
      </c>
      <c r="AG11" s="76">
        <f>SUM('ATR Count Data'!Y70:Y73)</f>
        <v>0</v>
      </c>
      <c r="AH11" s="103" t="s">
        <v>100</v>
      </c>
      <c r="AI11" s="13">
        <f>SUM('Pedestrian on Sidewalks'!V67:V70)</f>
        <v>4</v>
      </c>
      <c r="AJ11" s="13">
        <f>SUM('Bicycles on Sidewalks'!V67:V70)</f>
        <v>5</v>
      </c>
      <c r="AK11" s="13">
        <f>SUM('Pedestrian on Sidewalks'!AL67:AL70)</f>
        <v>1</v>
      </c>
      <c r="AL11" s="13">
        <f>SUM('Bicycles on Sidewalks'!AL67:AL70)</f>
        <v>1</v>
      </c>
      <c r="AM11" s="13">
        <f>SUM('Pedestrian on Sidewalks'!Z67:Z70)</f>
        <v>1</v>
      </c>
      <c r="AN11" s="13">
        <f>SUM('Bicycles on Sidewalks'!Z67:Z70)</f>
        <v>3</v>
      </c>
      <c r="AO11" s="13">
        <f>SUM('Pedestrian on Sidewalks'!AP67:AP70)</f>
        <v>7</v>
      </c>
      <c r="AP11" s="13">
        <f>SUM('Bicycles on Sidewalks'!AP67:AP70)</f>
        <v>2</v>
      </c>
      <c r="AQ11" s="13">
        <f>SUM('Pedestrian on Sidewalks'!AD67:AD70)</f>
        <v>0</v>
      </c>
      <c r="AR11" s="13">
        <f>SUM('Bicycles on Sidewalks'!AD67:AD70)</f>
        <v>0</v>
      </c>
      <c r="AS11" s="13">
        <f>SUM('Pedestrian on Sidewalks'!AT67:AT70)</f>
        <v>0</v>
      </c>
      <c r="AT11" s="13">
        <f>SUM('Bicycles on Sidewalks'!AT67:AT70)</f>
        <v>0</v>
      </c>
      <c r="AU11" s="13">
        <f>SUM('Pedestrian on Sidewalks'!AH67:AH70)</f>
        <v>0</v>
      </c>
      <c r="AV11" s="13">
        <f>SUM('Bicycles on Sidewalks'!AH67:AH70)</f>
        <v>0</v>
      </c>
      <c r="AW11" s="13">
        <f>SUM('Pedestrian on Sidewalks'!AX67:AX70)</f>
        <v>0</v>
      </c>
      <c r="AX11" s="13">
        <f>SUM('Bicycles on Sidewalks'!AX67:AX70)</f>
        <v>0</v>
      </c>
    </row>
    <row r="12" spans="1:50" x14ac:dyDescent="0.25">
      <c r="A12" s="76">
        <f>SUM('ATR Count Data'!B71:D74)</f>
        <v>72</v>
      </c>
      <c r="B12" s="76">
        <f>SUM('ATR Count Data'!E71:G74)</f>
        <v>122</v>
      </c>
      <c r="C12" s="76">
        <f>SUM('ATR Count Data'!H71:J74)</f>
        <v>168</v>
      </c>
      <c r="D12" s="76">
        <f>SUM('ATR Count Data'!K71:M74)</f>
        <v>39</v>
      </c>
      <c r="E12" s="76">
        <f>SUM('ATR Count Data'!N71:P74)</f>
        <v>0</v>
      </c>
      <c r="F12" s="76">
        <f>SUM('ATR Count Data'!Q71:S74)</f>
        <v>0</v>
      </c>
      <c r="G12" s="76">
        <f>SUM('ATR Count Data'!T71:V74)</f>
        <v>0</v>
      </c>
      <c r="H12" s="76">
        <f>SUM('ATR Count Data'!W71:Y74)</f>
        <v>0</v>
      </c>
      <c r="I12" s="103" t="s">
        <v>101</v>
      </c>
      <c r="J12" s="76">
        <f>SUM('ATR Count Data'!B71:B74)</f>
        <v>70</v>
      </c>
      <c r="K12" s="76">
        <f>SUM('ATR Count Data'!C71:C74)</f>
        <v>2</v>
      </c>
      <c r="L12" s="76">
        <f>SUM('ATR Count Data'!D71:D74)</f>
        <v>0</v>
      </c>
      <c r="M12" s="76">
        <f>SUM('ATR Count Data'!E71:E74)</f>
        <v>92</v>
      </c>
      <c r="N12" s="76">
        <f>SUM('ATR Count Data'!F71:F74)</f>
        <v>8</v>
      </c>
      <c r="O12" s="76">
        <f>SUM('ATR Count Data'!G71:G74)</f>
        <v>22</v>
      </c>
      <c r="P12" s="76">
        <f>SUM('ATR Count Data'!H71:H74)</f>
        <v>161</v>
      </c>
      <c r="Q12" s="76">
        <f>SUM('ATR Count Data'!I71:I74)</f>
        <v>7</v>
      </c>
      <c r="R12" s="76">
        <f>SUM('ATR Count Data'!J71:J74)</f>
        <v>0</v>
      </c>
      <c r="S12" s="76">
        <f>SUM('ATR Count Data'!K71:K74)</f>
        <v>26</v>
      </c>
      <c r="T12" s="76">
        <f>SUM('ATR Count Data'!L71:L74)</f>
        <v>11</v>
      </c>
      <c r="U12" s="76">
        <f>SUM('ATR Count Data'!M71:M74)</f>
        <v>2</v>
      </c>
      <c r="V12" s="76">
        <f>SUM('ATR Count Data'!N71:N74)</f>
        <v>0</v>
      </c>
      <c r="W12" s="76">
        <f>SUM('ATR Count Data'!O71:O74)</f>
        <v>0</v>
      </c>
      <c r="X12" s="76">
        <f>SUM('ATR Count Data'!P71:P74)</f>
        <v>0</v>
      </c>
      <c r="Y12" s="76">
        <f>SUM('ATR Count Data'!Q71:Q74)</f>
        <v>0</v>
      </c>
      <c r="Z12" s="76">
        <f>SUM('ATR Count Data'!R71:R74)</f>
        <v>0</v>
      </c>
      <c r="AA12" s="76">
        <f>SUM('ATR Count Data'!S71:S74)</f>
        <v>0</v>
      </c>
      <c r="AB12" s="76">
        <f>SUM('ATR Count Data'!T71:T74)</f>
        <v>0</v>
      </c>
      <c r="AC12" s="76">
        <f>SUM('ATR Count Data'!U71:U74)</f>
        <v>0</v>
      </c>
      <c r="AD12" s="76">
        <f>SUM('ATR Count Data'!V71:V74)</f>
        <v>0</v>
      </c>
      <c r="AE12" s="76">
        <f>SUM('ATR Count Data'!W71:W74)</f>
        <v>0</v>
      </c>
      <c r="AF12" s="76">
        <f>SUM('ATR Count Data'!X71:X74)</f>
        <v>0</v>
      </c>
      <c r="AG12" s="76">
        <f>SUM('ATR Count Data'!Y71:Y74)</f>
        <v>0</v>
      </c>
      <c r="AH12" s="103" t="s">
        <v>101</v>
      </c>
      <c r="AI12" s="13">
        <f>SUM('Pedestrian on Sidewalks'!V68:V71)</f>
        <v>3</v>
      </c>
      <c r="AJ12" s="13">
        <f>SUM('Bicycles on Sidewalks'!V68:V71)</f>
        <v>21</v>
      </c>
      <c r="AK12" s="13">
        <f>SUM('Pedestrian on Sidewalks'!AL68:AL71)</f>
        <v>5</v>
      </c>
      <c r="AL12" s="13">
        <f>SUM('Bicycles on Sidewalks'!AL68:AL71)</f>
        <v>1</v>
      </c>
      <c r="AM12" s="13">
        <f>SUM('Pedestrian on Sidewalks'!Z68:Z71)</f>
        <v>1</v>
      </c>
      <c r="AN12" s="13">
        <f>SUM('Bicycles on Sidewalks'!Z68:Z71)</f>
        <v>1</v>
      </c>
      <c r="AO12" s="13">
        <f>SUM('Pedestrian on Sidewalks'!AP68:AP71)</f>
        <v>10</v>
      </c>
      <c r="AP12" s="13">
        <f>SUM('Bicycles on Sidewalks'!AP68:AP71)</f>
        <v>1</v>
      </c>
      <c r="AQ12" s="13">
        <f>SUM('Pedestrian on Sidewalks'!AD68:AD71)</f>
        <v>0</v>
      </c>
      <c r="AR12" s="13">
        <f>SUM('Bicycles on Sidewalks'!AD68:AD71)</f>
        <v>0</v>
      </c>
      <c r="AS12" s="13">
        <f>SUM('Pedestrian on Sidewalks'!AT68:AT71)</f>
        <v>0</v>
      </c>
      <c r="AT12" s="13">
        <f>SUM('Bicycles on Sidewalks'!AT68:AT71)</f>
        <v>0</v>
      </c>
      <c r="AU12" s="13">
        <f>SUM('Pedestrian on Sidewalks'!AH68:AH71)</f>
        <v>0</v>
      </c>
      <c r="AV12" s="13">
        <f>SUM('Bicycles on Sidewalks'!AH68:AH71)</f>
        <v>0</v>
      </c>
      <c r="AW12" s="13">
        <f>SUM('Pedestrian on Sidewalks'!AX68:AX71)</f>
        <v>0</v>
      </c>
      <c r="AX12" s="13">
        <f>SUM('Bicycles on Sidewalks'!AX68:AX71)</f>
        <v>0</v>
      </c>
    </row>
    <row r="13" spans="1:50" x14ac:dyDescent="0.25">
      <c r="A13" s="76">
        <f>SUM('ATR Count Data'!B72:D75)</f>
        <v>70</v>
      </c>
      <c r="B13" s="76">
        <f>SUM('ATR Count Data'!E72:G75)</f>
        <v>135</v>
      </c>
      <c r="C13" s="76">
        <f>SUM('ATR Count Data'!H72:J75)</f>
        <v>174</v>
      </c>
      <c r="D13" s="76">
        <f>SUM('ATR Count Data'!K72:M75)</f>
        <v>39</v>
      </c>
      <c r="E13" s="76">
        <f>SUM('ATR Count Data'!N72:P75)</f>
        <v>0</v>
      </c>
      <c r="F13" s="76">
        <f>SUM('ATR Count Data'!Q72:S75)</f>
        <v>0</v>
      </c>
      <c r="G13" s="76">
        <f>SUM('ATR Count Data'!T72:V75)</f>
        <v>0</v>
      </c>
      <c r="H13" s="76">
        <f>SUM('ATR Count Data'!W72:Y75)</f>
        <v>0</v>
      </c>
      <c r="I13" s="103" t="s">
        <v>102</v>
      </c>
      <c r="J13" s="76">
        <f>SUM('ATR Count Data'!B72:B75)</f>
        <v>68</v>
      </c>
      <c r="K13" s="76">
        <f>SUM('ATR Count Data'!C72:C75)</f>
        <v>2</v>
      </c>
      <c r="L13" s="76">
        <f>SUM('ATR Count Data'!D72:D75)</f>
        <v>0</v>
      </c>
      <c r="M13" s="76">
        <f>SUM('ATR Count Data'!E72:E75)</f>
        <v>88</v>
      </c>
      <c r="N13" s="76">
        <f>SUM('ATR Count Data'!F72:F75)</f>
        <v>6</v>
      </c>
      <c r="O13" s="76">
        <f>SUM('ATR Count Data'!G72:G75)</f>
        <v>41</v>
      </c>
      <c r="P13" s="76">
        <f>SUM('ATR Count Data'!H72:H75)</f>
        <v>165</v>
      </c>
      <c r="Q13" s="76">
        <f>SUM('ATR Count Data'!I72:I75)</f>
        <v>9</v>
      </c>
      <c r="R13" s="76">
        <f>SUM('ATR Count Data'!J72:J75)</f>
        <v>0</v>
      </c>
      <c r="S13" s="76">
        <f>SUM('ATR Count Data'!K72:K75)</f>
        <v>25</v>
      </c>
      <c r="T13" s="76">
        <f>SUM('ATR Count Data'!L72:L75)</f>
        <v>12</v>
      </c>
      <c r="U13" s="76">
        <f>SUM('ATR Count Data'!M72:M75)</f>
        <v>2</v>
      </c>
      <c r="V13" s="76">
        <f>SUM('ATR Count Data'!N72:N75)</f>
        <v>0</v>
      </c>
      <c r="W13" s="76">
        <f>SUM('ATR Count Data'!O72:O75)</f>
        <v>0</v>
      </c>
      <c r="X13" s="76">
        <f>SUM('ATR Count Data'!P72:P75)</f>
        <v>0</v>
      </c>
      <c r="Y13" s="76">
        <f>SUM('ATR Count Data'!Q72:Q75)</f>
        <v>0</v>
      </c>
      <c r="Z13" s="76">
        <f>SUM('ATR Count Data'!R72:R75)</f>
        <v>0</v>
      </c>
      <c r="AA13" s="76">
        <f>SUM('ATR Count Data'!S72:S75)</f>
        <v>0</v>
      </c>
      <c r="AB13" s="76">
        <f>SUM('ATR Count Data'!T72:T75)</f>
        <v>0</v>
      </c>
      <c r="AC13" s="76">
        <f>SUM('ATR Count Data'!U72:U75)</f>
        <v>0</v>
      </c>
      <c r="AD13" s="76">
        <f>SUM('ATR Count Data'!V72:V75)</f>
        <v>0</v>
      </c>
      <c r="AE13" s="76">
        <f>SUM('ATR Count Data'!W72:W75)</f>
        <v>0</v>
      </c>
      <c r="AF13" s="76">
        <f>SUM('ATR Count Data'!X72:X75)</f>
        <v>0</v>
      </c>
      <c r="AG13" s="76">
        <f>SUM('ATR Count Data'!Y72:Y75)</f>
        <v>0</v>
      </c>
      <c r="AH13" s="103" t="s">
        <v>102</v>
      </c>
      <c r="AI13" s="13">
        <f>SUM('Pedestrian on Sidewalks'!V69:V72)</f>
        <v>1</v>
      </c>
      <c r="AJ13" s="13">
        <f>SUM('Bicycles on Sidewalks'!V69:V72)</f>
        <v>41</v>
      </c>
      <c r="AK13" s="13">
        <f>SUM('Pedestrian on Sidewalks'!AL69:AL72)</f>
        <v>5</v>
      </c>
      <c r="AL13" s="13">
        <f>SUM('Bicycles on Sidewalks'!AL69:AL72)</f>
        <v>0</v>
      </c>
      <c r="AM13" s="13">
        <f>SUM('Pedestrian on Sidewalks'!Z69:Z72)</f>
        <v>1</v>
      </c>
      <c r="AN13" s="13">
        <f>SUM('Bicycles on Sidewalks'!Z69:Z72)</f>
        <v>1</v>
      </c>
      <c r="AO13" s="13">
        <f>SUM('Pedestrian on Sidewalks'!AP69:AP72)</f>
        <v>11</v>
      </c>
      <c r="AP13" s="13">
        <f>SUM('Bicycles on Sidewalks'!AP69:AP72)</f>
        <v>1</v>
      </c>
      <c r="AQ13" s="13">
        <f>SUM('Pedestrian on Sidewalks'!AD69:AD72)</f>
        <v>0</v>
      </c>
      <c r="AR13" s="13">
        <f>SUM('Bicycles on Sidewalks'!AD69:AD72)</f>
        <v>0</v>
      </c>
      <c r="AS13" s="13">
        <f>SUM('Pedestrian on Sidewalks'!AT69:AT72)</f>
        <v>0</v>
      </c>
      <c r="AT13" s="13">
        <f>SUM('Bicycles on Sidewalks'!AT69:AT72)</f>
        <v>0</v>
      </c>
      <c r="AU13" s="13">
        <f>SUM('Pedestrian on Sidewalks'!AH69:AH72)</f>
        <v>0</v>
      </c>
      <c r="AV13" s="13">
        <f>SUM('Bicycles on Sidewalks'!AH69:AH72)</f>
        <v>0</v>
      </c>
      <c r="AW13" s="13">
        <f>SUM('Pedestrian on Sidewalks'!AX69:AX72)</f>
        <v>0</v>
      </c>
      <c r="AX13" s="13">
        <f>SUM('Bicycles on Sidewalks'!AX69:AX72)</f>
        <v>0</v>
      </c>
    </row>
    <row r="14" spans="1:50" x14ac:dyDescent="0.25">
      <c r="A14" s="76">
        <f>SUM('ATR Count Data'!B73:D76)</f>
        <v>58</v>
      </c>
      <c r="B14" s="76">
        <f>SUM('ATR Count Data'!E73:G76)</f>
        <v>131</v>
      </c>
      <c r="C14" s="76">
        <f>SUM('ATR Count Data'!H73:J76)</f>
        <v>171</v>
      </c>
      <c r="D14" s="76">
        <f>SUM('ATR Count Data'!K73:M76)</f>
        <v>32</v>
      </c>
      <c r="E14" s="76">
        <f>SUM('ATR Count Data'!N73:P76)</f>
        <v>0</v>
      </c>
      <c r="F14" s="76">
        <f>SUM('ATR Count Data'!Q73:S76)</f>
        <v>0</v>
      </c>
      <c r="G14" s="76">
        <f>SUM('ATR Count Data'!T73:V76)</f>
        <v>0</v>
      </c>
      <c r="H14" s="76">
        <f>SUM('ATR Count Data'!W73:Y76)</f>
        <v>0</v>
      </c>
      <c r="I14" s="103" t="s">
        <v>103</v>
      </c>
      <c r="J14" s="76">
        <f>SUM('ATR Count Data'!B73:B76)</f>
        <v>57</v>
      </c>
      <c r="K14" s="76">
        <f>SUM('ATR Count Data'!C73:C76)</f>
        <v>1</v>
      </c>
      <c r="L14" s="76">
        <f>SUM('ATR Count Data'!D73:D76)</f>
        <v>0</v>
      </c>
      <c r="M14" s="76">
        <f>SUM('ATR Count Data'!E73:E76)</f>
        <v>71</v>
      </c>
      <c r="N14" s="76">
        <f>SUM('ATR Count Data'!F73:F76)</f>
        <v>7</v>
      </c>
      <c r="O14" s="76">
        <f>SUM('ATR Count Data'!G73:G76)</f>
        <v>53</v>
      </c>
      <c r="P14" s="76">
        <f>SUM('ATR Count Data'!H73:H76)</f>
        <v>162</v>
      </c>
      <c r="Q14" s="76">
        <f>SUM('ATR Count Data'!I73:I76)</f>
        <v>9</v>
      </c>
      <c r="R14" s="76">
        <f>SUM('ATR Count Data'!J73:J76)</f>
        <v>0</v>
      </c>
      <c r="S14" s="76">
        <f>SUM('ATR Count Data'!K73:K76)</f>
        <v>19</v>
      </c>
      <c r="T14" s="76">
        <f>SUM('ATR Count Data'!L73:L76)</f>
        <v>10</v>
      </c>
      <c r="U14" s="76">
        <f>SUM('ATR Count Data'!M73:M76)</f>
        <v>3</v>
      </c>
      <c r="V14" s="76">
        <f>SUM('ATR Count Data'!N73:N76)</f>
        <v>0</v>
      </c>
      <c r="W14" s="76">
        <f>SUM('ATR Count Data'!O73:O76)</f>
        <v>0</v>
      </c>
      <c r="X14" s="76">
        <f>SUM('ATR Count Data'!P73:P76)</f>
        <v>0</v>
      </c>
      <c r="Y14" s="76">
        <f>SUM('ATR Count Data'!Q73:Q76)</f>
        <v>0</v>
      </c>
      <c r="Z14" s="76">
        <f>SUM('ATR Count Data'!R73:R76)</f>
        <v>0</v>
      </c>
      <c r="AA14" s="76">
        <f>SUM('ATR Count Data'!S73:S76)</f>
        <v>0</v>
      </c>
      <c r="AB14" s="76">
        <f>SUM('ATR Count Data'!T73:T76)</f>
        <v>0</v>
      </c>
      <c r="AC14" s="76">
        <f>SUM('ATR Count Data'!U73:U76)</f>
        <v>0</v>
      </c>
      <c r="AD14" s="76">
        <f>SUM('ATR Count Data'!V73:V76)</f>
        <v>0</v>
      </c>
      <c r="AE14" s="76">
        <f>SUM('ATR Count Data'!W73:W76)</f>
        <v>0</v>
      </c>
      <c r="AF14" s="76">
        <f>SUM('ATR Count Data'!X73:X76)</f>
        <v>0</v>
      </c>
      <c r="AG14" s="76">
        <f>SUM('ATR Count Data'!Y73:Y76)</f>
        <v>0</v>
      </c>
      <c r="AH14" s="103" t="s">
        <v>103</v>
      </c>
      <c r="AI14" s="13">
        <f>SUM('Pedestrian on Sidewalks'!V70:V73)</f>
        <v>2</v>
      </c>
      <c r="AJ14" s="13">
        <f>SUM('Bicycles on Sidewalks'!V70:V73)</f>
        <v>53</v>
      </c>
      <c r="AK14" s="13">
        <f>SUM('Pedestrian on Sidewalks'!AL70:AL73)</f>
        <v>5</v>
      </c>
      <c r="AL14" s="13">
        <f>SUM('Bicycles on Sidewalks'!AL70:AL73)</f>
        <v>0</v>
      </c>
      <c r="AM14" s="13">
        <f>SUM('Pedestrian on Sidewalks'!Z70:Z73)</f>
        <v>0</v>
      </c>
      <c r="AN14" s="13">
        <f>SUM('Bicycles on Sidewalks'!Z70:Z73)</f>
        <v>1</v>
      </c>
      <c r="AO14" s="13">
        <f>SUM('Pedestrian on Sidewalks'!AP70:AP73)</f>
        <v>10</v>
      </c>
      <c r="AP14" s="13">
        <f>SUM('Bicycles on Sidewalks'!AP70:AP73)</f>
        <v>2</v>
      </c>
      <c r="AQ14" s="13">
        <f>SUM('Pedestrian on Sidewalks'!AD70:AD73)</f>
        <v>0</v>
      </c>
      <c r="AR14" s="13">
        <f>SUM('Bicycles on Sidewalks'!AD70:AD73)</f>
        <v>0</v>
      </c>
      <c r="AS14" s="13">
        <f>SUM('Pedestrian on Sidewalks'!AT70:AT73)</f>
        <v>0</v>
      </c>
      <c r="AT14" s="13">
        <f>SUM('Bicycles on Sidewalks'!AT70:AT73)</f>
        <v>0</v>
      </c>
      <c r="AU14" s="13">
        <f>SUM('Pedestrian on Sidewalks'!AH70:AH73)</f>
        <v>0</v>
      </c>
      <c r="AV14" s="13">
        <f>SUM('Bicycles on Sidewalks'!AH70:AH73)</f>
        <v>0</v>
      </c>
      <c r="AW14" s="13">
        <f>SUM('Pedestrian on Sidewalks'!AX70:AX73)</f>
        <v>0</v>
      </c>
      <c r="AX14" s="13">
        <f>SUM('Bicycles on Sidewalks'!AX70:AX73)</f>
        <v>0</v>
      </c>
    </row>
    <row r="17" spans="1:50" x14ac:dyDescent="0.25">
      <c r="A17" s="76">
        <f>SUM('ATR Count Data'!B7:D10)</f>
        <v>3</v>
      </c>
      <c r="B17" s="76">
        <f>SUM('ATR Count Data'!E7:G10)</f>
        <v>2</v>
      </c>
      <c r="C17" s="76">
        <f>SUM('ATR Count Data'!H7:J10)</f>
        <v>24</v>
      </c>
      <c r="D17" s="76">
        <f>SUM('ATR Count Data'!K7:M10)</f>
        <v>5</v>
      </c>
      <c r="E17" s="76">
        <f>SUM('ATR Count Data'!N7:P10)</f>
        <v>0</v>
      </c>
      <c r="F17" s="76">
        <f>SUM('ATR Count Data'!Q7:S10)</f>
        <v>0</v>
      </c>
      <c r="G17" s="76">
        <f>SUM('ATR Count Data'!T7:V10)</f>
        <v>0</v>
      </c>
      <c r="H17" s="76">
        <f>SUM('ATR Count Data'!W7:Y10)</f>
        <v>0</v>
      </c>
      <c r="I17" s="102" t="s">
        <v>63</v>
      </c>
      <c r="J17" s="76">
        <f>SUM('ATR Count Data'!B7:B10)</f>
        <v>3</v>
      </c>
      <c r="K17" s="76">
        <f>SUM('ATR Count Data'!C7:C10)</f>
        <v>0</v>
      </c>
      <c r="L17" s="76">
        <f>SUM('ATR Count Data'!D7:D10)</f>
        <v>0</v>
      </c>
      <c r="M17" s="76">
        <f>SUM('ATR Count Data'!E7:E10)</f>
        <v>1</v>
      </c>
      <c r="N17" s="76">
        <f>SUM('ATR Count Data'!F7:F10)</f>
        <v>0</v>
      </c>
      <c r="O17" s="76">
        <f>SUM('ATR Count Data'!G7:G10)</f>
        <v>1</v>
      </c>
      <c r="P17" s="76">
        <f>SUM('ATR Count Data'!H7:H10)</f>
        <v>24</v>
      </c>
      <c r="Q17" s="76">
        <f>SUM('ATR Count Data'!I7:I10)</f>
        <v>0</v>
      </c>
      <c r="R17" s="76">
        <f>SUM('ATR Count Data'!J7:J10)</f>
        <v>0</v>
      </c>
      <c r="S17" s="76">
        <f>SUM('ATR Count Data'!K7:K10)</f>
        <v>2</v>
      </c>
      <c r="T17" s="76">
        <f>SUM('ATR Count Data'!L7:L10)</f>
        <v>0</v>
      </c>
      <c r="U17" s="76">
        <f>SUM('ATR Count Data'!M7:M10)</f>
        <v>3</v>
      </c>
      <c r="V17" s="76">
        <f>SUM('ATR Count Data'!N7:N10)</f>
        <v>0</v>
      </c>
      <c r="W17" s="76">
        <f>SUM('ATR Count Data'!O7:O10)</f>
        <v>0</v>
      </c>
      <c r="X17" s="76">
        <f>SUM('ATR Count Data'!P7:P10)</f>
        <v>0</v>
      </c>
      <c r="Y17" s="76">
        <f>SUM('ATR Count Data'!Q7:Q10)</f>
        <v>0</v>
      </c>
      <c r="Z17" s="76">
        <f>SUM('ATR Count Data'!R7:R10)</f>
        <v>0</v>
      </c>
      <c r="AA17" s="76">
        <f>SUM('ATR Count Data'!S7:S10)</f>
        <v>0</v>
      </c>
      <c r="AB17" s="76">
        <f>SUM('ATR Count Data'!T7:T10)</f>
        <v>0</v>
      </c>
      <c r="AC17" s="76">
        <f>SUM('ATR Count Data'!U7:U10)</f>
        <v>0</v>
      </c>
      <c r="AD17" s="76">
        <f>SUM('ATR Count Data'!V7:V10)</f>
        <v>0</v>
      </c>
      <c r="AE17" s="76">
        <f>SUM('ATR Count Data'!W7:W10)</f>
        <v>0</v>
      </c>
      <c r="AF17" s="76">
        <f>SUM('ATR Count Data'!X7:X10)</f>
        <v>0</v>
      </c>
      <c r="AG17" s="76">
        <f>SUM('ATR Count Data'!Y7:Y10)</f>
        <v>0</v>
      </c>
      <c r="AH17" s="102" t="s">
        <v>63</v>
      </c>
      <c r="AI17" s="13">
        <f>SUM('Pedestrian on Sidewalks'!V4:V7)</f>
        <v>0</v>
      </c>
      <c r="AJ17" s="13">
        <f>SUM('Bicycles on Sidewalks'!V4:V7)</f>
        <v>1</v>
      </c>
      <c r="AK17" s="13">
        <f>SUM('Pedestrian on Sidewalks'!AL4:AL7)</f>
        <v>0</v>
      </c>
      <c r="AL17" s="13">
        <f>SUM('Bicycles on Sidewalks'!AL4:AL7)</f>
        <v>0</v>
      </c>
      <c r="AM17" s="13">
        <f>SUM('Pedestrian on Sidewalks'!Z4:Z7)</f>
        <v>0</v>
      </c>
      <c r="AN17" s="13">
        <f>SUM('Bicycles on Sidewalks'!Z4:Z7)</f>
        <v>0</v>
      </c>
      <c r="AO17" s="13">
        <f>SUM('Pedestrian on Sidewalks'!AP4:AP7)</f>
        <v>0</v>
      </c>
      <c r="AP17" s="13">
        <f>SUM('Bicycles on Sidewalks'!AP4:AP7)</f>
        <v>3</v>
      </c>
      <c r="AQ17" s="13">
        <f>SUM('Pedestrian on Sidewalks'!AD4:AD7)</f>
        <v>0</v>
      </c>
      <c r="AR17" s="13">
        <f>SUM('Bicycles on Sidewalks'!AD4:AD7)</f>
        <v>0</v>
      </c>
      <c r="AS17" s="13">
        <f>SUM('Pedestrian on Sidewalks'!AT4:AT7)</f>
        <v>0</v>
      </c>
      <c r="AT17" s="13">
        <f>SUM('Bicycles on Sidewalks'!AT4:AT7)</f>
        <v>0</v>
      </c>
      <c r="AU17" s="13">
        <f>SUM('Pedestrian on Sidewalks'!AH4:AH7)</f>
        <v>0</v>
      </c>
      <c r="AV17" s="13">
        <f>SUM('Bicycles on Sidewalks'!AH4:AH7)</f>
        <v>0</v>
      </c>
      <c r="AW17" s="13">
        <f>SUM('Pedestrian on Sidewalks'!AX4:AX7)</f>
        <v>0</v>
      </c>
      <c r="AX17" s="13">
        <f>SUM('Bicycles on Sidewalks'!AX4:AX7)</f>
        <v>0</v>
      </c>
    </row>
    <row r="18" spans="1:50" x14ac:dyDescent="0.25">
      <c r="A18" s="76">
        <f>SUM('ATR Count Data'!B8:D11)</f>
        <v>1</v>
      </c>
      <c r="B18" s="76">
        <f>SUM('ATR Count Data'!E8:G11)</f>
        <v>1</v>
      </c>
      <c r="C18" s="76">
        <f>SUM('ATR Count Data'!H8:J11)</f>
        <v>26</v>
      </c>
      <c r="D18" s="76">
        <f>SUM('ATR Count Data'!K8:M11)</f>
        <v>4</v>
      </c>
      <c r="E18" s="76">
        <f>SUM('ATR Count Data'!N8:P11)</f>
        <v>0</v>
      </c>
      <c r="F18" s="76">
        <f>SUM('ATR Count Data'!Q8:S11)</f>
        <v>0</v>
      </c>
      <c r="G18" s="76">
        <f>SUM('ATR Count Data'!T8:V11)</f>
        <v>0</v>
      </c>
      <c r="H18" s="76">
        <f>SUM('ATR Count Data'!W8:Y11)</f>
        <v>0</v>
      </c>
      <c r="I18" s="103" t="s">
        <v>104</v>
      </c>
      <c r="J18" s="76">
        <f>SUM('ATR Count Data'!B8:B11)</f>
        <v>1</v>
      </c>
      <c r="K18" s="76">
        <f>SUM('ATR Count Data'!C8:C11)</f>
        <v>0</v>
      </c>
      <c r="L18" s="76">
        <f>SUM('ATR Count Data'!D8:D11)</f>
        <v>0</v>
      </c>
      <c r="M18" s="76">
        <f>SUM('ATR Count Data'!E8:E11)</f>
        <v>1</v>
      </c>
      <c r="N18" s="76">
        <f>SUM('ATR Count Data'!F8:F11)</f>
        <v>0</v>
      </c>
      <c r="O18" s="76">
        <f>SUM('ATR Count Data'!G8:G11)</f>
        <v>0</v>
      </c>
      <c r="P18" s="76">
        <f>SUM('ATR Count Data'!H8:H11)</f>
        <v>25</v>
      </c>
      <c r="Q18" s="76">
        <f>SUM('ATR Count Data'!I8:I11)</f>
        <v>1</v>
      </c>
      <c r="R18" s="76">
        <f>SUM('ATR Count Data'!J8:J11)</f>
        <v>0</v>
      </c>
      <c r="S18" s="76">
        <f>SUM('ATR Count Data'!K8:K11)</f>
        <v>1</v>
      </c>
      <c r="T18" s="76">
        <f>SUM('ATR Count Data'!L8:L11)</f>
        <v>0</v>
      </c>
      <c r="U18" s="76">
        <f>SUM('ATR Count Data'!M8:M11)</f>
        <v>3</v>
      </c>
      <c r="V18" s="76">
        <f>SUM('ATR Count Data'!N8:N11)</f>
        <v>0</v>
      </c>
      <c r="W18" s="76">
        <f>SUM('ATR Count Data'!O8:O11)</f>
        <v>0</v>
      </c>
      <c r="X18" s="76">
        <f>SUM('ATR Count Data'!P8:P11)</f>
        <v>0</v>
      </c>
      <c r="Y18" s="76">
        <f>SUM('ATR Count Data'!Q8:Q11)</f>
        <v>0</v>
      </c>
      <c r="Z18" s="76">
        <f>SUM('ATR Count Data'!R8:R11)</f>
        <v>0</v>
      </c>
      <c r="AA18" s="76">
        <f>SUM('ATR Count Data'!S8:S11)</f>
        <v>0</v>
      </c>
      <c r="AB18" s="76">
        <f>SUM('ATR Count Data'!T8:T11)</f>
        <v>0</v>
      </c>
      <c r="AC18" s="76">
        <f>SUM('ATR Count Data'!U8:U11)</f>
        <v>0</v>
      </c>
      <c r="AD18" s="76">
        <f>SUM('ATR Count Data'!V8:V11)</f>
        <v>0</v>
      </c>
      <c r="AE18" s="76">
        <f>SUM('ATR Count Data'!W8:W11)</f>
        <v>0</v>
      </c>
      <c r="AF18" s="76">
        <f>SUM('ATR Count Data'!X8:X11)</f>
        <v>0</v>
      </c>
      <c r="AG18" s="76">
        <f>SUM('ATR Count Data'!Y8:Y11)</f>
        <v>0</v>
      </c>
      <c r="AH18" s="103" t="s">
        <v>104</v>
      </c>
      <c r="AI18" s="13">
        <f>SUM('Pedestrian on Sidewalks'!V5:V8)</f>
        <v>0</v>
      </c>
      <c r="AJ18" s="13">
        <f>SUM('Bicycles on Sidewalks'!V5:V8)</f>
        <v>0</v>
      </c>
      <c r="AK18" s="13">
        <f>SUM('Pedestrian on Sidewalks'!AL5:AL8)</f>
        <v>0</v>
      </c>
      <c r="AL18" s="13">
        <f>SUM('Bicycles on Sidewalks'!AL5:AL8)</f>
        <v>0</v>
      </c>
      <c r="AM18" s="13">
        <f>SUM('Pedestrian on Sidewalks'!Z5:Z8)</f>
        <v>0</v>
      </c>
      <c r="AN18" s="13">
        <f>SUM('Bicycles on Sidewalks'!Z5:Z8)</f>
        <v>0</v>
      </c>
      <c r="AO18" s="13">
        <f>SUM('Pedestrian on Sidewalks'!AP5:AP8)</f>
        <v>0</v>
      </c>
      <c r="AP18" s="13">
        <f>SUM('Bicycles on Sidewalks'!AP5:AP8)</f>
        <v>3</v>
      </c>
      <c r="AQ18" s="13">
        <f>SUM('Pedestrian on Sidewalks'!AD5:AD8)</f>
        <v>0</v>
      </c>
      <c r="AR18" s="13">
        <f>SUM('Bicycles on Sidewalks'!AD5:AD8)</f>
        <v>0</v>
      </c>
      <c r="AS18" s="13">
        <f>SUM('Pedestrian on Sidewalks'!AT5:AT8)</f>
        <v>0</v>
      </c>
      <c r="AT18" s="13">
        <f>SUM('Bicycles on Sidewalks'!AT5:AT8)</f>
        <v>0</v>
      </c>
      <c r="AU18" s="13">
        <f>SUM('Pedestrian on Sidewalks'!AH5:AH8)</f>
        <v>0</v>
      </c>
      <c r="AV18" s="13">
        <f>SUM('Bicycles on Sidewalks'!AH5:AH8)</f>
        <v>0</v>
      </c>
      <c r="AW18" s="13">
        <f>SUM('Pedestrian on Sidewalks'!AX5:AX8)</f>
        <v>0</v>
      </c>
      <c r="AX18" s="13">
        <f>SUM('Bicycles on Sidewalks'!AX5:AX8)</f>
        <v>0</v>
      </c>
    </row>
    <row r="19" spans="1:50" x14ac:dyDescent="0.25">
      <c r="A19" s="76">
        <f>SUM('ATR Count Data'!B9:D12)</f>
        <v>2</v>
      </c>
      <c r="B19" s="76">
        <f>SUM('ATR Count Data'!E9:G12)</f>
        <v>1</v>
      </c>
      <c r="C19" s="76">
        <f>SUM('ATR Count Data'!H9:J12)</f>
        <v>21</v>
      </c>
      <c r="D19" s="76">
        <f>SUM('ATR Count Data'!K9:M12)</f>
        <v>3</v>
      </c>
      <c r="E19" s="76">
        <f>SUM('ATR Count Data'!N9:P12)</f>
        <v>0</v>
      </c>
      <c r="F19" s="76">
        <f>SUM('ATR Count Data'!Q9:S12)</f>
        <v>0</v>
      </c>
      <c r="G19" s="76">
        <f>SUM('ATR Count Data'!T9:V12)</f>
        <v>0</v>
      </c>
      <c r="H19" s="76">
        <f>SUM('ATR Count Data'!W9:Y12)</f>
        <v>0</v>
      </c>
      <c r="I19" s="103" t="s">
        <v>105</v>
      </c>
      <c r="J19" s="76">
        <f>SUM('ATR Count Data'!B9:B12)</f>
        <v>2</v>
      </c>
      <c r="K19" s="76">
        <f>SUM('ATR Count Data'!C9:C12)</f>
        <v>0</v>
      </c>
      <c r="L19" s="76">
        <f>SUM('ATR Count Data'!D9:D12)</f>
        <v>0</v>
      </c>
      <c r="M19" s="76">
        <f>SUM('ATR Count Data'!E9:E12)</f>
        <v>1</v>
      </c>
      <c r="N19" s="76">
        <f>SUM('ATR Count Data'!F9:F12)</f>
        <v>0</v>
      </c>
      <c r="O19" s="76">
        <f>SUM('ATR Count Data'!G9:G12)</f>
        <v>0</v>
      </c>
      <c r="P19" s="76">
        <f>SUM('ATR Count Data'!H9:H12)</f>
        <v>20</v>
      </c>
      <c r="Q19" s="76">
        <f>SUM('ATR Count Data'!I9:I12)</f>
        <v>1</v>
      </c>
      <c r="R19" s="76">
        <f>SUM('ATR Count Data'!J9:J12)</f>
        <v>0</v>
      </c>
      <c r="S19" s="76">
        <f>SUM('ATR Count Data'!K9:K12)</f>
        <v>1</v>
      </c>
      <c r="T19" s="76">
        <f>SUM('ATR Count Data'!L9:L12)</f>
        <v>0</v>
      </c>
      <c r="U19" s="76">
        <f>SUM('ATR Count Data'!M9:M12)</f>
        <v>2</v>
      </c>
      <c r="V19" s="76">
        <f>SUM('ATR Count Data'!N9:N12)</f>
        <v>0</v>
      </c>
      <c r="W19" s="76">
        <f>SUM('ATR Count Data'!O9:O12)</f>
        <v>0</v>
      </c>
      <c r="X19" s="76">
        <f>SUM('ATR Count Data'!P9:P12)</f>
        <v>0</v>
      </c>
      <c r="Y19" s="76">
        <f>SUM('ATR Count Data'!Q9:Q12)</f>
        <v>0</v>
      </c>
      <c r="Z19" s="76">
        <f>SUM('ATR Count Data'!R9:R12)</f>
        <v>0</v>
      </c>
      <c r="AA19" s="76">
        <f>SUM('ATR Count Data'!S9:S12)</f>
        <v>0</v>
      </c>
      <c r="AB19" s="76">
        <f>SUM('ATR Count Data'!T9:T12)</f>
        <v>0</v>
      </c>
      <c r="AC19" s="76">
        <f>SUM('ATR Count Data'!U9:U12)</f>
        <v>0</v>
      </c>
      <c r="AD19" s="76">
        <f>SUM('ATR Count Data'!V9:V12)</f>
        <v>0</v>
      </c>
      <c r="AE19" s="76">
        <f>SUM('ATR Count Data'!W9:W12)</f>
        <v>0</v>
      </c>
      <c r="AF19" s="76">
        <f>SUM('ATR Count Data'!X9:X12)</f>
        <v>0</v>
      </c>
      <c r="AG19" s="76">
        <f>SUM('ATR Count Data'!Y9:Y12)</f>
        <v>0</v>
      </c>
      <c r="AH19" s="103" t="s">
        <v>105</v>
      </c>
      <c r="AI19" s="13">
        <f>SUM('Pedestrian on Sidewalks'!V6:V9)</f>
        <v>0</v>
      </c>
      <c r="AJ19" s="13">
        <f>SUM('Bicycles on Sidewalks'!V6:V9)</f>
        <v>0</v>
      </c>
      <c r="AK19" s="13">
        <f>SUM('Pedestrian on Sidewalks'!AL6:AL9)</f>
        <v>0</v>
      </c>
      <c r="AL19" s="13">
        <f>SUM('Bicycles on Sidewalks'!AL6:AL9)</f>
        <v>0</v>
      </c>
      <c r="AM19" s="13">
        <f>SUM('Pedestrian on Sidewalks'!Z6:Z9)</f>
        <v>0</v>
      </c>
      <c r="AN19" s="13">
        <f>SUM('Bicycles on Sidewalks'!Z6:Z9)</f>
        <v>0</v>
      </c>
      <c r="AO19" s="13">
        <f>SUM('Pedestrian on Sidewalks'!AP6:AP9)</f>
        <v>0</v>
      </c>
      <c r="AP19" s="13">
        <f>SUM('Bicycles on Sidewalks'!AP6:AP9)</f>
        <v>2</v>
      </c>
      <c r="AQ19" s="13">
        <f>SUM('Pedestrian on Sidewalks'!AD6:AD9)</f>
        <v>0</v>
      </c>
      <c r="AR19" s="13">
        <f>SUM('Bicycles on Sidewalks'!AD6:AD9)</f>
        <v>0</v>
      </c>
      <c r="AS19" s="13">
        <f>SUM('Pedestrian on Sidewalks'!AT6:AT9)</f>
        <v>0</v>
      </c>
      <c r="AT19" s="13">
        <f>SUM('Bicycles on Sidewalks'!AT6:AT9)</f>
        <v>0</v>
      </c>
      <c r="AU19" s="13">
        <f>SUM('Pedestrian on Sidewalks'!AH6:AH9)</f>
        <v>0</v>
      </c>
      <c r="AV19" s="13">
        <f>SUM('Bicycles on Sidewalks'!AH6:AH9)</f>
        <v>0</v>
      </c>
      <c r="AW19" s="13">
        <f>SUM('Pedestrian on Sidewalks'!AX6:AX9)</f>
        <v>0</v>
      </c>
      <c r="AX19" s="13">
        <f>SUM('Bicycles on Sidewalks'!AX6:AX9)</f>
        <v>0</v>
      </c>
    </row>
    <row r="20" spans="1:50" x14ac:dyDescent="0.25">
      <c r="A20" s="76">
        <f>SUM('ATR Count Data'!B10:D13)</f>
        <v>3</v>
      </c>
      <c r="B20" s="76">
        <f>SUM('ATR Count Data'!E10:G13)</f>
        <v>1</v>
      </c>
      <c r="C20" s="76">
        <f>SUM('ATR Count Data'!H10:J13)</f>
        <v>14</v>
      </c>
      <c r="D20" s="76">
        <f>SUM('ATR Count Data'!K10:M13)</f>
        <v>0</v>
      </c>
      <c r="E20" s="76">
        <f>SUM('ATR Count Data'!N10:P13)</f>
        <v>0</v>
      </c>
      <c r="F20" s="76">
        <f>SUM('ATR Count Data'!Q10:S13)</f>
        <v>0</v>
      </c>
      <c r="G20" s="76">
        <f>SUM('ATR Count Data'!T10:V13)</f>
        <v>0</v>
      </c>
      <c r="H20" s="76">
        <f>SUM('ATR Count Data'!W10:Y13)</f>
        <v>0</v>
      </c>
      <c r="I20" s="103" t="s">
        <v>106</v>
      </c>
      <c r="J20" s="76">
        <f>SUM('ATR Count Data'!B10:B13)</f>
        <v>3</v>
      </c>
      <c r="K20" s="76">
        <f>SUM('ATR Count Data'!C10:C13)</f>
        <v>0</v>
      </c>
      <c r="L20" s="76">
        <f>SUM('ATR Count Data'!D10:D13)</f>
        <v>0</v>
      </c>
      <c r="M20" s="76">
        <f>SUM('ATR Count Data'!E10:E13)</f>
        <v>1</v>
      </c>
      <c r="N20" s="76">
        <f>SUM('ATR Count Data'!F10:F13)</f>
        <v>0</v>
      </c>
      <c r="O20" s="76">
        <f>SUM('ATR Count Data'!G10:G13)</f>
        <v>0</v>
      </c>
      <c r="P20" s="76">
        <f>SUM('ATR Count Data'!H10:H13)</f>
        <v>13</v>
      </c>
      <c r="Q20" s="76">
        <f>SUM('ATR Count Data'!I10:I13)</f>
        <v>1</v>
      </c>
      <c r="R20" s="76">
        <f>SUM('ATR Count Data'!J10:J13)</f>
        <v>0</v>
      </c>
      <c r="S20" s="76">
        <f>SUM('ATR Count Data'!K10:K13)</f>
        <v>0</v>
      </c>
      <c r="T20" s="76">
        <f>SUM('ATR Count Data'!L10:L13)</f>
        <v>0</v>
      </c>
      <c r="U20" s="76">
        <f>SUM('ATR Count Data'!M10:M13)</f>
        <v>0</v>
      </c>
      <c r="V20" s="76">
        <f>SUM('ATR Count Data'!N10:N13)</f>
        <v>0</v>
      </c>
      <c r="W20" s="76">
        <f>SUM('ATR Count Data'!O10:O13)</f>
        <v>0</v>
      </c>
      <c r="X20" s="76">
        <f>SUM('ATR Count Data'!P10:P13)</f>
        <v>0</v>
      </c>
      <c r="Y20" s="76">
        <f>SUM('ATR Count Data'!Q10:Q13)</f>
        <v>0</v>
      </c>
      <c r="Z20" s="76">
        <f>SUM('ATR Count Data'!R10:R13)</f>
        <v>0</v>
      </c>
      <c r="AA20" s="76">
        <f>SUM('ATR Count Data'!S10:S13)</f>
        <v>0</v>
      </c>
      <c r="AB20" s="76">
        <f>SUM('ATR Count Data'!T10:T13)</f>
        <v>0</v>
      </c>
      <c r="AC20" s="76">
        <f>SUM('ATR Count Data'!U10:U13)</f>
        <v>0</v>
      </c>
      <c r="AD20" s="76">
        <f>SUM('ATR Count Data'!V10:V13)</f>
        <v>0</v>
      </c>
      <c r="AE20" s="76">
        <f>SUM('ATR Count Data'!W10:W13)</f>
        <v>0</v>
      </c>
      <c r="AF20" s="76">
        <f>SUM('ATR Count Data'!X10:X13)</f>
        <v>0</v>
      </c>
      <c r="AG20" s="76">
        <f>SUM('ATR Count Data'!Y10:Y13)</f>
        <v>0</v>
      </c>
      <c r="AH20" s="103" t="s">
        <v>106</v>
      </c>
      <c r="AI20" s="13">
        <f>SUM('Pedestrian on Sidewalks'!V7:V10)</f>
        <v>0</v>
      </c>
      <c r="AJ20" s="13">
        <f>SUM('Bicycles on Sidewalks'!V7:V10)</f>
        <v>0</v>
      </c>
      <c r="AK20" s="13">
        <f>SUM('Pedestrian on Sidewalks'!AL7:AL10)</f>
        <v>0</v>
      </c>
      <c r="AL20" s="13">
        <f>SUM('Bicycles on Sidewalks'!AL7:AL10)</f>
        <v>0</v>
      </c>
      <c r="AM20" s="13">
        <f>SUM('Pedestrian on Sidewalks'!Z7:Z10)</f>
        <v>0</v>
      </c>
      <c r="AN20" s="13">
        <f>SUM('Bicycles on Sidewalks'!Z7:Z10)</f>
        <v>0</v>
      </c>
      <c r="AO20" s="13">
        <f>SUM('Pedestrian on Sidewalks'!AP7:AP10)</f>
        <v>0</v>
      </c>
      <c r="AP20" s="13">
        <f>SUM('Bicycles on Sidewalks'!AP7:AP10)</f>
        <v>0</v>
      </c>
      <c r="AQ20" s="13">
        <f>SUM('Pedestrian on Sidewalks'!AD7:AD10)</f>
        <v>0</v>
      </c>
      <c r="AR20" s="13">
        <f>SUM('Bicycles on Sidewalks'!AD7:AD10)</f>
        <v>0</v>
      </c>
      <c r="AS20" s="13">
        <f>SUM('Pedestrian on Sidewalks'!AT7:AT10)</f>
        <v>0</v>
      </c>
      <c r="AT20" s="13">
        <f>SUM('Bicycles on Sidewalks'!AT7:AT10)</f>
        <v>0</v>
      </c>
      <c r="AU20" s="13">
        <f>SUM('Pedestrian on Sidewalks'!AH7:AH10)</f>
        <v>0</v>
      </c>
      <c r="AV20" s="13">
        <f>SUM('Bicycles on Sidewalks'!AH7:AH10)</f>
        <v>0</v>
      </c>
      <c r="AW20" s="13">
        <f>SUM('Pedestrian on Sidewalks'!AX7:AX10)</f>
        <v>0</v>
      </c>
      <c r="AX20" s="13">
        <f>SUM('Bicycles on Sidewalks'!AX7:AX10)</f>
        <v>0</v>
      </c>
    </row>
    <row r="21" spans="1:50" x14ac:dyDescent="0.25">
      <c r="A21" s="76">
        <f>SUM('ATR Count Data'!B11:D14)</f>
        <v>3</v>
      </c>
      <c r="B21" s="76">
        <f>SUM('ATR Count Data'!E11:G14)</f>
        <v>0</v>
      </c>
      <c r="C21" s="76">
        <f>SUM('ATR Count Data'!H11:J14)</f>
        <v>14</v>
      </c>
      <c r="D21" s="76">
        <f>SUM('ATR Count Data'!K11:M14)</f>
        <v>0</v>
      </c>
      <c r="E21" s="76">
        <f>SUM('ATR Count Data'!N11:P14)</f>
        <v>0</v>
      </c>
      <c r="F21" s="76">
        <f>SUM('ATR Count Data'!Q11:S14)</f>
        <v>0</v>
      </c>
      <c r="G21" s="76">
        <f>SUM('ATR Count Data'!T11:V14)</f>
        <v>0</v>
      </c>
      <c r="H21" s="76">
        <f>SUM('ATR Count Data'!W11:Y14)</f>
        <v>0</v>
      </c>
      <c r="I21" s="103" t="s">
        <v>107</v>
      </c>
      <c r="J21" s="76">
        <f>SUM('ATR Count Data'!B11:B14)</f>
        <v>3</v>
      </c>
      <c r="K21" s="76">
        <f>SUM('ATR Count Data'!C11:C14)</f>
        <v>0</v>
      </c>
      <c r="L21" s="76">
        <f>SUM('ATR Count Data'!D11:D14)</f>
        <v>0</v>
      </c>
      <c r="M21" s="76">
        <f>SUM('ATR Count Data'!E11:E14)</f>
        <v>0</v>
      </c>
      <c r="N21" s="76">
        <f>SUM('ATR Count Data'!F11:F14)</f>
        <v>0</v>
      </c>
      <c r="O21" s="76">
        <f>SUM('ATR Count Data'!G11:G14)</f>
        <v>0</v>
      </c>
      <c r="P21" s="76">
        <f>SUM('ATR Count Data'!H11:H14)</f>
        <v>12</v>
      </c>
      <c r="Q21" s="76">
        <f>SUM('ATR Count Data'!I11:I14)</f>
        <v>2</v>
      </c>
      <c r="R21" s="76">
        <f>SUM('ATR Count Data'!J11:J14)</f>
        <v>0</v>
      </c>
      <c r="S21" s="76">
        <f>SUM('ATR Count Data'!K11:K14)</f>
        <v>0</v>
      </c>
      <c r="T21" s="76">
        <f>SUM('ATR Count Data'!L11:L14)</f>
        <v>0</v>
      </c>
      <c r="U21" s="76">
        <f>SUM('ATR Count Data'!M11:M14)</f>
        <v>0</v>
      </c>
      <c r="V21" s="76">
        <f>SUM('ATR Count Data'!N11:N14)</f>
        <v>0</v>
      </c>
      <c r="W21" s="76">
        <f>SUM('ATR Count Data'!O11:O14)</f>
        <v>0</v>
      </c>
      <c r="X21" s="76">
        <f>SUM('ATR Count Data'!P11:P14)</f>
        <v>0</v>
      </c>
      <c r="Y21" s="76">
        <f>SUM('ATR Count Data'!Q11:Q14)</f>
        <v>0</v>
      </c>
      <c r="Z21" s="76">
        <f>SUM('ATR Count Data'!R11:R14)</f>
        <v>0</v>
      </c>
      <c r="AA21" s="76">
        <f>SUM('ATR Count Data'!S11:S14)</f>
        <v>0</v>
      </c>
      <c r="AB21" s="76">
        <f>SUM('ATR Count Data'!T11:T14)</f>
        <v>0</v>
      </c>
      <c r="AC21" s="76">
        <f>SUM('ATR Count Data'!U11:U14)</f>
        <v>0</v>
      </c>
      <c r="AD21" s="76">
        <f>SUM('ATR Count Data'!V11:V14)</f>
        <v>0</v>
      </c>
      <c r="AE21" s="76">
        <f>SUM('ATR Count Data'!W11:W14)</f>
        <v>0</v>
      </c>
      <c r="AF21" s="76">
        <f>SUM('ATR Count Data'!X11:X14)</f>
        <v>0</v>
      </c>
      <c r="AG21" s="76">
        <f>SUM('ATR Count Data'!Y11:Y14)</f>
        <v>0</v>
      </c>
      <c r="AH21" s="103" t="s">
        <v>107</v>
      </c>
      <c r="AI21" s="13">
        <f>SUM('Pedestrian on Sidewalks'!V8:V11)</f>
        <v>0</v>
      </c>
      <c r="AJ21" s="13">
        <f>SUM('Bicycles on Sidewalks'!V8:V11)</f>
        <v>0</v>
      </c>
      <c r="AK21" s="13">
        <f>SUM('Pedestrian on Sidewalks'!AL8:AL11)</f>
        <v>0</v>
      </c>
      <c r="AL21" s="13">
        <f>SUM('Bicycles on Sidewalks'!AL8:AL11)</f>
        <v>0</v>
      </c>
      <c r="AM21" s="13">
        <f>SUM('Pedestrian on Sidewalks'!Z8:Z11)</f>
        <v>0</v>
      </c>
      <c r="AN21" s="13">
        <f>SUM('Bicycles on Sidewalks'!Z8:Z11)</f>
        <v>0</v>
      </c>
      <c r="AO21" s="13">
        <f>SUM('Pedestrian on Sidewalks'!AP8:AP11)</f>
        <v>0</v>
      </c>
      <c r="AP21" s="13">
        <f>SUM('Bicycles on Sidewalks'!AP8:AP11)</f>
        <v>0</v>
      </c>
      <c r="AQ21" s="13">
        <f>SUM('Pedestrian on Sidewalks'!AD8:AD11)</f>
        <v>0</v>
      </c>
      <c r="AR21" s="13">
        <f>SUM('Bicycles on Sidewalks'!AD8:AD11)</f>
        <v>0</v>
      </c>
      <c r="AS21" s="13">
        <f>SUM('Pedestrian on Sidewalks'!AT8:AT11)</f>
        <v>0</v>
      </c>
      <c r="AT21" s="13">
        <f>SUM('Bicycles on Sidewalks'!AT8:AT11)</f>
        <v>0</v>
      </c>
      <c r="AU21" s="13">
        <f>SUM('Pedestrian on Sidewalks'!AH8:AH11)</f>
        <v>0</v>
      </c>
      <c r="AV21" s="13">
        <f>SUM('Bicycles on Sidewalks'!AH8:AH11)</f>
        <v>0</v>
      </c>
      <c r="AW21" s="13">
        <f>SUM('Pedestrian on Sidewalks'!AX8:AX11)</f>
        <v>0</v>
      </c>
      <c r="AX21" s="13">
        <f>SUM('Bicycles on Sidewalks'!AX8:AX11)</f>
        <v>0</v>
      </c>
    </row>
    <row r="22" spans="1:50" x14ac:dyDescent="0.25">
      <c r="A22" s="76">
        <f>SUM('ATR Count Data'!B12:D15)</f>
        <v>2</v>
      </c>
      <c r="B22" s="76">
        <f>SUM('ATR Count Data'!E12:G15)</f>
        <v>0</v>
      </c>
      <c r="C22" s="76">
        <f>SUM('ATR Count Data'!H12:J15)</f>
        <v>11</v>
      </c>
      <c r="D22" s="76">
        <f>SUM('ATR Count Data'!K12:M15)</f>
        <v>0</v>
      </c>
      <c r="E22" s="76">
        <f>SUM('ATR Count Data'!N12:P15)</f>
        <v>0</v>
      </c>
      <c r="F22" s="76">
        <f>SUM('ATR Count Data'!Q12:S15)</f>
        <v>0</v>
      </c>
      <c r="G22" s="76">
        <f>SUM('ATR Count Data'!T12:V15)</f>
        <v>0</v>
      </c>
      <c r="H22" s="76">
        <f>SUM('ATR Count Data'!W12:Y15)</f>
        <v>0</v>
      </c>
      <c r="I22" s="103" t="s">
        <v>108</v>
      </c>
      <c r="J22" s="76">
        <f>SUM('ATR Count Data'!B12:B15)</f>
        <v>2</v>
      </c>
      <c r="K22" s="76">
        <f>SUM('ATR Count Data'!C12:C15)</f>
        <v>0</v>
      </c>
      <c r="L22" s="76">
        <f>SUM('ATR Count Data'!D12:D15)</f>
        <v>0</v>
      </c>
      <c r="M22" s="76">
        <f>SUM('ATR Count Data'!E12:E15)</f>
        <v>0</v>
      </c>
      <c r="N22" s="76">
        <f>SUM('ATR Count Data'!F12:F15)</f>
        <v>0</v>
      </c>
      <c r="O22" s="76">
        <f>SUM('ATR Count Data'!G12:G15)</f>
        <v>0</v>
      </c>
      <c r="P22" s="76">
        <f>SUM('ATR Count Data'!H12:H15)</f>
        <v>10</v>
      </c>
      <c r="Q22" s="76">
        <f>SUM('ATR Count Data'!I12:I15)</f>
        <v>1</v>
      </c>
      <c r="R22" s="76">
        <f>SUM('ATR Count Data'!J12:J15)</f>
        <v>0</v>
      </c>
      <c r="S22" s="76">
        <f>SUM('ATR Count Data'!K12:K15)</f>
        <v>0</v>
      </c>
      <c r="T22" s="76">
        <f>SUM('ATR Count Data'!L12:L15)</f>
        <v>0</v>
      </c>
      <c r="U22" s="76">
        <f>SUM('ATR Count Data'!M12:M15)</f>
        <v>0</v>
      </c>
      <c r="V22" s="76">
        <f>SUM('ATR Count Data'!N12:N15)</f>
        <v>0</v>
      </c>
      <c r="W22" s="76">
        <f>SUM('ATR Count Data'!O12:O15)</f>
        <v>0</v>
      </c>
      <c r="X22" s="76">
        <f>SUM('ATR Count Data'!P12:P15)</f>
        <v>0</v>
      </c>
      <c r="Y22" s="76">
        <f>SUM('ATR Count Data'!Q12:Q15)</f>
        <v>0</v>
      </c>
      <c r="Z22" s="76">
        <f>SUM('ATR Count Data'!R12:R15)</f>
        <v>0</v>
      </c>
      <c r="AA22" s="76">
        <f>SUM('ATR Count Data'!S12:S15)</f>
        <v>0</v>
      </c>
      <c r="AB22" s="76">
        <f>SUM('ATR Count Data'!T12:T15)</f>
        <v>0</v>
      </c>
      <c r="AC22" s="76">
        <f>SUM('ATR Count Data'!U12:U15)</f>
        <v>0</v>
      </c>
      <c r="AD22" s="76">
        <f>SUM('ATR Count Data'!V12:V15)</f>
        <v>0</v>
      </c>
      <c r="AE22" s="76">
        <f>SUM('ATR Count Data'!W12:W15)</f>
        <v>0</v>
      </c>
      <c r="AF22" s="76">
        <f>SUM('ATR Count Data'!X12:X15)</f>
        <v>0</v>
      </c>
      <c r="AG22" s="76">
        <f>SUM('ATR Count Data'!Y12:Y15)</f>
        <v>0</v>
      </c>
      <c r="AH22" s="103" t="s">
        <v>108</v>
      </c>
      <c r="AI22" s="13">
        <f>SUM('Pedestrian on Sidewalks'!V9:V12)</f>
        <v>0</v>
      </c>
      <c r="AJ22" s="13">
        <f>SUM('Bicycles on Sidewalks'!V9:V12)</f>
        <v>0</v>
      </c>
      <c r="AK22" s="13">
        <f>SUM('Pedestrian on Sidewalks'!AL9:AL12)</f>
        <v>0</v>
      </c>
      <c r="AL22" s="13">
        <f>SUM('Bicycles on Sidewalks'!AL9:AL12)</f>
        <v>0</v>
      </c>
      <c r="AM22" s="13">
        <f>SUM('Pedestrian on Sidewalks'!Z9:Z12)</f>
        <v>0</v>
      </c>
      <c r="AN22" s="13">
        <f>SUM('Bicycles on Sidewalks'!Z9:Z12)</f>
        <v>0</v>
      </c>
      <c r="AO22" s="13">
        <f>SUM('Pedestrian on Sidewalks'!AP9:AP12)</f>
        <v>0</v>
      </c>
      <c r="AP22" s="13">
        <f>SUM('Bicycles on Sidewalks'!AP9:AP12)</f>
        <v>0</v>
      </c>
      <c r="AQ22" s="13">
        <f>SUM('Pedestrian on Sidewalks'!AD9:AD12)</f>
        <v>0</v>
      </c>
      <c r="AR22" s="13">
        <f>SUM('Bicycles on Sidewalks'!AD9:AD12)</f>
        <v>0</v>
      </c>
      <c r="AS22" s="13">
        <f>SUM('Pedestrian on Sidewalks'!AT9:AT12)</f>
        <v>0</v>
      </c>
      <c r="AT22" s="13">
        <f>SUM('Bicycles on Sidewalks'!AT9:AT12)</f>
        <v>0</v>
      </c>
      <c r="AU22" s="13">
        <f>SUM('Pedestrian on Sidewalks'!AH9:AH12)</f>
        <v>0</v>
      </c>
      <c r="AV22" s="13">
        <f>SUM('Bicycles on Sidewalks'!AH9:AH12)</f>
        <v>0</v>
      </c>
      <c r="AW22" s="13">
        <f>SUM('Pedestrian on Sidewalks'!AX9:AX12)</f>
        <v>0</v>
      </c>
      <c r="AX22" s="13">
        <f>SUM('Bicycles on Sidewalks'!AX9:AX12)</f>
        <v>0</v>
      </c>
    </row>
    <row r="23" spans="1:50" x14ac:dyDescent="0.25">
      <c r="A23" s="76">
        <f>SUM('ATR Count Data'!B13:D16)</f>
        <v>1</v>
      </c>
      <c r="B23" s="76">
        <f>SUM('ATR Count Data'!E13:G16)</f>
        <v>0</v>
      </c>
      <c r="C23" s="76">
        <f>SUM('ATR Count Data'!H13:J16)</f>
        <v>8</v>
      </c>
      <c r="D23" s="76">
        <f>SUM('ATR Count Data'!K13:M16)</f>
        <v>0</v>
      </c>
      <c r="E23" s="76">
        <f>SUM('ATR Count Data'!N13:P16)</f>
        <v>0</v>
      </c>
      <c r="F23" s="76">
        <f>SUM('ATR Count Data'!Q13:S16)</f>
        <v>0</v>
      </c>
      <c r="G23" s="76">
        <f>SUM('ATR Count Data'!T13:V16)</f>
        <v>0</v>
      </c>
      <c r="H23" s="76">
        <f>SUM('ATR Count Data'!W13:Y16)</f>
        <v>0</v>
      </c>
      <c r="I23" s="103" t="s">
        <v>109</v>
      </c>
      <c r="J23" s="76">
        <f>SUM('ATR Count Data'!B13:B16)</f>
        <v>1</v>
      </c>
      <c r="K23" s="76">
        <f>SUM('ATR Count Data'!C13:C16)</f>
        <v>0</v>
      </c>
      <c r="L23" s="76">
        <f>SUM('ATR Count Data'!D13:D16)</f>
        <v>0</v>
      </c>
      <c r="M23" s="76">
        <f>SUM('ATR Count Data'!E13:E16)</f>
        <v>0</v>
      </c>
      <c r="N23" s="76">
        <f>SUM('ATR Count Data'!F13:F16)</f>
        <v>0</v>
      </c>
      <c r="O23" s="76">
        <f>SUM('ATR Count Data'!G13:G16)</f>
        <v>0</v>
      </c>
      <c r="P23" s="76">
        <f>SUM('ATR Count Data'!H13:H16)</f>
        <v>6</v>
      </c>
      <c r="Q23" s="76">
        <f>SUM('ATR Count Data'!I13:I16)</f>
        <v>2</v>
      </c>
      <c r="R23" s="76">
        <f>SUM('ATR Count Data'!J13:J16)</f>
        <v>0</v>
      </c>
      <c r="S23" s="76">
        <f>SUM('ATR Count Data'!K13:K16)</f>
        <v>0</v>
      </c>
      <c r="T23" s="76">
        <f>SUM('ATR Count Data'!L13:L16)</f>
        <v>0</v>
      </c>
      <c r="U23" s="76">
        <f>SUM('ATR Count Data'!M13:M16)</f>
        <v>0</v>
      </c>
      <c r="V23" s="76">
        <f>SUM('ATR Count Data'!N13:N16)</f>
        <v>0</v>
      </c>
      <c r="W23" s="76">
        <f>SUM('ATR Count Data'!O13:O16)</f>
        <v>0</v>
      </c>
      <c r="X23" s="76">
        <f>SUM('ATR Count Data'!P13:P16)</f>
        <v>0</v>
      </c>
      <c r="Y23" s="76">
        <f>SUM('ATR Count Data'!Q13:Q16)</f>
        <v>0</v>
      </c>
      <c r="Z23" s="76">
        <f>SUM('ATR Count Data'!R13:R16)</f>
        <v>0</v>
      </c>
      <c r="AA23" s="76">
        <f>SUM('ATR Count Data'!S13:S16)</f>
        <v>0</v>
      </c>
      <c r="AB23" s="76">
        <f>SUM('ATR Count Data'!T13:T16)</f>
        <v>0</v>
      </c>
      <c r="AC23" s="76">
        <f>SUM('ATR Count Data'!U13:U16)</f>
        <v>0</v>
      </c>
      <c r="AD23" s="76">
        <f>SUM('ATR Count Data'!V13:V16)</f>
        <v>0</v>
      </c>
      <c r="AE23" s="76">
        <f>SUM('ATR Count Data'!W13:W16)</f>
        <v>0</v>
      </c>
      <c r="AF23" s="76">
        <f>SUM('ATR Count Data'!X13:X16)</f>
        <v>0</v>
      </c>
      <c r="AG23" s="76">
        <f>SUM('ATR Count Data'!Y13:Y16)</f>
        <v>0</v>
      </c>
      <c r="AH23" s="103" t="s">
        <v>109</v>
      </c>
      <c r="AI23" s="13">
        <f>SUM('Pedestrian on Sidewalks'!V10:V13)</f>
        <v>0</v>
      </c>
      <c r="AJ23" s="13">
        <f>SUM('Bicycles on Sidewalks'!V10:V13)</f>
        <v>0</v>
      </c>
      <c r="AK23" s="13">
        <f>SUM('Pedestrian on Sidewalks'!AL10:AL13)</f>
        <v>0</v>
      </c>
      <c r="AL23" s="13">
        <f>SUM('Bicycles on Sidewalks'!AL10:AL13)</f>
        <v>0</v>
      </c>
      <c r="AM23" s="13">
        <f>SUM('Pedestrian on Sidewalks'!Z10:Z13)</f>
        <v>0</v>
      </c>
      <c r="AN23" s="13">
        <f>SUM('Bicycles on Sidewalks'!Z10:Z13)</f>
        <v>0</v>
      </c>
      <c r="AO23" s="13">
        <f>SUM('Pedestrian on Sidewalks'!AP10:AP13)</f>
        <v>0</v>
      </c>
      <c r="AP23" s="13">
        <f>SUM('Bicycles on Sidewalks'!AP10:AP13)</f>
        <v>0</v>
      </c>
      <c r="AQ23" s="13">
        <f>SUM('Pedestrian on Sidewalks'!AD10:AD13)</f>
        <v>0</v>
      </c>
      <c r="AR23" s="13">
        <f>SUM('Bicycles on Sidewalks'!AD10:AD13)</f>
        <v>0</v>
      </c>
      <c r="AS23" s="13">
        <f>SUM('Pedestrian on Sidewalks'!AT10:AT13)</f>
        <v>0</v>
      </c>
      <c r="AT23" s="13">
        <f>SUM('Bicycles on Sidewalks'!AT10:AT13)</f>
        <v>0</v>
      </c>
      <c r="AU23" s="13">
        <f>SUM('Pedestrian on Sidewalks'!AH10:AH13)</f>
        <v>0</v>
      </c>
      <c r="AV23" s="13">
        <f>SUM('Bicycles on Sidewalks'!AH10:AH13)</f>
        <v>0</v>
      </c>
      <c r="AW23" s="13">
        <f>SUM('Pedestrian on Sidewalks'!AX10:AX13)</f>
        <v>0</v>
      </c>
      <c r="AX23" s="13">
        <f>SUM('Bicycles on Sidewalks'!AX10:AX13)</f>
        <v>0</v>
      </c>
    </row>
    <row r="24" spans="1:50" x14ac:dyDescent="0.25">
      <c r="A24" s="76">
        <f>SUM('ATR Count Data'!B14:D17)</f>
        <v>1</v>
      </c>
      <c r="B24" s="76">
        <f>SUM('ATR Count Data'!E14:G17)</f>
        <v>0</v>
      </c>
      <c r="C24" s="76">
        <f>SUM('ATR Count Data'!H14:J17)</f>
        <v>8</v>
      </c>
      <c r="D24" s="76">
        <f>SUM('ATR Count Data'!K14:M17)</f>
        <v>0</v>
      </c>
      <c r="E24" s="76">
        <f>SUM('ATR Count Data'!N14:P17)</f>
        <v>0</v>
      </c>
      <c r="F24" s="76">
        <f>SUM('ATR Count Data'!Q14:S17)</f>
        <v>0</v>
      </c>
      <c r="G24" s="76">
        <f>SUM('ATR Count Data'!T14:V17)</f>
        <v>0</v>
      </c>
      <c r="H24" s="76">
        <f>SUM('ATR Count Data'!W14:Y17)</f>
        <v>0</v>
      </c>
      <c r="I24" s="103" t="s">
        <v>110</v>
      </c>
      <c r="J24" s="76">
        <f>SUM('ATR Count Data'!B14:B17)</f>
        <v>1</v>
      </c>
      <c r="K24" s="76">
        <f>SUM('ATR Count Data'!C14:C17)</f>
        <v>0</v>
      </c>
      <c r="L24" s="76">
        <f>SUM('ATR Count Data'!D14:D17)</f>
        <v>0</v>
      </c>
      <c r="M24" s="76">
        <f>SUM('ATR Count Data'!E14:E17)</f>
        <v>0</v>
      </c>
      <c r="N24" s="76">
        <f>SUM('ATR Count Data'!F14:F17)</f>
        <v>0</v>
      </c>
      <c r="O24" s="76">
        <f>SUM('ATR Count Data'!G14:G17)</f>
        <v>0</v>
      </c>
      <c r="P24" s="76">
        <f>SUM('ATR Count Data'!H14:H17)</f>
        <v>6</v>
      </c>
      <c r="Q24" s="76">
        <f>SUM('ATR Count Data'!I14:I17)</f>
        <v>2</v>
      </c>
      <c r="R24" s="76">
        <f>SUM('ATR Count Data'!J14:J17)</f>
        <v>0</v>
      </c>
      <c r="S24" s="76">
        <f>SUM('ATR Count Data'!K14:K17)</f>
        <v>0</v>
      </c>
      <c r="T24" s="76">
        <f>SUM('ATR Count Data'!L14:L17)</f>
        <v>0</v>
      </c>
      <c r="U24" s="76">
        <f>SUM('ATR Count Data'!M14:M17)</f>
        <v>0</v>
      </c>
      <c r="V24" s="76">
        <f>SUM('ATR Count Data'!N14:N17)</f>
        <v>0</v>
      </c>
      <c r="W24" s="76">
        <f>SUM('ATR Count Data'!O14:O17)</f>
        <v>0</v>
      </c>
      <c r="X24" s="76">
        <f>SUM('ATR Count Data'!P14:P17)</f>
        <v>0</v>
      </c>
      <c r="Y24" s="76">
        <f>SUM('ATR Count Data'!Q14:Q17)</f>
        <v>0</v>
      </c>
      <c r="Z24" s="76">
        <f>SUM('ATR Count Data'!R14:R17)</f>
        <v>0</v>
      </c>
      <c r="AA24" s="76">
        <f>SUM('ATR Count Data'!S14:S17)</f>
        <v>0</v>
      </c>
      <c r="AB24" s="76">
        <f>SUM('ATR Count Data'!T14:T17)</f>
        <v>0</v>
      </c>
      <c r="AC24" s="76">
        <f>SUM('ATR Count Data'!U14:U17)</f>
        <v>0</v>
      </c>
      <c r="AD24" s="76">
        <f>SUM('ATR Count Data'!V14:V17)</f>
        <v>0</v>
      </c>
      <c r="AE24" s="76">
        <f>SUM('ATR Count Data'!W14:W17)</f>
        <v>0</v>
      </c>
      <c r="AF24" s="76">
        <f>SUM('ATR Count Data'!X14:X17)</f>
        <v>0</v>
      </c>
      <c r="AG24" s="76">
        <f>SUM('ATR Count Data'!Y14:Y17)</f>
        <v>0</v>
      </c>
      <c r="AH24" s="103" t="s">
        <v>110</v>
      </c>
      <c r="AI24" s="13">
        <f>SUM('Pedestrian on Sidewalks'!V11:V14)</f>
        <v>0</v>
      </c>
      <c r="AJ24" s="13">
        <f>SUM('Bicycles on Sidewalks'!V11:V14)</f>
        <v>0</v>
      </c>
      <c r="AK24" s="13">
        <f>SUM('Pedestrian on Sidewalks'!AL11:AL14)</f>
        <v>0</v>
      </c>
      <c r="AL24" s="13">
        <f>SUM('Bicycles on Sidewalks'!AL11:AL14)</f>
        <v>0</v>
      </c>
      <c r="AM24" s="13">
        <f>SUM('Pedestrian on Sidewalks'!Z11:Z14)</f>
        <v>0</v>
      </c>
      <c r="AN24" s="13">
        <f>SUM('Bicycles on Sidewalks'!Z11:Z14)</f>
        <v>0</v>
      </c>
      <c r="AO24" s="13">
        <f>SUM('Pedestrian on Sidewalks'!AP11:AP14)</f>
        <v>0</v>
      </c>
      <c r="AP24" s="13">
        <f>SUM('Bicycles on Sidewalks'!AP11:AP14)</f>
        <v>0</v>
      </c>
      <c r="AQ24" s="13">
        <f>SUM('Pedestrian on Sidewalks'!AD11:AD14)</f>
        <v>0</v>
      </c>
      <c r="AR24" s="13">
        <f>SUM('Bicycles on Sidewalks'!AD11:AD14)</f>
        <v>0</v>
      </c>
      <c r="AS24" s="13">
        <f>SUM('Pedestrian on Sidewalks'!AT11:AT14)</f>
        <v>0</v>
      </c>
      <c r="AT24" s="13">
        <f>SUM('Bicycles on Sidewalks'!AT11:AT14)</f>
        <v>0</v>
      </c>
      <c r="AU24" s="13">
        <f>SUM('Pedestrian on Sidewalks'!AH11:AH14)</f>
        <v>0</v>
      </c>
      <c r="AV24" s="13">
        <f>SUM('Bicycles on Sidewalks'!AH11:AH14)</f>
        <v>0</v>
      </c>
      <c r="AW24" s="13">
        <f>SUM('Pedestrian on Sidewalks'!AX11:AX14)</f>
        <v>0</v>
      </c>
      <c r="AX24" s="13">
        <f>SUM('Bicycles on Sidewalks'!AX11:AX14)</f>
        <v>0</v>
      </c>
    </row>
    <row r="25" spans="1:50" x14ac:dyDescent="0.25">
      <c r="A25" s="76">
        <f>SUM('ATR Count Data'!B15:D18)</f>
        <v>1</v>
      </c>
      <c r="B25" s="76">
        <f>SUM('ATR Count Data'!E15:G18)</f>
        <v>0</v>
      </c>
      <c r="C25" s="76">
        <f>SUM('ATR Count Data'!H15:J18)</f>
        <v>5</v>
      </c>
      <c r="D25" s="76">
        <f>SUM('ATR Count Data'!K15:M18)</f>
        <v>0</v>
      </c>
      <c r="E25" s="76">
        <f>SUM('ATR Count Data'!N15:P18)</f>
        <v>0</v>
      </c>
      <c r="F25" s="76">
        <f>SUM('ATR Count Data'!Q15:S18)</f>
        <v>0</v>
      </c>
      <c r="G25" s="76">
        <f>SUM('ATR Count Data'!T15:V18)</f>
        <v>0</v>
      </c>
      <c r="H25" s="76">
        <f>SUM('ATR Count Data'!W15:Y18)</f>
        <v>0</v>
      </c>
      <c r="I25" s="103" t="s">
        <v>111</v>
      </c>
      <c r="J25" s="76">
        <f>SUM('ATR Count Data'!B15:B18)</f>
        <v>1</v>
      </c>
      <c r="K25" s="76">
        <f>SUM('ATR Count Data'!C15:C18)</f>
        <v>0</v>
      </c>
      <c r="L25" s="76">
        <f>SUM('ATR Count Data'!D15:D18)</f>
        <v>0</v>
      </c>
      <c r="M25" s="76">
        <f>SUM('ATR Count Data'!E15:E18)</f>
        <v>0</v>
      </c>
      <c r="N25" s="76">
        <f>SUM('ATR Count Data'!F15:F18)</f>
        <v>0</v>
      </c>
      <c r="O25" s="76">
        <f>SUM('ATR Count Data'!G15:G18)</f>
        <v>0</v>
      </c>
      <c r="P25" s="76">
        <f>SUM('ATR Count Data'!H15:H18)</f>
        <v>4</v>
      </c>
      <c r="Q25" s="76">
        <f>SUM('ATR Count Data'!I15:I18)</f>
        <v>1</v>
      </c>
      <c r="R25" s="76">
        <f>SUM('ATR Count Data'!J15:J18)</f>
        <v>0</v>
      </c>
      <c r="S25" s="76">
        <f>SUM('ATR Count Data'!K15:K18)</f>
        <v>0</v>
      </c>
      <c r="T25" s="76">
        <f>SUM('ATR Count Data'!L15:L18)</f>
        <v>0</v>
      </c>
      <c r="U25" s="76">
        <f>SUM('ATR Count Data'!M15:M18)</f>
        <v>0</v>
      </c>
      <c r="V25" s="76">
        <f>SUM('ATR Count Data'!N15:N18)</f>
        <v>0</v>
      </c>
      <c r="W25" s="76">
        <f>SUM('ATR Count Data'!O15:O18)</f>
        <v>0</v>
      </c>
      <c r="X25" s="76">
        <f>SUM('ATR Count Data'!P15:P18)</f>
        <v>0</v>
      </c>
      <c r="Y25" s="76">
        <f>SUM('ATR Count Data'!Q15:Q18)</f>
        <v>0</v>
      </c>
      <c r="Z25" s="76">
        <f>SUM('ATR Count Data'!R15:R18)</f>
        <v>0</v>
      </c>
      <c r="AA25" s="76">
        <f>SUM('ATR Count Data'!S15:S18)</f>
        <v>0</v>
      </c>
      <c r="AB25" s="76">
        <f>SUM('ATR Count Data'!T15:T18)</f>
        <v>0</v>
      </c>
      <c r="AC25" s="76">
        <f>SUM('ATR Count Data'!U15:U18)</f>
        <v>0</v>
      </c>
      <c r="AD25" s="76">
        <f>SUM('ATR Count Data'!V15:V18)</f>
        <v>0</v>
      </c>
      <c r="AE25" s="76">
        <f>SUM('ATR Count Data'!W15:W18)</f>
        <v>0</v>
      </c>
      <c r="AF25" s="76">
        <f>SUM('ATR Count Data'!X15:X18)</f>
        <v>0</v>
      </c>
      <c r="AG25" s="76">
        <f>SUM('ATR Count Data'!Y15:Y18)</f>
        <v>0</v>
      </c>
      <c r="AH25" s="103" t="s">
        <v>111</v>
      </c>
      <c r="AI25" s="13">
        <f>SUM('Pedestrian on Sidewalks'!V12:V15)</f>
        <v>0</v>
      </c>
      <c r="AJ25" s="13">
        <f>SUM('Bicycles on Sidewalks'!V12:V15)</f>
        <v>0</v>
      </c>
      <c r="AK25" s="13">
        <f>SUM('Pedestrian on Sidewalks'!AL12:AL15)</f>
        <v>0</v>
      </c>
      <c r="AL25" s="13">
        <f>SUM('Bicycles on Sidewalks'!AL12:AL15)</f>
        <v>0</v>
      </c>
      <c r="AM25" s="13">
        <f>SUM('Pedestrian on Sidewalks'!Z12:Z15)</f>
        <v>0</v>
      </c>
      <c r="AN25" s="13">
        <f>SUM('Bicycles on Sidewalks'!Z12:Z15)</f>
        <v>0</v>
      </c>
      <c r="AO25" s="13">
        <f>SUM('Pedestrian on Sidewalks'!AP12:AP15)</f>
        <v>0</v>
      </c>
      <c r="AP25" s="13">
        <f>SUM('Bicycles on Sidewalks'!AP12:AP15)</f>
        <v>0</v>
      </c>
      <c r="AQ25" s="13">
        <f>SUM('Pedestrian on Sidewalks'!AD12:AD15)</f>
        <v>0</v>
      </c>
      <c r="AR25" s="13">
        <f>SUM('Bicycles on Sidewalks'!AD12:AD15)</f>
        <v>0</v>
      </c>
      <c r="AS25" s="13">
        <f>SUM('Pedestrian on Sidewalks'!AT12:AT15)</f>
        <v>0</v>
      </c>
      <c r="AT25" s="13">
        <f>SUM('Bicycles on Sidewalks'!AT12:AT15)</f>
        <v>0</v>
      </c>
      <c r="AU25" s="13">
        <f>SUM('Pedestrian on Sidewalks'!AH12:AH15)</f>
        <v>0</v>
      </c>
      <c r="AV25" s="13">
        <f>SUM('Bicycles on Sidewalks'!AH12:AH15)</f>
        <v>0</v>
      </c>
      <c r="AW25" s="13">
        <f>SUM('Pedestrian on Sidewalks'!AX12:AX15)</f>
        <v>0</v>
      </c>
      <c r="AX25" s="13">
        <f>SUM('Bicycles on Sidewalks'!AX12:AX15)</f>
        <v>0</v>
      </c>
    </row>
    <row r="26" spans="1:50" x14ac:dyDescent="0.25">
      <c r="A26" s="76">
        <f>SUM('ATR Count Data'!B16:D19)</f>
        <v>1</v>
      </c>
      <c r="B26" s="76">
        <f>SUM('ATR Count Data'!E16:G19)</f>
        <v>0</v>
      </c>
      <c r="C26" s="76">
        <f>SUM('ATR Count Data'!H16:J19)</f>
        <v>4</v>
      </c>
      <c r="D26" s="76">
        <f>SUM('ATR Count Data'!K16:M19)</f>
        <v>0</v>
      </c>
      <c r="E26" s="76">
        <f>SUM('ATR Count Data'!N16:P19)</f>
        <v>0</v>
      </c>
      <c r="F26" s="76">
        <f>SUM('ATR Count Data'!Q16:S19)</f>
        <v>0</v>
      </c>
      <c r="G26" s="76">
        <f>SUM('ATR Count Data'!T16:V19)</f>
        <v>0</v>
      </c>
      <c r="H26" s="76">
        <f>SUM('ATR Count Data'!W16:Y19)</f>
        <v>0</v>
      </c>
      <c r="I26" s="103" t="s">
        <v>112</v>
      </c>
      <c r="J26" s="76">
        <f>SUM('ATR Count Data'!B16:B19)</f>
        <v>1</v>
      </c>
      <c r="K26" s="76">
        <f>SUM('ATR Count Data'!C16:C19)</f>
        <v>0</v>
      </c>
      <c r="L26" s="76">
        <f>SUM('ATR Count Data'!D16:D19)</f>
        <v>0</v>
      </c>
      <c r="M26" s="76">
        <f>SUM('ATR Count Data'!E16:E19)</f>
        <v>0</v>
      </c>
      <c r="N26" s="76">
        <f>SUM('ATR Count Data'!F16:F19)</f>
        <v>0</v>
      </c>
      <c r="O26" s="76">
        <f>SUM('ATR Count Data'!G16:G19)</f>
        <v>0</v>
      </c>
      <c r="P26" s="76">
        <f>SUM('ATR Count Data'!H16:H19)</f>
        <v>3</v>
      </c>
      <c r="Q26" s="76">
        <f>SUM('ATR Count Data'!I16:I19)</f>
        <v>1</v>
      </c>
      <c r="R26" s="76">
        <f>SUM('ATR Count Data'!J16:J19)</f>
        <v>0</v>
      </c>
      <c r="S26" s="76">
        <f>SUM('ATR Count Data'!K16:K19)</f>
        <v>0</v>
      </c>
      <c r="T26" s="76">
        <f>SUM('ATR Count Data'!L16:L19)</f>
        <v>0</v>
      </c>
      <c r="U26" s="76">
        <f>SUM('ATR Count Data'!M16:M19)</f>
        <v>0</v>
      </c>
      <c r="V26" s="76">
        <f>SUM('ATR Count Data'!N16:N19)</f>
        <v>0</v>
      </c>
      <c r="W26" s="76">
        <f>SUM('ATR Count Data'!O16:O19)</f>
        <v>0</v>
      </c>
      <c r="X26" s="76">
        <f>SUM('ATR Count Data'!P16:P19)</f>
        <v>0</v>
      </c>
      <c r="Y26" s="76">
        <f>SUM('ATR Count Data'!Q16:Q19)</f>
        <v>0</v>
      </c>
      <c r="Z26" s="76">
        <f>SUM('ATR Count Data'!R16:R19)</f>
        <v>0</v>
      </c>
      <c r="AA26" s="76">
        <f>SUM('ATR Count Data'!S16:S19)</f>
        <v>0</v>
      </c>
      <c r="AB26" s="76">
        <f>SUM('ATR Count Data'!T16:T19)</f>
        <v>0</v>
      </c>
      <c r="AC26" s="76">
        <f>SUM('ATR Count Data'!U16:U19)</f>
        <v>0</v>
      </c>
      <c r="AD26" s="76">
        <f>SUM('ATR Count Data'!V16:V19)</f>
        <v>0</v>
      </c>
      <c r="AE26" s="76">
        <f>SUM('ATR Count Data'!W16:W19)</f>
        <v>0</v>
      </c>
      <c r="AF26" s="76">
        <f>SUM('ATR Count Data'!X16:X19)</f>
        <v>0</v>
      </c>
      <c r="AG26" s="76">
        <f>SUM('ATR Count Data'!Y16:Y19)</f>
        <v>0</v>
      </c>
      <c r="AH26" s="103" t="s">
        <v>112</v>
      </c>
      <c r="AI26" s="13">
        <f>SUM('Pedestrian on Sidewalks'!V13:V16)</f>
        <v>0</v>
      </c>
      <c r="AJ26" s="13">
        <f>SUM('Bicycles on Sidewalks'!V13:V16)</f>
        <v>0</v>
      </c>
      <c r="AK26" s="13">
        <f>SUM('Pedestrian on Sidewalks'!AL13:AL16)</f>
        <v>0</v>
      </c>
      <c r="AL26" s="13">
        <f>SUM('Bicycles on Sidewalks'!AL13:AL16)</f>
        <v>0</v>
      </c>
      <c r="AM26" s="13">
        <f>SUM('Pedestrian on Sidewalks'!Z13:Z16)</f>
        <v>0</v>
      </c>
      <c r="AN26" s="13">
        <f>SUM('Bicycles on Sidewalks'!Z13:Z16)</f>
        <v>0</v>
      </c>
      <c r="AO26" s="13">
        <f>SUM('Pedestrian on Sidewalks'!AP13:AP16)</f>
        <v>0</v>
      </c>
      <c r="AP26" s="13">
        <f>SUM('Bicycles on Sidewalks'!AP13:AP16)</f>
        <v>0</v>
      </c>
      <c r="AQ26" s="13">
        <f>SUM('Pedestrian on Sidewalks'!AD13:AD16)</f>
        <v>0</v>
      </c>
      <c r="AR26" s="13">
        <f>SUM('Bicycles on Sidewalks'!AD13:AD16)</f>
        <v>0</v>
      </c>
      <c r="AS26" s="13">
        <f>SUM('Pedestrian on Sidewalks'!AT13:AT16)</f>
        <v>0</v>
      </c>
      <c r="AT26" s="13">
        <f>SUM('Bicycles on Sidewalks'!AT13:AT16)</f>
        <v>0</v>
      </c>
      <c r="AU26" s="13">
        <f>SUM('Pedestrian on Sidewalks'!AH13:AH16)</f>
        <v>0</v>
      </c>
      <c r="AV26" s="13">
        <f>SUM('Bicycles on Sidewalks'!AH13:AH16)</f>
        <v>0</v>
      </c>
      <c r="AW26" s="13">
        <f>SUM('Pedestrian on Sidewalks'!AX13:AX16)</f>
        <v>0</v>
      </c>
      <c r="AX26" s="13">
        <f>SUM('Bicycles on Sidewalks'!AX13:AX16)</f>
        <v>0</v>
      </c>
    </row>
    <row r="27" spans="1:50" x14ac:dyDescent="0.25">
      <c r="A27" s="76">
        <f>SUM('ATR Count Data'!B17:D20)</f>
        <v>1</v>
      </c>
      <c r="B27" s="76">
        <f>SUM('ATR Count Data'!E17:G20)</f>
        <v>1</v>
      </c>
      <c r="C27" s="76">
        <f>SUM('ATR Count Data'!H17:J20)</f>
        <v>4</v>
      </c>
      <c r="D27" s="76">
        <f>SUM('ATR Count Data'!K17:M20)</f>
        <v>0</v>
      </c>
      <c r="E27" s="76">
        <f>SUM('ATR Count Data'!N17:P20)</f>
        <v>0</v>
      </c>
      <c r="F27" s="76">
        <f>SUM('ATR Count Data'!Q17:S20)</f>
        <v>0</v>
      </c>
      <c r="G27" s="76">
        <f>SUM('ATR Count Data'!T17:V20)</f>
        <v>0</v>
      </c>
      <c r="H27" s="76">
        <f>SUM('ATR Count Data'!W17:Y20)</f>
        <v>0</v>
      </c>
      <c r="I27" s="103" t="s">
        <v>113</v>
      </c>
      <c r="J27" s="76">
        <f>SUM('ATR Count Data'!B17:B20)</f>
        <v>1</v>
      </c>
      <c r="K27" s="76">
        <f>SUM('ATR Count Data'!C17:C20)</f>
        <v>0</v>
      </c>
      <c r="L27" s="76">
        <f>SUM('ATR Count Data'!D17:D20)</f>
        <v>0</v>
      </c>
      <c r="M27" s="76">
        <f>SUM('ATR Count Data'!E17:E20)</f>
        <v>1</v>
      </c>
      <c r="N27" s="76">
        <f>SUM('ATR Count Data'!F17:F20)</f>
        <v>0</v>
      </c>
      <c r="O27" s="76">
        <f>SUM('ATR Count Data'!G17:G20)</f>
        <v>0</v>
      </c>
      <c r="P27" s="76">
        <f>SUM('ATR Count Data'!H17:H20)</f>
        <v>4</v>
      </c>
      <c r="Q27" s="76">
        <f>SUM('ATR Count Data'!I17:I20)</f>
        <v>0</v>
      </c>
      <c r="R27" s="76">
        <f>SUM('ATR Count Data'!J17:J20)</f>
        <v>0</v>
      </c>
      <c r="S27" s="76">
        <f>SUM('ATR Count Data'!K17:K20)</f>
        <v>0</v>
      </c>
      <c r="T27" s="76">
        <f>SUM('ATR Count Data'!L17:L20)</f>
        <v>0</v>
      </c>
      <c r="U27" s="76">
        <f>SUM('ATR Count Data'!M17:M20)</f>
        <v>0</v>
      </c>
      <c r="V27" s="76">
        <f>SUM('ATR Count Data'!N17:N20)</f>
        <v>0</v>
      </c>
      <c r="W27" s="76">
        <f>SUM('ATR Count Data'!O17:O20)</f>
        <v>0</v>
      </c>
      <c r="X27" s="76">
        <f>SUM('ATR Count Data'!P17:P20)</f>
        <v>0</v>
      </c>
      <c r="Y27" s="76">
        <f>SUM('ATR Count Data'!Q17:Q20)</f>
        <v>0</v>
      </c>
      <c r="Z27" s="76">
        <f>SUM('ATR Count Data'!R17:R20)</f>
        <v>0</v>
      </c>
      <c r="AA27" s="76">
        <f>SUM('ATR Count Data'!S17:S20)</f>
        <v>0</v>
      </c>
      <c r="AB27" s="76">
        <f>SUM('ATR Count Data'!T17:T20)</f>
        <v>0</v>
      </c>
      <c r="AC27" s="76">
        <f>SUM('ATR Count Data'!U17:U20)</f>
        <v>0</v>
      </c>
      <c r="AD27" s="76">
        <f>SUM('ATR Count Data'!V17:V20)</f>
        <v>0</v>
      </c>
      <c r="AE27" s="76">
        <f>SUM('ATR Count Data'!W17:W20)</f>
        <v>0</v>
      </c>
      <c r="AF27" s="76">
        <f>SUM('ATR Count Data'!X17:X20)</f>
        <v>0</v>
      </c>
      <c r="AG27" s="76">
        <f>SUM('ATR Count Data'!Y17:Y20)</f>
        <v>0</v>
      </c>
      <c r="AH27" s="103" t="s">
        <v>113</v>
      </c>
      <c r="AI27" s="13">
        <f>SUM('Pedestrian on Sidewalks'!V14:V17)</f>
        <v>0</v>
      </c>
      <c r="AJ27" s="13">
        <f>SUM('Bicycles on Sidewalks'!V14:V17)</f>
        <v>0</v>
      </c>
      <c r="AK27" s="13">
        <f>SUM('Pedestrian on Sidewalks'!AL14:AL17)</f>
        <v>0</v>
      </c>
      <c r="AL27" s="13">
        <f>SUM('Bicycles on Sidewalks'!AL14:AL17)</f>
        <v>0</v>
      </c>
      <c r="AM27" s="13">
        <f>SUM('Pedestrian on Sidewalks'!Z14:Z17)</f>
        <v>0</v>
      </c>
      <c r="AN27" s="13">
        <f>SUM('Bicycles on Sidewalks'!Z14:Z17)</f>
        <v>0</v>
      </c>
      <c r="AO27" s="13">
        <f>SUM('Pedestrian on Sidewalks'!AP14:AP17)</f>
        <v>0</v>
      </c>
      <c r="AP27" s="13">
        <f>SUM('Bicycles on Sidewalks'!AP14:AP17)</f>
        <v>0</v>
      </c>
      <c r="AQ27" s="13">
        <f>SUM('Pedestrian on Sidewalks'!AD14:AD17)</f>
        <v>0</v>
      </c>
      <c r="AR27" s="13">
        <f>SUM('Bicycles on Sidewalks'!AD14:AD17)</f>
        <v>0</v>
      </c>
      <c r="AS27" s="13">
        <f>SUM('Pedestrian on Sidewalks'!AT14:AT17)</f>
        <v>0</v>
      </c>
      <c r="AT27" s="13">
        <f>SUM('Bicycles on Sidewalks'!AT14:AT17)</f>
        <v>0</v>
      </c>
      <c r="AU27" s="13">
        <f>SUM('Pedestrian on Sidewalks'!AH14:AH17)</f>
        <v>0</v>
      </c>
      <c r="AV27" s="13">
        <f>SUM('Bicycles on Sidewalks'!AH14:AH17)</f>
        <v>0</v>
      </c>
      <c r="AW27" s="13">
        <f>SUM('Pedestrian on Sidewalks'!AX14:AX17)</f>
        <v>0</v>
      </c>
      <c r="AX27" s="13">
        <f>SUM('Bicycles on Sidewalks'!AX14:AX17)</f>
        <v>0</v>
      </c>
    </row>
    <row r="28" spans="1:50" x14ac:dyDescent="0.25">
      <c r="A28" s="76">
        <f>SUM('ATR Count Data'!B18:D21)</f>
        <v>0</v>
      </c>
      <c r="B28" s="76">
        <f>SUM('ATR Count Data'!E18:G21)</f>
        <v>4</v>
      </c>
      <c r="C28" s="76">
        <f>SUM('ATR Count Data'!H18:J21)</f>
        <v>5</v>
      </c>
      <c r="D28" s="76">
        <f>SUM('ATR Count Data'!K18:M21)</f>
        <v>0</v>
      </c>
      <c r="E28" s="76">
        <f>SUM('ATR Count Data'!N18:P21)</f>
        <v>0</v>
      </c>
      <c r="F28" s="76">
        <f>SUM('ATR Count Data'!Q18:S21)</f>
        <v>0</v>
      </c>
      <c r="G28" s="76">
        <f>SUM('ATR Count Data'!T18:V21)</f>
        <v>0</v>
      </c>
      <c r="H28" s="76">
        <f>SUM('ATR Count Data'!W18:Y21)</f>
        <v>0</v>
      </c>
      <c r="I28" s="103" t="s">
        <v>114</v>
      </c>
      <c r="J28" s="76">
        <f>SUM('ATR Count Data'!B18:B21)</f>
        <v>0</v>
      </c>
      <c r="K28" s="76">
        <f>SUM('ATR Count Data'!C18:C21)</f>
        <v>0</v>
      </c>
      <c r="L28" s="76">
        <f>SUM('ATR Count Data'!D18:D21)</f>
        <v>0</v>
      </c>
      <c r="M28" s="76">
        <f>SUM('ATR Count Data'!E18:E21)</f>
        <v>2</v>
      </c>
      <c r="N28" s="76">
        <f>SUM('ATR Count Data'!F18:F21)</f>
        <v>2</v>
      </c>
      <c r="O28" s="76">
        <f>SUM('ATR Count Data'!G18:G21)</f>
        <v>0</v>
      </c>
      <c r="P28" s="76">
        <f>SUM('ATR Count Data'!H18:H21)</f>
        <v>5</v>
      </c>
      <c r="Q28" s="76">
        <f>SUM('ATR Count Data'!I18:I21)</f>
        <v>0</v>
      </c>
      <c r="R28" s="76">
        <f>SUM('ATR Count Data'!J18:J21)</f>
        <v>0</v>
      </c>
      <c r="S28" s="76">
        <f>SUM('ATR Count Data'!K18:K21)</f>
        <v>0</v>
      </c>
      <c r="T28" s="76">
        <f>SUM('ATR Count Data'!L18:L21)</f>
        <v>0</v>
      </c>
      <c r="U28" s="76">
        <f>SUM('ATR Count Data'!M18:M21)</f>
        <v>0</v>
      </c>
      <c r="V28" s="76">
        <f>SUM('ATR Count Data'!N18:N21)</f>
        <v>0</v>
      </c>
      <c r="W28" s="76">
        <f>SUM('ATR Count Data'!O18:O21)</f>
        <v>0</v>
      </c>
      <c r="X28" s="76">
        <f>SUM('ATR Count Data'!P18:P21)</f>
        <v>0</v>
      </c>
      <c r="Y28" s="76">
        <f>SUM('ATR Count Data'!Q18:Q21)</f>
        <v>0</v>
      </c>
      <c r="Z28" s="76">
        <f>SUM('ATR Count Data'!R18:R21)</f>
        <v>0</v>
      </c>
      <c r="AA28" s="76">
        <f>SUM('ATR Count Data'!S18:S21)</f>
        <v>0</v>
      </c>
      <c r="AB28" s="76">
        <f>SUM('ATR Count Data'!T18:T21)</f>
        <v>0</v>
      </c>
      <c r="AC28" s="76">
        <f>SUM('ATR Count Data'!U18:U21)</f>
        <v>0</v>
      </c>
      <c r="AD28" s="76">
        <f>SUM('ATR Count Data'!V18:V21)</f>
        <v>0</v>
      </c>
      <c r="AE28" s="76">
        <f>SUM('ATR Count Data'!W18:W21)</f>
        <v>0</v>
      </c>
      <c r="AF28" s="76">
        <f>SUM('ATR Count Data'!X18:X21)</f>
        <v>0</v>
      </c>
      <c r="AG28" s="76">
        <f>SUM('ATR Count Data'!Y18:Y21)</f>
        <v>0</v>
      </c>
      <c r="AH28" s="103" t="s">
        <v>114</v>
      </c>
      <c r="AI28" s="13">
        <f>SUM('Pedestrian on Sidewalks'!V15:V18)</f>
        <v>0</v>
      </c>
      <c r="AJ28" s="13">
        <f>SUM('Bicycles on Sidewalks'!V15:V18)</f>
        <v>0</v>
      </c>
      <c r="AK28" s="13">
        <f>SUM('Pedestrian on Sidewalks'!AL15:AL18)</f>
        <v>2</v>
      </c>
      <c r="AL28" s="13">
        <f>SUM('Bicycles on Sidewalks'!AL15:AL18)</f>
        <v>0</v>
      </c>
      <c r="AM28" s="13">
        <f>SUM('Pedestrian on Sidewalks'!Z15:Z18)</f>
        <v>0</v>
      </c>
      <c r="AN28" s="13">
        <f>SUM('Bicycles on Sidewalks'!Z15:Z18)</f>
        <v>0</v>
      </c>
      <c r="AO28" s="13">
        <f>SUM('Pedestrian on Sidewalks'!AP15:AP18)</f>
        <v>0</v>
      </c>
      <c r="AP28" s="13">
        <f>SUM('Bicycles on Sidewalks'!AP15:AP18)</f>
        <v>0</v>
      </c>
      <c r="AQ28" s="13">
        <f>SUM('Pedestrian on Sidewalks'!AD15:AD18)</f>
        <v>0</v>
      </c>
      <c r="AR28" s="13">
        <f>SUM('Bicycles on Sidewalks'!AD15:AD18)</f>
        <v>0</v>
      </c>
      <c r="AS28" s="13">
        <f>SUM('Pedestrian on Sidewalks'!AT15:AT18)</f>
        <v>0</v>
      </c>
      <c r="AT28" s="13">
        <f>SUM('Bicycles on Sidewalks'!AT15:AT18)</f>
        <v>0</v>
      </c>
      <c r="AU28" s="13">
        <f>SUM('Pedestrian on Sidewalks'!AH15:AH18)</f>
        <v>0</v>
      </c>
      <c r="AV28" s="13">
        <f>SUM('Bicycles on Sidewalks'!AH15:AH18)</f>
        <v>0</v>
      </c>
      <c r="AW28" s="13">
        <f>SUM('Pedestrian on Sidewalks'!AX15:AX18)</f>
        <v>0</v>
      </c>
      <c r="AX28" s="13">
        <f>SUM('Bicycles on Sidewalks'!AX15:AX18)</f>
        <v>0</v>
      </c>
    </row>
    <row r="29" spans="1:50" x14ac:dyDescent="0.25">
      <c r="A29" s="76">
        <f>SUM('ATR Count Data'!B19:D22)</f>
        <v>0</v>
      </c>
      <c r="B29" s="76">
        <f>SUM('ATR Count Data'!E19:G22)</f>
        <v>4</v>
      </c>
      <c r="C29" s="76">
        <f>SUM('ATR Count Data'!H19:J22)</f>
        <v>5</v>
      </c>
      <c r="D29" s="76">
        <f>SUM('ATR Count Data'!K19:M22)</f>
        <v>0</v>
      </c>
      <c r="E29" s="76">
        <f>SUM('ATR Count Data'!N19:P22)</f>
        <v>0</v>
      </c>
      <c r="F29" s="76">
        <f>SUM('ATR Count Data'!Q19:S22)</f>
        <v>0</v>
      </c>
      <c r="G29" s="76">
        <f>SUM('ATR Count Data'!T19:V22)</f>
        <v>0</v>
      </c>
      <c r="H29" s="76">
        <f>SUM('ATR Count Data'!W19:Y22)</f>
        <v>0</v>
      </c>
      <c r="I29" s="103" t="s">
        <v>115</v>
      </c>
      <c r="J29" s="76">
        <f>SUM('ATR Count Data'!B19:B22)</f>
        <v>0</v>
      </c>
      <c r="K29" s="76">
        <f>SUM('ATR Count Data'!C19:C22)</f>
        <v>0</v>
      </c>
      <c r="L29" s="76">
        <f>SUM('ATR Count Data'!D19:D22)</f>
        <v>0</v>
      </c>
      <c r="M29" s="76">
        <f>SUM('ATR Count Data'!E19:E22)</f>
        <v>2</v>
      </c>
      <c r="N29" s="76">
        <f>SUM('ATR Count Data'!F19:F22)</f>
        <v>2</v>
      </c>
      <c r="O29" s="76">
        <f>SUM('ATR Count Data'!G19:G22)</f>
        <v>0</v>
      </c>
      <c r="P29" s="76">
        <f>SUM('ATR Count Data'!H19:H22)</f>
        <v>5</v>
      </c>
      <c r="Q29" s="76">
        <f>SUM('ATR Count Data'!I19:I22)</f>
        <v>0</v>
      </c>
      <c r="R29" s="76">
        <f>SUM('ATR Count Data'!J19:J22)</f>
        <v>0</v>
      </c>
      <c r="S29" s="76">
        <f>SUM('ATR Count Data'!K19:K22)</f>
        <v>0</v>
      </c>
      <c r="T29" s="76">
        <f>SUM('ATR Count Data'!L19:L22)</f>
        <v>0</v>
      </c>
      <c r="U29" s="76">
        <f>SUM('ATR Count Data'!M19:M22)</f>
        <v>0</v>
      </c>
      <c r="V29" s="76">
        <f>SUM('ATR Count Data'!N19:N22)</f>
        <v>0</v>
      </c>
      <c r="W29" s="76">
        <f>SUM('ATR Count Data'!O19:O22)</f>
        <v>0</v>
      </c>
      <c r="X29" s="76">
        <f>SUM('ATR Count Data'!P19:P22)</f>
        <v>0</v>
      </c>
      <c r="Y29" s="76">
        <f>SUM('ATR Count Data'!Q19:Q22)</f>
        <v>0</v>
      </c>
      <c r="Z29" s="76">
        <f>SUM('ATR Count Data'!R19:R22)</f>
        <v>0</v>
      </c>
      <c r="AA29" s="76">
        <f>SUM('ATR Count Data'!S19:S22)</f>
        <v>0</v>
      </c>
      <c r="AB29" s="76">
        <f>SUM('ATR Count Data'!T19:T22)</f>
        <v>0</v>
      </c>
      <c r="AC29" s="76">
        <f>SUM('ATR Count Data'!U19:U22)</f>
        <v>0</v>
      </c>
      <c r="AD29" s="76">
        <f>SUM('ATR Count Data'!V19:V22)</f>
        <v>0</v>
      </c>
      <c r="AE29" s="76">
        <f>SUM('ATR Count Data'!W19:W22)</f>
        <v>0</v>
      </c>
      <c r="AF29" s="76">
        <f>SUM('ATR Count Data'!X19:X22)</f>
        <v>0</v>
      </c>
      <c r="AG29" s="76">
        <f>SUM('ATR Count Data'!Y19:Y22)</f>
        <v>0</v>
      </c>
      <c r="AH29" s="103" t="s">
        <v>115</v>
      </c>
      <c r="AI29" s="13">
        <f>SUM('Pedestrian on Sidewalks'!V16:V19)</f>
        <v>0</v>
      </c>
      <c r="AJ29" s="13">
        <f>SUM('Bicycles on Sidewalks'!V16:V19)</f>
        <v>0</v>
      </c>
      <c r="AK29" s="13">
        <f>SUM('Pedestrian on Sidewalks'!AL16:AL19)</f>
        <v>2</v>
      </c>
      <c r="AL29" s="13">
        <f>SUM('Bicycles on Sidewalks'!AL16:AL19)</f>
        <v>0</v>
      </c>
      <c r="AM29" s="13">
        <f>SUM('Pedestrian on Sidewalks'!Z16:Z19)</f>
        <v>0</v>
      </c>
      <c r="AN29" s="13">
        <f>SUM('Bicycles on Sidewalks'!Z16:Z19)</f>
        <v>0</v>
      </c>
      <c r="AO29" s="13">
        <f>SUM('Pedestrian on Sidewalks'!AP16:AP19)</f>
        <v>0</v>
      </c>
      <c r="AP29" s="13">
        <f>SUM('Bicycles on Sidewalks'!AP16:AP19)</f>
        <v>0</v>
      </c>
      <c r="AQ29" s="13">
        <f>SUM('Pedestrian on Sidewalks'!AD16:AD19)</f>
        <v>0</v>
      </c>
      <c r="AR29" s="13">
        <f>SUM('Bicycles on Sidewalks'!AD16:AD19)</f>
        <v>0</v>
      </c>
      <c r="AS29" s="13">
        <f>SUM('Pedestrian on Sidewalks'!AT16:AT19)</f>
        <v>0</v>
      </c>
      <c r="AT29" s="13">
        <f>SUM('Bicycles on Sidewalks'!AT16:AT19)</f>
        <v>0</v>
      </c>
      <c r="AU29" s="13">
        <f>SUM('Pedestrian on Sidewalks'!AH16:AH19)</f>
        <v>0</v>
      </c>
      <c r="AV29" s="13">
        <f>SUM('Bicycles on Sidewalks'!AH16:AH19)</f>
        <v>0</v>
      </c>
      <c r="AW29" s="13">
        <f>SUM('Pedestrian on Sidewalks'!AX16:AX19)</f>
        <v>0</v>
      </c>
      <c r="AX29" s="13">
        <f>SUM('Bicycles on Sidewalks'!AX16:AX19)</f>
        <v>0</v>
      </c>
    </row>
    <row r="30" spans="1:50" x14ac:dyDescent="0.25">
      <c r="A30" s="76">
        <f>SUM('ATR Count Data'!B20:D23)</f>
        <v>0</v>
      </c>
      <c r="B30" s="76">
        <f>SUM('ATR Count Data'!E20:G23)</f>
        <v>4</v>
      </c>
      <c r="C30" s="76">
        <f>SUM('ATR Count Data'!H20:J23)</f>
        <v>6</v>
      </c>
      <c r="D30" s="76">
        <f>SUM('ATR Count Data'!K20:M23)</f>
        <v>2</v>
      </c>
      <c r="E30" s="76">
        <f>SUM('ATR Count Data'!N20:P23)</f>
        <v>0</v>
      </c>
      <c r="F30" s="76">
        <f>SUM('ATR Count Data'!Q20:S23)</f>
        <v>0</v>
      </c>
      <c r="G30" s="76">
        <f>SUM('ATR Count Data'!T20:V23)</f>
        <v>0</v>
      </c>
      <c r="H30" s="76">
        <f>SUM('ATR Count Data'!W20:Y23)</f>
        <v>0</v>
      </c>
      <c r="I30" s="103" t="s">
        <v>116</v>
      </c>
      <c r="J30" s="76">
        <f>SUM('ATR Count Data'!B20:B23)</f>
        <v>0</v>
      </c>
      <c r="K30" s="76">
        <f>SUM('ATR Count Data'!C20:C23)</f>
        <v>0</v>
      </c>
      <c r="L30" s="76">
        <f>SUM('ATR Count Data'!D20:D23)</f>
        <v>0</v>
      </c>
      <c r="M30" s="76">
        <f>SUM('ATR Count Data'!E20:E23)</f>
        <v>2</v>
      </c>
      <c r="N30" s="76">
        <f>SUM('ATR Count Data'!F20:F23)</f>
        <v>2</v>
      </c>
      <c r="O30" s="76">
        <f>SUM('ATR Count Data'!G20:G23)</f>
        <v>0</v>
      </c>
      <c r="P30" s="76">
        <f>SUM('ATR Count Data'!H20:H23)</f>
        <v>6</v>
      </c>
      <c r="Q30" s="76">
        <f>SUM('ATR Count Data'!I20:I23)</f>
        <v>0</v>
      </c>
      <c r="R30" s="76">
        <f>SUM('ATR Count Data'!J20:J23)</f>
        <v>0</v>
      </c>
      <c r="S30" s="76">
        <f>SUM('ATR Count Data'!K20:K23)</f>
        <v>1</v>
      </c>
      <c r="T30" s="76">
        <f>SUM('ATR Count Data'!L20:L23)</f>
        <v>1</v>
      </c>
      <c r="U30" s="76">
        <f>SUM('ATR Count Data'!M20:M23)</f>
        <v>0</v>
      </c>
      <c r="V30" s="76">
        <f>SUM('ATR Count Data'!N20:N23)</f>
        <v>0</v>
      </c>
      <c r="W30" s="76">
        <f>SUM('ATR Count Data'!O20:O23)</f>
        <v>0</v>
      </c>
      <c r="X30" s="76">
        <f>SUM('ATR Count Data'!P20:P23)</f>
        <v>0</v>
      </c>
      <c r="Y30" s="76">
        <f>SUM('ATR Count Data'!Q20:Q23)</f>
        <v>0</v>
      </c>
      <c r="Z30" s="76">
        <f>SUM('ATR Count Data'!R20:R23)</f>
        <v>0</v>
      </c>
      <c r="AA30" s="76">
        <f>SUM('ATR Count Data'!S20:S23)</f>
        <v>0</v>
      </c>
      <c r="AB30" s="76">
        <f>SUM('ATR Count Data'!T20:T23)</f>
        <v>0</v>
      </c>
      <c r="AC30" s="76">
        <f>SUM('ATR Count Data'!U20:U23)</f>
        <v>0</v>
      </c>
      <c r="AD30" s="76">
        <f>SUM('ATR Count Data'!V20:V23)</f>
        <v>0</v>
      </c>
      <c r="AE30" s="76">
        <f>SUM('ATR Count Data'!W20:W23)</f>
        <v>0</v>
      </c>
      <c r="AF30" s="76">
        <f>SUM('ATR Count Data'!X20:X23)</f>
        <v>0</v>
      </c>
      <c r="AG30" s="76">
        <f>SUM('ATR Count Data'!Y20:Y23)</f>
        <v>0</v>
      </c>
      <c r="AH30" s="103" t="s">
        <v>116</v>
      </c>
      <c r="AI30" s="13">
        <f>SUM('Pedestrian on Sidewalks'!V17:V20)</f>
        <v>0</v>
      </c>
      <c r="AJ30" s="13">
        <f>SUM('Bicycles on Sidewalks'!V17:V20)</f>
        <v>0</v>
      </c>
      <c r="AK30" s="13">
        <f>SUM('Pedestrian on Sidewalks'!AL17:AL20)</f>
        <v>2</v>
      </c>
      <c r="AL30" s="13">
        <f>SUM('Bicycles on Sidewalks'!AL17:AL20)</f>
        <v>0</v>
      </c>
      <c r="AM30" s="13">
        <f>SUM('Pedestrian on Sidewalks'!Z17:Z20)</f>
        <v>0</v>
      </c>
      <c r="AN30" s="13">
        <f>SUM('Bicycles on Sidewalks'!Z17:Z20)</f>
        <v>0</v>
      </c>
      <c r="AO30" s="13">
        <f>SUM('Pedestrian on Sidewalks'!AP17:AP20)</f>
        <v>1</v>
      </c>
      <c r="AP30" s="13">
        <f>SUM('Bicycles on Sidewalks'!AP17:AP20)</f>
        <v>0</v>
      </c>
      <c r="AQ30" s="13">
        <f>SUM('Pedestrian on Sidewalks'!AD17:AD20)</f>
        <v>0</v>
      </c>
      <c r="AR30" s="13">
        <f>SUM('Bicycles on Sidewalks'!AD17:AD20)</f>
        <v>0</v>
      </c>
      <c r="AS30" s="13">
        <f>SUM('Pedestrian on Sidewalks'!AT17:AT20)</f>
        <v>0</v>
      </c>
      <c r="AT30" s="13">
        <f>SUM('Bicycles on Sidewalks'!AT17:AT20)</f>
        <v>0</v>
      </c>
      <c r="AU30" s="13">
        <f>SUM('Pedestrian on Sidewalks'!AH17:AH20)</f>
        <v>0</v>
      </c>
      <c r="AV30" s="13">
        <f>SUM('Bicycles on Sidewalks'!AH17:AH20)</f>
        <v>0</v>
      </c>
      <c r="AW30" s="13">
        <f>SUM('Pedestrian on Sidewalks'!AX17:AX20)</f>
        <v>0</v>
      </c>
      <c r="AX30" s="13">
        <f>SUM('Bicycles on Sidewalks'!AX17:AX20)</f>
        <v>0</v>
      </c>
    </row>
    <row r="31" spans="1:50" x14ac:dyDescent="0.25">
      <c r="A31" s="76">
        <f>SUM('ATR Count Data'!B21:D24)</f>
        <v>1</v>
      </c>
      <c r="B31" s="76">
        <f>SUM('ATR Count Data'!E21:G24)</f>
        <v>4</v>
      </c>
      <c r="C31" s="76">
        <f>SUM('ATR Count Data'!H21:J24)</f>
        <v>9</v>
      </c>
      <c r="D31" s="76">
        <f>SUM('ATR Count Data'!K21:M24)</f>
        <v>2</v>
      </c>
      <c r="E31" s="76">
        <f>SUM('ATR Count Data'!N21:P24)</f>
        <v>0</v>
      </c>
      <c r="F31" s="76">
        <f>SUM('ATR Count Data'!Q21:S24)</f>
        <v>0</v>
      </c>
      <c r="G31" s="76">
        <f>SUM('ATR Count Data'!T21:V24)</f>
        <v>0</v>
      </c>
      <c r="H31" s="76">
        <f>SUM('ATR Count Data'!W21:Y24)</f>
        <v>0</v>
      </c>
      <c r="I31" s="103" t="s">
        <v>117</v>
      </c>
      <c r="J31" s="76">
        <f>SUM('ATR Count Data'!B21:B24)</f>
        <v>1</v>
      </c>
      <c r="K31" s="76">
        <f>SUM('ATR Count Data'!C21:C24)</f>
        <v>0</v>
      </c>
      <c r="L31" s="76">
        <f>SUM('ATR Count Data'!D21:D24)</f>
        <v>0</v>
      </c>
      <c r="M31" s="76">
        <f>SUM('ATR Count Data'!E21:E24)</f>
        <v>2</v>
      </c>
      <c r="N31" s="76">
        <f>SUM('ATR Count Data'!F21:F24)</f>
        <v>2</v>
      </c>
      <c r="O31" s="76">
        <f>SUM('ATR Count Data'!G21:G24)</f>
        <v>0</v>
      </c>
      <c r="P31" s="76">
        <f>SUM('ATR Count Data'!H21:H24)</f>
        <v>9</v>
      </c>
      <c r="Q31" s="76">
        <f>SUM('ATR Count Data'!I21:I24)</f>
        <v>0</v>
      </c>
      <c r="R31" s="76">
        <f>SUM('ATR Count Data'!J21:J24)</f>
        <v>0</v>
      </c>
      <c r="S31" s="76">
        <f>SUM('ATR Count Data'!K21:K24)</f>
        <v>1</v>
      </c>
      <c r="T31" s="76">
        <f>SUM('ATR Count Data'!L21:L24)</f>
        <v>1</v>
      </c>
      <c r="U31" s="76">
        <f>SUM('ATR Count Data'!M21:M24)</f>
        <v>0</v>
      </c>
      <c r="V31" s="76">
        <f>SUM('ATR Count Data'!N21:N24)</f>
        <v>0</v>
      </c>
      <c r="W31" s="76">
        <f>SUM('ATR Count Data'!O21:O24)</f>
        <v>0</v>
      </c>
      <c r="X31" s="76">
        <f>SUM('ATR Count Data'!P21:P24)</f>
        <v>0</v>
      </c>
      <c r="Y31" s="76">
        <f>SUM('ATR Count Data'!Q21:Q24)</f>
        <v>0</v>
      </c>
      <c r="Z31" s="76">
        <f>SUM('ATR Count Data'!R21:R24)</f>
        <v>0</v>
      </c>
      <c r="AA31" s="76">
        <f>SUM('ATR Count Data'!S21:S24)</f>
        <v>0</v>
      </c>
      <c r="AB31" s="76">
        <f>SUM('ATR Count Data'!T21:T24)</f>
        <v>0</v>
      </c>
      <c r="AC31" s="76">
        <f>SUM('ATR Count Data'!U21:U24)</f>
        <v>0</v>
      </c>
      <c r="AD31" s="76">
        <f>SUM('ATR Count Data'!V21:V24)</f>
        <v>0</v>
      </c>
      <c r="AE31" s="76">
        <f>SUM('ATR Count Data'!W21:W24)</f>
        <v>0</v>
      </c>
      <c r="AF31" s="76">
        <f>SUM('ATR Count Data'!X21:X24)</f>
        <v>0</v>
      </c>
      <c r="AG31" s="76">
        <f>SUM('ATR Count Data'!Y21:Y24)</f>
        <v>0</v>
      </c>
      <c r="AH31" s="103" t="s">
        <v>117</v>
      </c>
      <c r="AI31" s="13">
        <f>SUM('Pedestrian on Sidewalks'!V18:V21)</f>
        <v>0</v>
      </c>
      <c r="AJ31" s="13">
        <f>SUM('Bicycles on Sidewalks'!V18:V21)</f>
        <v>0</v>
      </c>
      <c r="AK31" s="13">
        <f>SUM('Pedestrian on Sidewalks'!AL18:AL21)</f>
        <v>2</v>
      </c>
      <c r="AL31" s="13">
        <f>SUM('Bicycles on Sidewalks'!AL18:AL21)</f>
        <v>0</v>
      </c>
      <c r="AM31" s="13">
        <f>SUM('Pedestrian on Sidewalks'!Z18:Z21)</f>
        <v>0</v>
      </c>
      <c r="AN31" s="13">
        <f>SUM('Bicycles on Sidewalks'!Z18:Z21)</f>
        <v>0</v>
      </c>
      <c r="AO31" s="13">
        <f>SUM('Pedestrian on Sidewalks'!AP18:AP21)</f>
        <v>1</v>
      </c>
      <c r="AP31" s="13">
        <f>SUM('Bicycles on Sidewalks'!AP18:AP21)</f>
        <v>0</v>
      </c>
      <c r="AQ31" s="13">
        <f>SUM('Pedestrian on Sidewalks'!AD18:AD21)</f>
        <v>0</v>
      </c>
      <c r="AR31" s="13">
        <f>SUM('Bicycles on Sidewalks'!AD18:AD21)</f>
        <v>0</v>
      </c>
      <c r="AS31" s="13">
        <f>SUM('Pedestrian on Sidewalks'!AT18:AT21)</f>
        <v>0</v>
      </c>
      <c r="AT31" s="13">
        <f>SUM('Bicycles on Sidewalks'!AT18:AT21)</f>
        <v>0</v>
      </c>
      <c r="AU31" s="13">
        <f>SUM('Pedestrian on Sidewalks'!AH18:AH21)</f>
        <v>0</v>
      </c>
      <c r="AV31" s="13">
        <f>SUM('Bicycles on Sidewalks'!AH18:AH21)</f>
        <v>0</v>
      </c>
      <c r="AW31" s="13">
        <f>SUM('Pedestrian on Sidewalks'!AX18:AX21)</f>
        <v>0</v>
      </c>
      <c r="AX31" s="13">
        <f>SUM('Bicycles on Sidewalks'!AX18:AX21)</f>
        <v>0</v>
      </c>
    </row>
    <row r="32" spans="1:50" x14ac:dyDescent="0.25">
      <c r="A32" s="76">
        <f>SUM('ATR Count Data'!B22:D25)</f>
        <v>1</v>
      </c>
      <c r="B32" s="76">
        <f>SUM('ATR Count Data'!E22:G25)</f>
        <v>1</v>
      </c>
      <c r="C32" s="76">
        <f>SUM('ATR Count Data'!H22:J25)</f>
        <v>12</v>
      </c>
      <c r="D32" s="76">
        <f>SUM('ATR Count Data'!K22:M25)</f>
        <v>2</v>
      </c>
      <c r="E32" s="76">
        <f>SUM('ATR Count Data'!N22:P25)</f>
        <v>0</v>
      </c>
      <c r="F32" s="76">
        <f>SUM('ATR Count Data'!Q22:S25)</f>
        <v>0</v>
      </c>
      <c r="G32" s="76">
        <f>SUM('ATR Count Data'!T22:V25)</f>
        <v>0</v>
      </c>
      <c r="H32" s="76">
        <f>SUM('ATR Count Data'!W22:Y25)</f>
        <v>0</v>
      </c>
      <c r="I32" s="103" t="s">
        <v>118</v>
      </c>
      <c r="J32" s="76">
        <f>SUM('ATR Count Data'!B22:B25)</f>
        <v>1</v>
      </c>
      <c r="K32" s="76">
        <f>SUM('ATR Count Data'!C22:C25)</f>
        <v>0</v>
      </c>
      <c r="L32" s="76">
        <f>SUM('ATR Count Data'!D22:D25)</f>
        <v>0</v>
      </c>
      <c r="M32" s="76">
        <f>SUM('ATR Count Data'!E22:E25)</f>
        <v>1</v>
      </c>
      <c r="N32" s="76">
        <f>SUM('ATR Count Data'!F22:F25)</f>
        <v>0</v>
      </c>
      <c r="O32" s="76">
        <f>SUM('ATR Count Data'!G22:G25)</f>
        <v>0</v>
      </c>
      <c r="P32" s="76">
        <f>SUM('ATR Count Data'!H22:H25)</f>
        <v>11</v>
      </c>
      <c r="Q32" s="76">
        <f>SUM('ATR Count Data'!I22:I25)</f>
        <v>1</v>
      </c>
      <c r="R32" s="76">
        <f>SUM('ATR Count Data'!J22:J25)</f>
        <v>0</v>
      </c>
      <c r="S32" s="76">
        <f>SUM('ATR Count Data'!K22:K25)</f>
        <v>1</v>
      </c>
      <c r="T32" s="76">
        <f>SUM('ATR Count Data'!L22:L25)</f>
        <v>1</v>
      </c>
      <c r="U32" s="76">
        <f>SUM('ATR Count Data'!M22:M25)</f>
        <v>0</v>
      </c>
      <c r="V32" s="76">
        <f>SUM('ATR Count Data'!N22:N25)</f>
        <v>0</v>
      </c>
      <c r="W32" s="76">
        <f>SUM('ATR Count Data'!O22:O25)</f>
        <v>0</v>
      </c>
      <c r="X32" s="76">
        <f>SUM('ATR Count Data'!P22:P25)</f>
        <v>0</v>
      </c>
      <c r="Y32" s="76">
        <f>SUM('ATR Count Data'!Q22:Q25)</f>
        <v>0</v>
      </c>
      <c r="Z32" s="76">
        <f>SUM('ATR Count Data'!R22:R25)</f>
        <v>0</v>
      </c>
      <c r="AA32" s="76">
        <f>SUM('ATR Count Data'!S22:S25)</f>
        <v>0</v>
      </c>
      <c r="AB32" s="76">
        <f>SUM('ATR Count Data'!T22:T25)</f>
        <v>0</v>
      </c>
      <c r="AC32" s="76">
        <f>SUM('ATR Count Data'!U22:U25)</f>
        <v>0</v>
      </c>
      <c r="AD32" s="76">
        <f>SUM('ATR Count Data'!V22:V25)</f>
        <v>0</v>
      </c>
      <c r="AE32" s="76">
        <f>SUM('ATR Count Data'!W22:W25)</f>
        <v>0</v>
      </c>
      <c r="AF32" s="76">
        <f>SUM('ATR Count Data'!X22:X25)</f>
        <v>0</v>
      </c>
      <c r="AG32" s="76">
        <f>SUM('ATR Count Data'!Y22:Y25)</f>
        <v>0</v>
      </c>
      <c r="AH32" s="103" t="s">
        <v>118</v>
      </c>
      <c r="AI32" s="13">
        <f>SUM('Pedestrian on Sidewalks'!V19:V22)</f>
        <v>0</v>
      </c>
      <c r="AJ32" s="13">
        <f>SUM('Bicycles on Sidewalks'!V19:V22)</f>
        <v>0</v>
      </c>
      <c r="AK32" s="13">
        <f>SUM('Pedestrian on Sidewalks'!AL19:AL22)</f>
        <v>0</v>
      </c>
      <c r="AL32" s="13">
        <f>SUM('Bicycles on Sidewalks'!AL19:AL22)</f>
        <v>0</v>
      </c>
      <c r="AM32" s="13">
        <f>SUM('Pedestrian on Sidewalks'!Z19:Z22)</f>
        <v>0</v>
      </c>
      <c r="AN32" s="13">
        <f>SUM('Bicycles on Sidewalks'!Z19:Z22)</f>
        <v>0</v>
      </c>
      <c r="AO32" s="13">
        <f>SUM('Pedestrian on Sidewalks'!AP19:AP22)</f>
        <v>1</v>
      </c>
      <c r="AP32" s="13">
        <f>SUM('Bicycles on Sidewalks'!AP19:AP22)</f>
        <v>0</v>
      </c>
      <c r="AQ32" s="13">
        <f>SUM('Pedestrian on Sidewalks'!AD19:AD22)</f>
        <v>0</v>
      </c>
      <c r="AR32" s="13">
        <f>SUM('Bicycles on Sidewalks'!AD19:AD22)</f>
        <v>0</v>
      </c>
      <c r="AS32" s="13">
        <f>SUM('Pedestrian on Sidewalks'!AT19:AT22)</f>
        <v>0</v>
      </c>
      <c r="AT32" s="13">
        <f>SUM('Bicycles on Sidewalks'!AT19:AT22)</f>
        <v>0</v>
      </c>
      <c r="AU32" s="13">
        <f>SUM('Pedestrian on Sidewalks'!AH19:AH22)</f>
        <v>0</v>
      </c>
      <c r="AV32" s="13">
        <f>SUM('Bicycles on Sidewalks'!AH19:AH22)</f>
        <v>0</v>
      </c>
      <c r="AW32" s="13">
        <f>SUM('Pedestrian on Sidewalks'!AX19:AX22)</f>
        <v>0</v>
      </c>
      <c r="AX32" s="13">
        <f>SUM('Bicycles on Sidewalks'!AX19:AX22)</f>
        <v>0</v>
      </c>
    </row>
    <row r="33" spans="1:50" x14ac:dyDescent="0.25">
      <c r="A33" s="76">
        <f>SUM('ATR Count Data'!B23:D26)</f>
        <v>1</v>
      </c>
      <c r="B33" s="76">
        <f>SUM('ATR Count Data'!E23:G26)</f>
        <v>3</v>
      </c>
      <c r="C33" s="76">
        <f>SUM('ATR Count Data'!H23:J26)</f>
        <v>20</v>
      </c>
      <c r="D33" s="76">
        <f>SUM('ATR Count Data'!K23:M26)</f>
        <v>2</v>
      </c>
      <c r="E33" s="76">
        <f>SUM('ATR Count Data'!N23:P26)</f>
        <v>0</v>
      </c>
      <c r="F33" s="76">
        <f>SUM('ATR Count Data'!Q23:S26)</f>
        <v>0</v>
      </c>
      <c r="G33" s="76">
        <f>SUM('ATR Count Data'!T23:V26)</f>
        <v>0</v>
      </c>
      <c r="H33" s="76">
        <f>SUM('ATR Count Data'!W23:Y26)</f>
        <v>0</v>
      </c>
      <c r="I33" s="103" t="s">
        <v>119</v>
      </c>
      <c r="J33" s="76">
        <f>SUM('ATR Count Data'!B23:B26)</f>
        <v>1</v>
      </c>
      <c r="K33" s="76">
        <f>SUM('ATR Count Data'!C23:C26)</f>
        <v>0</v>
      </c>
      <c r="L33" s="76">
        <f>SUM('ATR Count Data'!D23:D26)</f>
        <v>0</v>
      </c>
      <c r="M33" s="76">
        <f>SUM('ATR Count Data'!E23:E26)</f>
        <v>2</v>
      </c>
      <c r="N33" s="76">
        <f>SUM('ATR Count Data'!F23:F26)</f>
        <v>0</v>
      </c>
      <c r="O33" s="76">
        <f>SUM('ATR Count Data'!G23:G26)</f>
        <v>1</v>
      </c>
      <c r="P33" s="76">
        <f>SUM('ATR Count Data'!H23:H26)</f>
        <v>19</v>
      </c>
      <c r="Q33" s="76">
        <f>SUM('ATR Count Data'!I23:I26)</f>
        <v>1</v>
      </c>
      <c r="R33" s="76">
        <f>SUM('ATR Count Data'!J23:J26)</f>
        <v>0</v>
      </c>
      <c r="S33" s="76">
        <f>SUM('ATR Count Data'!K23:K26)</f>
        <v>1</v>
      </c>
      <c r="T33" s="76">
        <f>SUM('ATR Count Data'!L23:L26)</f>
        <v>1</v>
      </c>
      <c r="U33" s="76">
        <f>SUM('ATR Count Data'!M23:M26)</f>
        <v>0</v>
      </c>
      <c r="V33" s="76">
        <f>SUM('ATR Count Data'!N23:N26)</f>
        <v>0</v>
      </c>
      <c r="W33" s="76">
        <f>SUM('ATR Count Data'!O23:O26)</f>
        <v>0</v>
      </c>
      <c r="X33" s="76">
        <f>SUM('ATR Count Data'!P23:P26)</f>
        <v>0</v>
      </c>
      <c r="Y33" s="76">
        <f>SUM('ATR Count Data'!Q23:Q26)</f>
        <v>0</v>
      </c>
      <c r="Z33" s="76">
        <f>SUM('ATR Count Data'!R23:R26)</f>
        <v>0</v>
      </c>
      <c r="AA33" s="76">
        <f>SUM('ATR Count Data'!S23:S26)</f>
        <v>0</v>
      </c>
      <c r="AB33" s="76">
        <f>SUM('ATR Count Data'!T23:T26)</f>
        <v>0</v>
      </c>
      <c r="AC33" s="76">
        <f>SUM('ATR Count Data'!U23:U26)</f>
        <v>0</v>
      </c>
      <c r="AD33" s="76">
        <f>SUM('ATR Count Data'!V23:V26)</f>
        <v>0</v>
      </c>
      <c r="AE33" s="76">
        <f>SUM('ATR Count Data'!W23:W26)</f>
        <v>0</v>
      </c>
      <c r="AF33" s="76">
        <f>SUM('ATR Count Data'!X23:X26)</f>
        <v>0</v>
      </c>
      <c r="AG33" s="76">
        <f>SUM('ATR Count Data'!Y23:Y26)</f>
        <v>0</v>
      </c>
      <c r="AH33" s="103" t="s">
        <v>119</v>
      </c>
      <c r="AI33" s="13">
        <f>SUM('Pedestrian on Sidewalks'!V20:V23)</f>
        <v>0</v>
      </c>
      <c r="AJ33" s="13">
        <f>SUM('Bicycles on Sidewalks'!V20:V23)</f>
        <v>1</v>
      </c>
      <c r="AK33" s="13">
        <f>SUM('Pedestrian on Sidewalks'!AL20:AL23)</f>
        <v>0</v>
      </c>
      <c r="AL33" s="13">
        <f>SUM('Bicycles on Sidewalks'!AL20:AL23)</f>
        <v>0</v>
      </c>
      <c r="AM33" s="13">
        <f>SUM('Pedestrian on Sidewalks'!Z20:Z23)</f>
        <v>0</v>
      </c>
      <c r="AN33" s="13">
        <f>SUM('Bicycles on Sidewalks'!Z20:Z23)</f>
        <v>0</v>
      </c>
      <c r="AO33" s="13">
        <f>SUM('Pedestrian on Sidewalks'!AP20:AP23)</f>
        <v>1</v>
      </c>
      <c r="AP33" s="13">
        <f>SUM('Bicycles on Sidewalks'!AP20:AP23)</f>
        <v>0</v>
      </c>
      <c r="AQ33" s="13">
        <f>SUM('Pedestrian on Sidewalks'!AD20:AD23)</f>
        <v>0</v>
      </c>
      <c r="AR33" s="13">
        <f>SUM('Bicycles on Sidewalks'!AD20:AD23)</f>
        <v>0</v>
      </c>
      <c r="AS33" s="13">
        <f>SUM('Pedestrian on Sidewalks'!AT20:AT23)</f>
        <v>0</v>
      </c>
      <c r="AT33" s="13">
        <f>SUM('Bicycles on Sidewalks'!AT20:AT23)</f>
        <v>0</v>
      </c>
      <c r="AU33" s="13">
        <f>SUM('Pedestrian on Sidewalks'!AH20:AH23)</f>
        <v>0</v>
      </c>
      <c r="AV33" s="13">
        <f>SUM('Bicycles on Sidewalks'!AH20:AH23)</f>
        <v>0</v>
      </c>
      <c r="AW33" s="13">
        <f>SUM('Pedestrian on Sidewalks'!AX20:AX23)</f>
        <v>0</v>
      </c>
      <c r="AX33" s="13">
        <f>SUM('Bicycles on Sidewalks'!AX20:AX23)</f>
        <v>0</v>
      </c>
    </row>
    <row r="34" spans="1:50" x14ac:dyDescent="0.25">
      <c r="A34" s="76">
        <f>SUM('ATR Count Data'!B24:D27)</f>
        <v>2</v>
      </c>
      <c r="B34" s="76">
        <f>SUM('ATR Count Data'!E24:G27)</f>
        <v>3</v>
      </c>
      <c r="C34" s="76">
        <f>SUM('ATR Count Data'!H24:J27)</f>
        <v>22</v>
      </c>
      <c r="D34" s="76">
        <f>SUM('ATR Count Data'!K24:M27)</f>
        <v>1</v>
      </c>
      <c r="E34" s="76">
        <f>SUM('ATR Count Data'!N24:P27)</f>
        <v>0</v>
      </c>
      <c r="F34" s="76">
        <f>SUM('ATR Count Data'!Q24:S27)</f>
        <v>0</v>
      </c>
      <c r="G34" s="76">
        <f>SUM('ATR Count Data'!T24:V27)</f>
        <v>0</v>
      </c>
      <c r="H34" s="76">
        <f>SUM('ATR Count Data'!W24:Y27)</f>
        <v>0</v>
      </c>
      <c r="I34" s="103" t="s">
        <v>120</v>
      </c>
      <c r="J34" s="76">
        <f>SUM('ATR Count Data'!B24:B27)</f>
        <v>2</v>
      </c>
      <c r="K34" s="76">
        <f>SUM('ATR Count Data'!C24:C27)</f>
        <v>0</v>
      </c>
      <c r="L34" s="76">
        <f>SUM('ATR Count Data'!D24:D27)</f>
        <v>0</v>
      </c>
      <c r="M34" s="76">
        <f>SUM('ATR Count Data'!E24:E27)</f>
        <v>2</v>
      </c>
      <c r="N34" s="76">
        <f>SUM('ATR Count Data'!F24:F27)</f>
        <v>0</v>
      </c>
      <c r="O34" s="76">
        <f>SUM('ATR Count Data'!G24:G27)</f>
        <v>1</v>
      </c>
      <c r="P34" s="76">
        <f>SUM('ATR Count Data'!H24:H27)</f>
        <v>20</v>
      </c>
      <c r="Q34" s="76">
        <f>SUM('ATR Count Data'!I24:I27)</f>
        <v>2</v>
      </c>
      <c r="R34" s="76">
        <f>SUM('ATR Count Data'!J24:J27)</f>
        <v>0</v>
      </c>
      <c r="S34" s="76">
        <f>SUM('ATR Count Data'!K24:K27)</f>
        <v>1</v>
      </c>
      <c r="T34" s="76">
        <f>SUM('ATR Count Data'!L24:L27)</f>
        <v>0</v>
      </c>
      <c r="U34" s="76">
        <f>SUM('ATR Count Data'!M24:M27)</f>
        <v>0</v>
      </c>
      <c r="V34" s="76">
        <f>SUM('ATR Count Data'!N24:N27)</f>
        <v>0</v>
      </c>
      <c r="W34" s="76">
        <f>SUM('ATR Count Data'!O24:O27)</f>
        <v>0</v>
      </c>
      <c r="X34" s="76">
        <f>SUM('ATR Count Data'!P24:P27)</f>
        <v>0</v>
      </c>
      <c r="Y34" s="76">
        <f>SUM('ATR Count Data'!Q24:Q27)</f>
        <v>0</v>
      </c>
      <c r="Z34" s="76">
        <f>SUM('ATR Count Data'!R24:R27)</f>
        <v>0</v>
      </c>
      <c r="AA34" s="76">
        <f>SUM('ATR Count Data'!S24:S27)</f>
        <v>0</v>
      </c>
      <c r="AB34" s="76">
        <f>SUM('ATR Count Data'!T24:T27)</f>
        <v>0</v>
      </c>
      <c r="AC34" s="76">
        <f>SUM('ATR Count Data'!U24:U27)</f>
        <v>0</v>
      </c>
      <c r="AD34" s="76">
        <f>SUM('ATR Count Data'!V24:V27)</f>
        <v>0</v>
      </c>
      <c r="AE34" s="76">
        <f>SUM('ATR Count Data'!W24:W27)</f>
        <v>0</v>
      </c>
      <c r="AF34" s="76">
        <f>SUM('ATR Count Data'!X24:X27)</f>
        <v>0</v>
      </c>
      <c r="AG34" s="76">
        <f>SUM('ATR Count Data'!Y24:Y27)</f>
        <v>0</v>
      </c>
      <c r="AH34" s="103" t="s">
        <v>120</v>
      </c>
      <c r="AI34" s="13">
        <f>SUM('Pedestrian on Sidewalks'!V21:V24)</f>
        <v>0</v>
      </c>
      <c r="AJ34" s="13">
        <f>SUM('Bicycles on Sidewalks'!V21:V24)</f>
        <v>1</v>
      </c>
      <c r="AK34" s="13">
        <f>SUM('Pedestrian on Sidewalks'!AL21:AL24)</f>
        <v>0</v>
      </c>
      <c r="AL34" s="13">
        <f>SUM('Bicycles on Sidewalks'!AL21:AL24)</f>
        <v>0</v>
      </c>
      <c r="AM34" s="13">
        <f>SUM('Pedestrian on Sidewalks'!Z21:Z24)</f>
        <v>0</v>
      </c>
      <c r="AN34" s="13">
        <f>SUM('Bicycles on Sidewalks'!Z21:Z24)</f>
        <v>0</v>
      </c>
      <c r="AO34" s="13">
        <f>SUM('Pedestrian on Sidewalks'!AP21:AP24)</f>
        <v>0</v>
      </c>
      <c r="AP34" s="13">
        <f>SUM('Bicycles on Sidewalks'!AP21:AP24)</f>
        <v>0</v>
      </c>
      <c r="AQ34" s="13">
        <f>SUM('Pedestrian on Sidewalks'!AD21:AD24)</f>
        <v>0</v>
      </c>
      <c r="AR34" s="13">
        <f>SUM('Bicycles on Sidewalks'!AD21:AD24)</f>
        <v>0</v>
      </c>
      <c r="AS34" s="13">
        <f>SUM('Pedestrian on Sidewalks'!AT21:AT24)</f>
        <v>0</v>
      </c>
      <c r="AT34" s="13">
        <f>SUM('Bicycles on Sidewalks'!AT21:AT24)</f>
        <v>0</v>
      </c>
      <c r="AU34" s="13">
        <f>SUM('Pedestrian on Sidewalks'!AH21:AH24)</f>
        <v>0</v>
      </c>
      <c r="AV34" s="13">
        <f>SUM('Bicycles on Sidewalks'!AH21:AH24)</f>
        <v>0</v>
      </c>
      <c r="AW34" s="13">
        <f>SUM('Pedestrian on Sidewalks'!AX21:AX24)</f>
        <v>0</v>
      </c>
      <c r="AX34" s="13">
        <f>SUM('Bicycles on Sidewalks'!AX21:AX24)</f>
        <v>0</v>
      </c>
    </row>
    <row r="35" spans="1:50" x14ac:dyDescent="0.25">
      <c r="A35" s="76">
        <f>SUM('ATR Count Data'!B25:D28)</f>
        <v>1</v>
      </c>
      <c r="B35" s="76">
        <f>SUM('ATR Count Data'!E25:G28)</f>
        <v>3</v>
      </c>
      <c r="C35" s="76">
        <f>SUM('ATR Count Data'!H25:J28)</f>
        <v>25</v>
      </c>
      <c r="D35" s="76">
        <f>SUM('ATR Count Data'!K25:M28)</f>
        <v>4</v>
      </c>
      <c r="E35" s="76">
        <f>SUM('ATR Count Data'!N25:P28)</f>
        <v>0</v>
      </c>
      <c r="F35" s="76">
        <f>SUM('ATR Count Data'!Q25:S28)</f>
        <v>0</v>
      </c>
      <c r="G35" s="76">
        <f>SUM('ATR Count Data'!T25:V28)</f>
        <v>0</v>
      </c>
      <c r="H35" s="76">
        <f>SUM('ATR Count Data'!W25:Y28)</f>
        <v>0</v>
      </c>
      <c r="I35" s="103" t="s">
        <v>121</v>
      </c>
      <c r="J35" s="76">
        <f>SUM('ATR Count Data'!B25:B28)</f>
        <v>1</v>
      </c>
      <c r="K35" s="76">
        <f>SUM('ATR Count Data'!C25:C28)</f>
        <v>0</v>
      </c>
      <c r="L35" s="76">
        <f>SUM('ATR Count Data'!D25:D28)</f>
        <v>0</v>
      </c>
      <c r="M35" s="76">
        <f>SUM('ATR Count Data'!E25:E28)</f>
        <v>2</v>
      </c>
      <c r="N35" s="76">
        <f>SUM('ATR Count Data'!F25:F28)</f>
        <v>0</v>
      </c>
      <c r="O35" s="76">
        <f>SUM('ATR Count Data'!G25:G28)</f>
        <v>1</v>
      </c>
      <c r="P35" s="76">
        <f>SUM('ATR Count Data'!H25:H28)</f>
        <v>22</v>
      </c>
      <c r="Q35" s="76">
        <f>SUM('ATR Count Data'!I25:I28)</f>
        <v>3</v>
      </c>
      <c r="R35" s="76">
        <f>SUM('ATR Count Data'!J25:J28)</f>
        <v>0</v>
      </c>
      <c r="S35" s="76">
        <f>SUM('ATR Count Data'!K25:K28)</f>
        <v>3</v>
      </c>
      <c r="T35" s="76">
        <f>SUM('ATR Count Data'!L25:L28)</f>
        <v>0</v>
      </c>
      <c r="U35" s="76">
        <f>SUM('ATR Count Data'!M25:M28)</f>
        <v>1</v>
      </c>
      <c r="V35" s="76">
        <f>SUM('ATR Count Data'!N25:N28)</f>
        <v>0</v>
      </c>
      <c r="W35" s="76">
        <f>SUM('ATR Count Data'!O25:O28)</f>
        <v>0</v>
      </c>
      <c r="X35" s="76">
        <f>SUM('ATR Count Data'!P25:P28)</f>
        <v>0</v>
      </c>
      <c r="Y35" s="76">
        <f>SUM('ATR Count Data'!Q25:Q28)</f>
        <v>0</v>
      </c>
      <c r="Z35" s="76">
        <f>SUM('ATR Count Data'!R25:R28)</f>
        <v>0</v>
      </c>
      <c r="AA35" s="76">
        <f>SUM('ATR Count Data'!S25:S28)</f>
        <v>0</v>
      </c>
      <c r="AB35" s="76">
        <f>SUM('ATR Count Data'!T25:T28)</f>
        <v>0</v>
      </c>
      <c r="AC35" s="76">
        <f>SUM('ATR Count Data'!U25:U28)</f>
        <v>0</v>
      </c>
      <c r="AD35" s="76">
        <f>SUM('ATR Count Data'!V25:V28)</f>
        <v>0</v>
      </c>
      <c r="AE35" s="76">
        <f>SUM('ATR Count Data'!W25:W28)</f>
        <v>0</v>
      </c>
      <c r="AF35" s="76">
        <f>SUM('ATR Count Data'!X25:X28)</f>
        <v>0</v>
      </c>
      <c r="AG35" s="76">
        <f>SUM('ATR Count Data'!Y25:Y28)</f>
        <v>0</v>
      </c>
      <c r="AH35" s="103" t="s">
        <v>121</v>
      </c>
      <c r="AI35" s="13">
        <f>SUM('Pedestrian on Sidewalks'!V22:V25)</f>
        <v>0</v>
      </c>
      <c r="AJ35" s="13">
        <f>SUM('Bicycles on Sidewalks'!V22:V25)</f>
        <v>1</v>
      </c>
      <c r="AK35" s="13">
        <f>SUM('Pedestrian on Sidewalks'!AL22:AL25)</f>
        <v>0</v>
      </c>
      <c r="AL35" s="13">
        <f>SUM('Bicycles on Sidewalks'!AL22:AL25)</f>
        <v>0</v>
      </c>
      <c r="AM35" s="13">
        <f>SUM('Pedestrian on Sidewalks'!Z22:Z25)</f>
        <v>0</v>
      </c>
      <c r="AN35" s="13">
        <f>SUM('Bicycles on Sidewalks'!Z22:Z25)</f>
        <v>0</v>
      </c>
      <c r="AO35" s="13">
        <f>SUM('Pedestrian on Sidewalks'!AP22:AP25)</f>
        <v>0</v>
      </c>
      <c r="AP35" s="13">
        <f>SUM('Bicycles on Sidewalks'!AP22:AP25)</f>
        <v>1</v>
      </c>
      <c r="AQ35" s="13">
        <f>SUM('Pedestrian on Sidewalks'!AD22:AD25)</f>
        <v>0</v>
      </c>
      <c r="AR35" s="13">
        <f>SUM('Bicycles on Sidewalks'!AD22:AD25)</f>
        <v>0</v>
      </c>
      <c r="AS35" s="13">
        <f>SUM('Pedestrian on Sidewalks'!AT22:AT25)</f>
        <v>0</v>
      </c>
      <c r="AT35" s="13">
        <f>SUM('Bicycles on Sidewalks'!AT22:AT25)</f>
        <v>0</v>
      </c>
      <c r="AU35" s="13">
        <f>SUM('Pedestrian on Sidewalks'!AH22:AH25)</f>
        <v>0</v>
      </c>
      <c r="AV35" s="13">
        <f>SUM('Bicycles on Sidewalks'!AH22:AH25)</f>
        <v>0</v>
      </c>
      <c r="AW35" s="13">
        <f>SUM('Pedestrian on Sidewalks'!AX22:AX25)</f>
        <v>0</v>
      </c>
      <c r="AX35" s="13">
        <f>SUM('Bicycles on Sidewalks'!AX22:AX25)</f>
        <v>0</v>
      </c>
    </row>
    <row r="36" spans="1:50" x14ac:dyDescent="0.25">
      <c r="A36" s="76">
        <f>SUM('ATR Count Data'!B26:D29)</f>
        <v>1</v>
      </c>
      <c r="B36" s="76">
        <f>SUM('ATR Count Data'!E26:G29)</f>
        <v>3</v>
      </c>
      <c r="C36" s="76">
        <f>SUM('ATR Count Data'!H26:J29)</f>
        <v>34</v>
      </c>
      <c r="D36" s="76">
        <f>SUM('ATR Count Data'!K26:M29)</f>
        <v>4</v>
      </c>
      <c r="E36" s="76">
        <f>SUM('ATR Count Data'!N26:P29)</f>
        <v>0</v>
      </c>
      <c r="F36" s="76">
        <f>SUM('ATR Count Data'!Q26:S29)</f>
        <v>0</v>
      </c>
      <c r="G36" s="76">
        <f>SUM('ATR Count Data'!T26:V29)</f>
        <v>0</v>
      </c>
      <c r="H36" s="76">
        <f>SUM('ATR Count Data'!W26:Y29)</f>
        <v>0</v>
      </c>
      <c r="I36" s="103" t="s">
        <v>122</v>
      </c>
      <c r="J36" s="76">
        <f>SUM('ATR Count Data'!B26:B29)</f>
        <v>1</v>
      </c>
      <c r="K36" s="76">
        <f>SUM('ATR Count Data'!C26:C29)</f>
        <v>0</v>
      </c>
      <c r="L36" s="76">
        <f>SUM('ATR Count Data'!D26:D29)</f>
        <v>0</v>
      </c>
      <c r="M36" s="76">
        <f>SUM('ATR Count Data'!E26:E29)</f>
        <v>2</v>
      </c>
      <c r="N36" s="76">
        <f>SUM('ATR Count Data'!F26:F29)</f>
        <v>0</v>
      </c>
      <c r="O36" s="76">
        <f>SUM('ATR Count Data'!G26:G29)</f>
        <v>1</v>
      </c>
      <c r="P36" s="76">
        <f>SUM('ATR Count Data'!H26:H29)</f>
        <v>32</v>
      </c>
      <c r="Q36" s="76">
        <f>SUM('ATR Count Data'!I26:I29)</f>
        <v>2</v>
      </c>
      <c r="R36" s="76">
        <f>SUM('ATR Count Data'!J26:J29)</f>
        <v>0</v>
      </c>
      <c r="S36" s="76">
        <f>SUM('ATR Count Data'!K26:K29)</f>
        <v>3</v>
      </c>
      <c r="T36" s="76">
        <f>SUM('ATR Count Data'!L26:L29)</f>
        <v>0</v>
      </c>
      <c r="U36" s="76">
        <f>SUM('ATR Count Data'!M26:M29)</f>
        <v>1</v>
      </c>
      <c r="V36" s="76">
        <f>SUM('ATR Count Data'!N26:N29)</f>
        <v>0</v>
      </c>
      <c r="W36" s="76">
        <f>SUM('ATR Count Data'!O26:O29)</f>
        <v>0</v>
      </c>
      <c r="X36" s="76">
        <f>SUM('ATR Count Data'!P26:P29)</f>
        <v>0</v>
      </c>
      <c r="Y36" s="76">
        <f>SUM('ATR Count Data'!Q26:Q29)</f>
        <v>0</v>
      </c>
      <c r="Z36" s="76">
        <f>SUM('ATR Count Data'!R26:R29)</f>
        <v>0</v>
      </c>
      <c r="AA36" s="76">
        <f>SUM('ATR Count Data'!S26:S29)</f>
        <v>0</v>
      </c>
      <c r="AB36" s="76">
        <f>SUM('ATR Count Data'!T26:T29)</f>
        <v>0</v>
      </c>
      <c r="AC36" s="76">
        <f>SUM('ATR Count Data'!U26:U29)</f>
        <v>0</v>
      </c>
      <c r="AD36" s="76">
        <f>SUM('ATR Count Data'!V26:V29)</f>
        <v>0</v>
      </c>
      <c r="AE36" s="76">
        <f>SUM('ATR Count Data'!W26:W29)</f>
        <v>0</v>
      </c>
      <c r="AF36" s="76">
        <f>SUM('ATR Count Data'!X26:X29)</f>
        <v>0</v>
      </c>
      <c r="AG36" s="76">
        <f>SUM('ATR Count Data'!Y26:Y29)</f>
        <v>0</v>
      </c>
      <c r="AH36" s="103" t="s">
        <v>122</v>
      </c>
      <c r="AI36" s="13">
        <f>SUM('Pedestrian on Sidewalks'!V23:V26)</f>
        <v>0</v>
      </c>
      <c r="AJ36" s="13">
        <f>SUM('Bicycles on Sidewalks'!V23:V26)</f>
        <v>1</v>
      </c>
      <c r="AK36" s="13">
        <f>SUM('Pedestrian on Sidewalks'!AL23:AL26)</f>
        <v>0</v>
      </c>
      <c r="AL36" s="13">
        <f>SUM('Bicycles on Sidewalks'!AL23:AL26)</f>
        <v>0</v>
      </c>
      <c r="AM36" s="13">
        <f>SUM('Pedestrian on Sidewalks'!Z23:Z26)</f>
        <v>0</v>
      </c>
      <c r="AN36" s="13">
        <f>SUM('Bicycles on Sidewalks'!Z23:Z26)</f>
        <v>0</v>
      </c>
      <c r="AO36" s="13">
        <f>SUM('Pedestrian on Sidewalks'!AP23:AP26)</f>
        <v>0</v>
      </c>
      <c r="AP36" s="13">
        <f>SUM('Bicycles on Sidewalks'!AP23:AP26)</f>
        <v>1</v>
      </c>
      <c r="AQ36" s="13">
        <f>SUM('Pedestrian on Sidewalks'!AD23:AD26)</f>
        <v>0</v>
      </c>
      <c r="AR36" s="13">
        <f>SUM('Bicycles on Sidewalks'!AD23:AD26)</f>
        <v>0</v>
      </c>
      <c r="AS36" s="13">
        <f>SUM('Pedestrian on Sidewalks'!AT23:AT26)</f>
        <v>0</v>
      </c>
      <c r="AT36" s="13">
        <f>SUM('Bicycles on Sidewalks'!AT23:AT26)</f>
        <v>0</v>
      </c>
      <c r="AU36" s="13">
        <f>SUM('Pedestrian on Sidewalks'!AH23:AH26)</f>
        <v>0</v>
      </c>
      <c r="AV36" s="13">
        <f>SUM('Bicycles on Sidewalks'!AH23:AH26)</f>
        <v>0</v>
      </c>
      <c r="AW36" s="13">
        <f>SUM('Pedestrian on Sidewalks'!AX23:AX26)</f>
        <v>0</v>
      </c>
      <c r="AX36" s="13">
        <f>SUM('Bicycles on Sidewalks'!AX23:AX26)</f>
        <v>0</v>
      </c>
    </row>
    <row r="37" spans="1:50" x14ac:dyDescent="0.25">
      <c r="A37" s="76">
        <f>SUM('ATR Count Data'!B27:D30)</f>
        <v>1</v>
      </c>
      <c r="B37" s="76">
        <f>SUM('ATR Count Data'!E27:G30)</f>
        <v>2</v>
      </c>
      <c r="C37" s="76">
        <f>SUM('ATR Count Data'!H27:J30)</f>
        <v>44</v>
      </c>
      <c r="D37" s="76">
        <f>SUM('ATR Count Data'!K27:M30)</f>
        <v>5</v>
      </c>
      <c r="E37" s="76">
        <f>SUM('ATR Count Data'!N27:P30)</f>
        <v>0</v>
      </c>
      <c r="F37" s="76">
        <f>SUM('ATR Count Data'!Q27:S30)</f>
        <v>0</v>
      </c>
      <c r="G37" s="76">
        <f>SUM('ATR Count Data'!T27:V30)</f>
        <v>0</v>
      </c>
      <c r="H37" s="76">
        <f>SUM('ATR Count Data'!W27:Y30)</f>
        <v>0</v>
      </c>
      <c r="I37" s="103" t="s">
        <v>123</v>
      </c>
      <c r="J37" s="76">
        <f>SUM('ATR Count Data'!B27:B30)</f>
        <v>1</v>
      </c>
      <c r="K37" s="76">
        <f>SUM('ATR Count Data'!C27:C30)</f>
        <v>0</v>
      </c>
      <c r="L37" s="76">
        <f>SUM('ATR Count Data'!D27:D30)</f>
        <v>0</v>
      </c>
      <c r="M37" s="76">
        <f>SUM('ATR Count Data'!E27:E30)</f>
        <v>1</v>
      </c>
      <c r="N37" s="76">
        <f>SUM('ATR Count Data'!F27:F30)</f>
        <v>0</v>
      </c>
      <c r="O37" s="76">
        <f>SUM('ATR Count Data'!G27:G30)</f>
        <v>1</v>
      </c>
      <c r="P37" s="76">
        <f>SUM('ATR Count Data'!H27:H30)</f>
        <v>42</v>
      </c>
      <c r="Q37" s="76">
        <f>SUM('ATR Count Data'!I27:I30)</f>
        <v>2</v>
      </c>
      <c r="R37" s="76">
        <f>SUM('ATR Count Data'!J27:J30)</f>
        <v>0</v>
      </c>
      <c r="S37" s="76">
        <f>SUM('ATR Count Data'!K27:K30)</f>
        <v>3</v>
      </c>
      <c r="T37" s="76">
        <f>SUM('ATR Count Data'!L27:L30)</f>
        <v>0</v>
      </c>
      <c r="U37" s="76">
        <f>SUM('ATR Count Data'!M27:M30)</f>
        <v>2</v>
      </c>
      <c r="V37" s="76">
        <f>SUM('ATR Count Data'!N27:N30)</f>
        <v>0</v>
      </c>
      <c r="W37" s="76">
        <f>SUM('ATR Count Data'!O27:O30)</f>
        <v>0</v>
      </c>
      <c r="X37" s="76">
        <f>SUM('ATR Count Data'!P27:P30)</f>
        <v>0</v>
      </c>
      <c r="Y37" s="76">
        <f>SUM('ATR Count Data'!Q27:Q30)</f>
        <v>0</v>
      </c>
      <c r="Z37" s="76">
        <f>SUM('ATR Count Data'!R27:R30)</f>
        <v>0</v>
      </c>
      <c r="AA37" s="76">
        <f>SUM('ATR Count Data'!S27:S30)</f>
        <v>0</v>
      </c>
      <c r="AB37" s="76">
        <f>SUM('ATR Count Data'!T27:T30)</f>
        <v>0</v>
      </c>
      <c r="AC37" s="76">
        <f>SUM('ATR Count Data'!U27:U30)</f>
        <v>0</v>
      </c>
      <c r="AD37" s="76">
        <f>SUM('ATR Count Data'!V27:V30)</f>
        <v>0</v>
      </c>
      <c r="AE37" s="76">
        <f>SUM('ATR Count Data'!W27:W30)</f>
        <v>0</v>
      </c>
      <c r="AF37" s="76">
        <f>SUM('ATR Count Data'!X27:X30)</f>
        <v>0</v>
      </c>
      <c r="AG37" s="76">
        <f>SUM('ATR Count Data'!Y27:Y30)</f>
        <v>0</v>
      </c>
      <c r="AH37" s="103" t="s">
        <v>123</v>
      </c>
      <c r="AI37" s="13">
        <f>SUM('Pedestrian on Sidewalks'!V24:V27)</f>
        <v>0</v>
      </c>
      <c r="AJ37" s="13">
        <f>SUM('Bicycles on Sidewalks'!V24:V27)</f>
        <v>1</v>
      </c>
      <c r="AK37" s="13">
        <f>SUM('Pedestrian on Sidewalks'!AL24:AL27)</f>
        <v>0</v>
      </c>
      <c r="AL37" s="13">
        <f>SUM('Bicycles on Sidewalks'!AL24:AL27)</f>
        <v>0</v>
      </c>
      <c r="AM37" s="13">
        <f>SUM('Pedestrian on Sidewalks'!Z24:Z27)</f>
        <v>0</v>
      </c>
      <c r="AN37" s="13">
        <f>SUM('Bicycles on Sidewalks'!Z24:Z27)</f>
        <v>1</v>
      </c>
      <c r="AO37" s="13">
        <f>SUM('Pedestrian on Sidewalks'!AP24:AP27)</f>
        <v>0</v>
      </c>
      <c r="AP37" s="13">
        <f>SUM('Bicycles on Sidewalks'!AP24:AP27)</f>
        <v>1</v>
      </c>
      <c r="AQ37" s="13">
        <f>SUM('Pedestrian on Sidewalks'!AD24:AD27)</f>
        <v>0</v>
      </c>
      <c r="AR37" s="13">
        <f>SUM('Bicycles on Sidewalks'!AD24:AD27)</f>
        <v>0</v>
      </c>
      <c r="AS37" s="13">
        <f>SUM('Pedestrian on Sidewalks'!AT24:AT27)</f>
        <v>0</v>
      </c>
      <c r="AT37" s="13">
        <f>SUM('Bicycles on Sidewalks'!AT24:AT27)</f>
        <v>0</v>
      </c>
      <c r="AU37" s="13">
        <f>SUM('Pedestrian on Sidewalks'!AH24:AH27)</f>
        <v>0</v>
      </c>
      <c r="AV37" s="13">
        <f>SUM('Bicycles on Sidewalks'!AH24:AH27)</f>
        <v>0</v>
      </c>
      <c r="AW37" s="13">
        <f>SUM('Pedestrian on Sidewalks'!AX24:AX27)</f>
        <v>0</v>
      </c>
      <c r="AX37" s="13">
        <f>SUM('Bicycles on Sidewalks'!AX24:AX27)</f>
        <v>0</v>
      </c>
    </row>
    <row r="38" spans="1:50" x14ac:dyDescent="0.25">
      <c r="A38" s="76">
        <f>SUM('ATR Count Data'!B28:D31)</f>
        <v>0</v>
      </c>
      <c r="B38" s="76">
        <f>SUM('ATR Count Data'!E28:G31)</f>
        <v>2</v>
      </c>
      <c r="C38" s="76">
        <f>SUM('ATR Count Data'!H28:J31)</f>
        <v>65</v>
      </c>
      <c r="D38" s="76">
        <f>SUM('ATR Count Data'!K28:M31)</f>
        <v>12</v>
      </c>
      <c r="E38" s="76">
        <f>SUM('ATR Count Data'!N28:P31)</f>
        <v>0</v>
      </c>
      <c r="F38" s="76">
        <f>SUM('ATR Count Data'!Q28:S31)</f>
        <v>0</v>
      </c>
      <c r="G38" s="76">
        <f>SUM('ATR Count Data'!T28:V31)</f>
        <v>0</v>
      </c>
      <c r="H38" s="76">
        <f>SUM('ATR Count Data'!W28:Y31)</f>
        <v>0</v>
      </c>
      <c r="I38" s="103" t="s">
        <v>124</v>
      </c>
      <c r="J38" s="76">
        <f>SUM('ATR Count Data'!B28:B31)</f>
        <v>0</v>
      </c>
      <c r="K38" s="76">
        <f>SUM('ATR Count Data'!C28:C31)</f>
        <v>0</v>
      </c>
      <c r="L38" s="76">
        <f>SUM('ATR Count Data'!D28:D31)</f>
        <v>0</v>
      </c>
      <c r="M38" s="76">
        <f>SUM('ATR Count Data'!E28:E31)</f>
        <v>1</v>
      </c>
      <c r="N38" s="76">
        <f>SUM('ATR Count Data'!F28:F31)</f>
        <v>0</v>
      </c>
      <c r="O38" s="76">
        <f>SUM('ATR Count Data'!G28:G31)</f>
        <v>1</v>
      </c>
      <c r="P38" s="76">
        <f>SUM('ATR Count Data'!H28:H31)</f>
        <v>63</v>
      </c>
      <c r="Q38" s="76">
        <f>SUM('ATR Count Data'!I28:I31)</f>
        <v>2</v>
      </c>
      <c r="R38" s="76">
        <f>SUM('ATR Count Data'!J28:J31)</f>
        <v>0</v>
      </c>
      <c r="S38" s="76">
        <f>SUM('ATR Count Data'!K28:K31)</f>
        <v>5</v>
      </c>
      <c r="T38" s="76">
        <f>SUM('ATR Count Data'!L28:L31)</f>
        <v>5</v>
      </c>
      <c r="U38" s="76">
        <f>SUM('ATR Count Data'!M28:M31)</f>
        <v>2</v>
      </c>
      <c r="V38" s="76">
        <f>SUM('ATR Count Data'!N28:N31)</f>
        <v>0</v>
      </c>
      <c r="W38" s="76">
        <f>SUM('ATR Count Data'!O28:O31)</f>
        <v>0</v>
      </c>
      <c r="X38" s="76">
        <f>SUM('ATR Count Data'!P28:P31)</f>
        <v>0</v>
      </c>
      <c r="Y38" s="76">
        <f>SUM('ATR Count Data'!Q28:Q31)</f>
        <v>0</v>
      </c>
      <c r="Z38" s="76">
        <f>SUM('ATR Count Data'!R28:R31)</f>
        <v>0</v>
      </c>
      <c r="AA38" s="76">
        <f>SUM('ATR Count Data'!S28:S31)</f>
        <v>0</v>
      </c>
      <c r="AB38" s="76">
        <f>SUM('ATR Count Data'!T28:T31)</f>
        <v>0</v>
      </c>
      <c r="AC38" s="76">
        <f>SUM('ATR Count Data'!U28:U31)</f>
        <v>0</v>
      </c>
      <c r="AD38" s="76">
        <f>SUM('ATR Count Data'!V28:V31)</f>
        <v>0</v>
      </c>
      <c r="AE38" s="76">
        <f>SUM('ATR Count Data'!W28:W31)</f>
        <v>0</v>
      </c>
      <c r="AF38" s="76">
        <f>SUM('ATR Count Data'!X28:X31)</f>
        <v>0</v>
      </c>
      <c r="AG38" s="76">
        <f>SUM('ATR Count Data'!Y28:Y31)</f>
        <v>0</v>
      </c>
      <c r="AH38" s="103" t="s">
        <v>124</v>
      </c>
      <c r="AI38" s="13">
        <f>SUM('Pedestrian on Sidewalks'!V25:V28)</f>
        <v>0</v>
      </c>
      <c r="AJ38" s="13">
        <f>SUM('Bicycles on Sidewalks'!V25:V28)</f>
        <v>1</v>
      </c>
      <c r="AK38" s="13">
        <f>SUM('Pedestrian on Sidewalks'!AL25:AL28)</f>
        <v>0</v>
      </c>
      <c r="AL38" s="13">
        <f>SUM('Bicycles on Sidewalks'!AL25:AL28)</f>
        <v>0</v>
      </c>
      <c r="AM38" s="13">
        <f>SUM('Pedestrian on Sidewalks'!Z25:Z28)</f>
        <v>0</v>
      </c>
      <c r="AN38" s="13">
        <f>SUM('Bicycles on Sidewalks'!Z25:Z28)</f>
        <v>1</v>
      </c>
      <c r="AO38" s="13">
        <f>SUM('Pedestrian on Sidewalks'!AP25:AP28)</f>
        <v>5</v>
      </c>
      <c r="AP38" s="13">
        <f>SUM('Bicycles on Sidewalks'!AP25:AP28)</f>
        <v>1</v>
      </c>
      <c r="AQ38" s="13">
        <f>SUM('Pedestrian on Sidewalks'!AD25:AD28)</f>
        <v>0</v>
      </c>
      <c r="AR38" s="13">
        <f>SUM('Bicycles on Sidewalks'!AD25:AD28)</f>
        <v>0</v>
      </c>
      <c r="AS38" s="13">
        <f>SUM('Pedestrian on Sidewalks'!AT25:AT28)</f>
        <v>0</v>
      </c>
      <c r="AT38" s="13">
        <f>SUM('Bicycles on Sidewalks'!AT25:AT28)</f>
        <v>0</v>
      </c>
      <c r="AU38" s="13">
        <f>SUM('Pedestrian on Sidewalks'!AH25:AH28)</f>
        <v>0</v>
      </c>
      <c r="AV38" s="13">
        <f>SUM('Bicycles on Sidewalks'!AH25:AH28)</f>
        <v>0</v>
      </c>
      <c r="AW38" s="13">
        <f>SUM('Pedestrian on Sidewalks'!AX25:AX28)</f>
        <v>0</v>
      </c>
      <c r="AX38" s="13">
        <f>SUM('Bicycles on Sidewalks'!AX25:AX28)</f>
        <v>0</v>
      </c>
    </row>
    <row r="39" spans="1:50" x14ac:dyDescent="0.25">
      <c r="A39" s="76">
        <f>SUM('ATR Count Data'!B29:D32)</f>
        <v>2</v>
      </c>
      <c r="B39" s="76">
        <f>SUM('ATR Count Data'!E29:G32)</f>
        <v>3</v>
      </c>
      <c r="C39" s="76">
        <f>SUM('ATR Count Data'!H29:J32)</f>
        <v>83</v>
      </c>
      <c r="D39" s="76">
        <f>SUM('ATR Count Data'!K29:M32)</f>
        <v>12</v>
      </c>
      <c r="E39" s="76">
        <f>SUM('ATR Count Data'!N29:P32)</f>
        <v>0</v>
      </c>
      <c r="F39" s="76">
        <f>SUM('ATR Count Data'!Q29:S32)</f>
        <v>0</v>
      </c>
      <c r="G39" s="76">
        <f>SUM('ATR Count Data'!T29:V32)</f>
        <v>0</v>
      </c>
      <c r="H39" s="76">
        <f>SUM('ATR Count Data'!W29:Y32)</f>
        <v>0</v>
      </c>
      <c r="I39" s="103" t="s">
        <v>125</v>
      </c>
      <c r="J39" s="76">
        <f>SUM('ATR Count Data'!B29:B32)</f>
        <v>2</v>
      </c>
      <c r="K39" s="76">
        <f>SUM('ATR Count Data'!C29:C32)</f>
        <v>0</v>
      </c>
      <c r="L39" s="76">
        <f>SUM('ATR Count Data'!D29:D32)</f>
        <v>0</v>
      </c>
      <c r="M39" s="76">
        <f>SUM('ATR Count Data'!E29:E32)</f>
        <v>2</v>
      </c>
      <c r="N39" s="76">
        <f>SUM('ATR Count Data'!F29:F32)</f>
        <v>0</v>
      </c>
      <c r="O39" s="76">
        <f>SUM('ATR Count Data'!G29:G32)</f>
        <v>1</v>
      </c>
      <c r="P39" s="76">
        <f>SUM('ATR Count Data'!H29:H32)</f>
        <v>82</v>
      </c>
      <c r="Q39" s="76">
        <f>SUM('ATR Count Data'!I29:I32)</f>
        <v>1</v>
      </c>
      <c r="R39" s="76">
        <f>SUM('ATR Count Data'!J29:J32)</f>
        <v>0</v>
      </c>
      <c r="S39" s="76">
        <f>SUM('ATR Count Data'!K29:K32)</f>
        <v>5</v>
      </c>
      <c r="T39" s="76">
        <f>SUM('ATR Count Data'!L29:L32)</f>
        <v>6</v>
      </c>
      <c r="U39" s="76">
        <f>SUM('ATR Count Data'!M29:M32)</f>
        <v>1</v>
      </c>
      <c r="V39" s="76">
        <f>SUM('ATR Count Data'!N29:N32)</f>
        <v>0</v>
      </c>
      <c r="W39" s="76">
        <f>SUM('ATR Count Data'!O29:O32)</f>
        <v>0</v>
      </c>
      <c r="X39" s="76">
        <f>SUM('ATR Count Data'!P29:P32)</f>
        <v>0</v>
      </c>
      <c r="Y39" s="76">
        <f>SUM('ATR Count Data'!Q29:Q32)</f>
        <v>0</v>
      </c>
      <c r="Z39" s="76">
        <f>SUM('ATR Count Data'!R29:R32)</f>
        <v>0</v>
      </c>
      <c r="AA39" s="76">
        <f>SUM('ATR Count Data'!S29:S32)</f>
        <v>0</v>
      </c>
      <c r="AB39" s="76">
        <f>SUM('ATR Count Data'!T29:T32)</f>
        <v>0</v>
      </c>
      <c r="AC39" s="76">
        <f>SUM('ATR Count Data'!U29:U32)</f>
        <v>0</v>
      </c>
      <c r="AD39" s="76">
        <f>SUM('ATR Count Data'!V29:V32)</f>
        <v>0</v>
      </c>
      <c r="AE39" s="76">
        <f>SUM('ATR Count Data'!W29:W32)</f>
        <v>0</v>
      </c>
      <c r="AF39" s="76">
        <f>SUM('ATR Count Data'!X29:X32)</f>
        <v>0</v>
      </c>
      <c r="AG39" s="76">
        <f>SUM('ATR Count Data'!Y29:Y32)</f>
        <v>0</v>
      </c>
      <c r="AH39" s="103" t="s">
        <v>125</v>
      </c>
      <c r="AI39" s="13">
        <f>SUM('Pedestrian on Sidewalks'!V26:V29)</f>
        <v>0</v>
      </c>
      <c r="AJ39" s="13">
        <f>SUM('Bicycles on Sidewalks'!V26:V29)</f>
        <v>1</v>
      </c>
      <c r="AK39" s="13">
        <f>SUM('Pedestrian on Sidewalks'!AL26:AL29)</f>
        <v>0</v>
      </c>
      <c r="AL39" s="13">
        <f>SUM('Bicycles on Sidewalks'!AL26:AL29)</f>
        <v>0</v>
      </c>
      <c r="AM39" s="13">
        <f>SUM('Pedestrian on Sidewalks'!Z26:Z29)</f>
        <v>0</v>
      </c>
      <c r="AN39" s="13">
        <f>SUM('Bicycles on Sidewalks'!Z26:Z29)</f>
        <v>1</v>
      </c>
      <c r="AO39" s="13">
        <f>SUM('Pedestrian on Sidewalks'!AP26:AP29)</f>
        <v>6</v>
      </c>
      <c r="AP39" s="13">
        <f>SUM('Bicycles on Sidewalks'!AP26:AP29)</f>
        <v>0</v>
      </c>
      <c r="AQ39" s="13">
        <f>SUM('Pedestrian on Sidewalks'!AD26:AD29)</f>
        <v>0</v>
      </c>
      <c r="AR39" s="13">
        <f>SUM('Bicycles on Sidewalks'!AD26:AD29)</f>
        <v>0</v>
      </c>
      <c r="AS39" s="13">
        <f>SUM('Pedestrian on Sidewalks'!AT26:AT29)</f>
        <v>0</v>
      </c>
      <c r="AT39" s="13">
        <f>SUM('Bicycles on Sidewalks'!AT26:AT29)</f>
        <v>0</v>
      </c>
      <c r="AU39" s="13">
        <f>SUM('Pedestrian on Sidewalks'!AH26:AH29)</f>
        <v>0</v>
      </c>
      <c r="AV39" s="13">
        <f>SUM('Bicycles on Sidewalks'!AH26:AH29)</f>
        <v>0</v>
      </c>
      <c r="AW39" s="13">
        <f>SUM('Pedestrian on Sidewalks'!AX26:AX29)</f>
        <v>0</v>
      </c>
      <c r="AX39" s="13">
        <f>SUM('Bicycles on Sidewalks'!AX26:AX29)</f>
        <v>0</v>
      </c>
    </row>
    <row r="40" spans="1:50" x14ac:dyDescent="0.25">
      <c r="A40" s="76">
        <f>SUM('ATR Count Data'!B30:D33)</f>
        <v>4</v>
      </c>
      <c r="B40" s="76">
        <f>SUM('ATR Count Data'!E30:G33)</f>
        <v>3</v>
      </c>
      <c r="C40" s="76">
        <f>SUM('ATR Count Data'!H30:J33)</f>
        <v>112</v>
      </c>
      <c r="D40" s="76">
        <f>SUM('ATR Count Data'!K30:M33)</f>
        <v>27</v>
      </c>
      <c r="E40" s="76">
        <f>SUM('ATR Count Data'!N30:P33)</f>
        <v>0</v>
      </c>
      <c r="F40" s="76">
        <f>SUM('ATR Count Data'!Q30:S33)</f>
        <v>0</v>
      </c>
      <c r="G40" s="76">
        <f>SUM('ATR Count Data'!T30:V33)</f>
        <v>0</v>
      </c>
      <c r="H40" s="76">
        <f>SUM('ATR Count Data'!W30:Y33)</f>
        <v>0</v>
      </c>
      <c r="I40" s="103" t="s">
        <v>126</v>
      </c>
      <c r="J40" s="76">
        <f>SUM('ATR Count Data'!B30:B33)</f>
        <v>3</v>
      </c>
      <c r="K40" s="76">
        <f>SUM('ATR Count Data'!C30:C33)</f>
        <v>1</v>
      </c>
      <c r="L40" s="76">
        <f>SUM('ATR Count Data'!D30:D33)</f>
        <v>0</v>
      </c>
      <c r="M40" s="76">
        <f>SUM('ATR Count Data'!E30:E33)</f>
        <v>2</v>
      </c>
      <c r="N40" s="76">
        <f>SUM('ATR Count Data'!F30:F33)</f>
        <v>0</v>
      </c>
      <c r="O40" s="76">
        <f>SUM('ATR Count Data'!G30:G33)</f>
        <v>1</v>
      </c>
      <c r="P40" s="76">
        <f>SUM('ATR Count Data'!H30:H33)</f>
        <v>110</v>
      </c>
      <c r="Q40" s="76">
        <f>SUM('ATR Count Data'!I30:I33)</f>
        <v>2</v>
      </c>
      <c r="R40" s="76">
        <f>SUM('ATR Count Data'!J30:J33)</f>
        <v>0</v>
      </c>
      <c r="S40" s="76">
        <f>SUM('ATR Count Data'!K30:K33)</f>
        <v>19</v>
      </c>
      <c r="T40" s="76">
        <f>SUM('ATR Count Data'!L30:L33)</f>
        <v>7</v>
      </c>
      <c r="U40" s="76">
        <f>SUM('ATR Count Data'!M30:M33)</f>
        <v>1</v>
      </c>
      <c r="V40" s="76">
        <f>SUM('ATR Count Data'!N30:N33)</f>
        <v>0</v>
      </c>
      <c r="W40" s="76">
        <f>SUM('ATR Count Data'!O30:O33)</f>
        <v>0</v>
      </c>
      <c r="X40" s="76">
        <f>SUM('ATR Count Data'!P30:P33)</f>
        <v>0</v>
      </c>
      <c r="Y40" s="76">
        <f>SUM('ATR Count Data'!Q30:Q33)</f>
        <v>0</v>
      </c>
      <c r="Z40" s="76">
        <f>SUM('ATR Count Data'!R30:R33)</f>
        <v>0</v>
      </c>
      <c r="AA40" s="76">
        <f>SUM('ATR Count Data'!S30:S33)</f>
        <v>0</v>
      </c>
      <c r="AB40" s="76">
        <f>SUM('ATR Count Data'!T30:T33)</f>
        <v>0</v>
      </c>
      <c r="AC40" s="76">
        <f>SUM('ATR Count Data'!U30:U33)</f>
        <v>0</v>
      </c>
      <c r="AD40" s="76">
        <f>SUM('ATR Count Data'!V30:V33)</f>
        <v>0</v>
      </c>
      <c r="AE40" s="76">
        <f>SUM('ATR Count Data'!W30:W33)</f>
        <v>0</v>
      </c>
      <c r="AF40" s="76">
        <f>SUM('ATR Count Data'!X30:X33)</f>
        <v>0</v>
      </c>
      <c r="AG40" s="76">
        <f>SUM('ATR Count Data'!Y30:Y33)</f>
        <v>0</v>
      </c>
      <c r="AH40" s="103" t="s">
        <v>126</v>
      </c>
      <c r="AI40" s="13">
        <f>SUM('Pedestrian on Sidewalks'!V27:V30)</f>
        <v>0</v>
      </c>
      <c r="AJ40" s="13">
        <f>SUM('Bicycles on Sidewalks'!V27:V30)</f>
        <v>1</v>
      </c>
      <c r="AK40" s="13">
        <f>SUM('Pedestrian on Sidewalks'!AL27:AL30)</f>
        <v>0</v>
      </c>
      <c r="AL40" s="13">
        <f>SUM('Bicycles on Sidewalks'!AL27:AL30)</f>
        <v>0</v>
      </c>
      <c r="AM40" s="13">
        <f>SUM('Pedestrian on Sidewalks'!Z27:Z30)</f>
        <v>0</v>
      </c>
      <c r="AN40" s="13">
        <f>SUM('Bicycles on Sidewalks'!Z27:Z30)</f>
        <v>1</v>
      </c>
      <c r="AO40" s="13">
        <f>SUM('Pedestrian on Sidewalks'!AP27:AP30)</f>
        <v>7</v>
      </c>
      <c r="AP40" s="13">
        <f>SUM('Bicycles on Sidewalks'!AP27:AP30)</f>
        <v>0</v>
      </c>
      <c r="AQ40" s="13">
        <f>SUM('Pedestrian on Sidewalks'!AD27:AD30)</f>
        <v>0</v>
      </c>
      <c r="AR40" s="13">
        <f>SUM('Bicycles on Sidewalks'!AD27:AD30)</f>
        <v>0</v>
      </c>
      <c r="AS40" s="13">
        <f>SUM('Pedestrian on Sidewalks'!AT27:AT30)</f>
        <v>0</v>
      </c>
      <c r="AT40" s="13">
        <f>SUM('Bicycles on Sidewalks'!AT27:AT30)</f>
        <v>0</v>
      </c>
      <c r="AU40" s="13">
        <f>SUM('Pedestrian on Sidewalks'!AH27:AH30)</f>
        <v>0</v>
      </c>
      <c r="AV40" s="13">
        <f>SUM('Bicycles on Sidewalks'!AH27:AH30)</f>
        <v>0</v>
      </c>
      <c r="AW40" s="13">
        <f>SUM('Pedestrian on Sidewalks'!AX27:AX30)</f>
        <v>0</v>
      </c>
      <c r="AX40" s="13">
        <f>SUM('Bicycles on Sidewalks'!AX27:AX30)</f>
        <v>0</v>
      </c>
    </row>
    <row r="41" spans="1:50" x14ac:dyDescent="0.25">
      <c r="A41" s="76">
        <f>SUM('ATR Count Data'!B31:D34)</f>
        <v>7</v>
      </c>
      <c r="B41" s="76">
        <f>SUM('ATR Count Data'!E31:G34)</f>
        <v>3</v>
      </c>
      <c r="C41" s="76">
        <f>SUM('ATR Count Data'!H31:J34)</f>
        <v>118</v>
      </c>
      <c r="D41" s="76">
        <f>SUM('ATR Count Data'!K31:M34)</f>
        <v>34</v>
      </c>
      <c r="E41" s="76">
        <f>SUM('ATR Count Data'!N31:P34)</f>
        <v>0</v>
      </c>
      <c r="F41" s="76">
        <f>SUM('ATR Count Data'!Q31:S34)</f>
        <v>0</v>
      </c>
      <c r="G41" s="76">
        <f>SUM('ATR Count Data'!T31:V34)</f>
        <v>0</v>
      </c>
      <c r="H41" s="76">
        <f>SUM('ATR Count Data'!W31:Y34)</f>
        <v>0</v>
      </c>
      <c r="I41" s="103" t="s">
        <v>127</v>
      </c>
      <c r="J41" s="76">
        <f>SUM('ATR Count Data'!B31:B34)</f>
        <v>6</v>
      </c>
      <c r="K41" s="76">
        <f>SUM('ATR Count Data'!C31:C34)</f>
        <v>1</v>
      </c>
      <c r="L41" s="76">
        <f>SUM('ATR Count Data'!D31:D34)</f>
        <v>0</v>
      </c>
      <c r="M41" s="76">
        <f>SUM('ATR Count Data'!E31:E34)</f>
        <v>3</v>
      </c>
      <c r="N41" s="76">
        <f>SUM('ATR Count Data'!F31:F34)</f>
        <v>0</v>
      </c>
      <c r="O41" s="76">
        <f>SUM('ATR Count Data'!G31:G34)</f>
        <v>0</v>
      </c>
      <c r="P41" s="76">
        <f>SUM('ATR Count Data'!H31:H34)</f>
        <v>115</v>
      </c>
      <c r="Q41" s="76">
        <f>SUM('ATR Count Data'!I31:I34)</f>
        <v>3</v>
      </c>
      <c r="R41" s="76">
        <f>SUM('ATR Count Data'!J31:J34)</f>
        <v>0</v>
      </c>
      <c r="S41" s="76">
        <f>SUM('ATR Count Data'!K31:K34)</f>
        <v>27</v>
      </c>
      <c r="T41" s="76">
        <f>SUM('ATR Count Data'!L31:L34)</f>
        <v>7</v>
      </c>
      <c r="U41" s="76">
        <f>SUM('ATR Count Data'!M31:M34)</f>
        <v>0</v>
      </c>
      <c r="V41" s="76">
        <f>SUM('ATR Count Data'!N31:N34)</f>
        <v>0</v>
      </c>
      <c r="W41" s="76">
        <f>SUM('ATR Count Data'!O31:O34)</f>
        <v>0</v>
      </c>
      <c r="X41" s="76">
        <f>SUM('ATR Count Data'!P31:P34)</f>
        <v>0</v>
      </c>
      <c r="Y41" s="76">
        <f>SUM('ATR Count Data'!Q31:Q34)</f>
        <v>0</v>
      </c>
      <c r="Z41" s="76">
        <f>SUM('ATR Count Data'!R31:R34)</f>
        <v>0</v>
      </c>
      <c r="AA41" s="76">
        <f>SUM('ATR Count Data'!S31:S34)</f>
        <v>0</v>
      </c>
      <c r="AB41" s="76">
        <f>SUM('ATR Count Data'!T31:T34)</f>
        <v>0</v>
      </c>
      <c r="AC41" s="76">
        <f>SUM('ATR Count Data'!U31:U34)</f>
        <v>0</v>
      </c>
      <c r="AD41" s="76">
        <f>SUM('ATR Count Data'!V31:V34)</f>
        <v>0</v>
      </c>
      <c r="AE41" s="76">
        <f>SUM('ATR Count Data'!W31:W34)</f>
        <v>0</v>
      </c>
      <c r="AF41" s="76">
        <f>SUM('ATR Count Data'!X31:X34)</f>
        <v>0</v>
      </c>
      <c r="AG41" s="76">
        <f>SUM('ATR Count Data'!Y31:Y34)</f>
        <v>0</v>
      </c>
      <c r="AH41" s="103" t="s">
        <v>127</v>
      </c>
      <c r="AI41" s="13">
        <f>SUM('Pedestrian on Sidewalks'!V28:V31)</f>
        <v>0</v>
      </c>
      <c r="AJ41" s="13">
        <f>SUM('Bicycles on Sidewalks'!V28:V31)</f>
        <v>0</v>
      </c>
      <c r="AK41" s="13">
        <f>SUM('Pedestrian on Sidewalks'!AL28:AL31)</f>
        <v>0</v>
      </c>
      <c r="AL41" s="13">
        <f>SUM('Bicycles on Sidewalks'!AL28:AL31)</f>
        <v>0</v>
      </c>
      <c r="AM41" s="13">
        <f>SUM('Pedestrian on Sidewalks'!Z28:Z31)</f>
        <v>0</v>
      </c>
      <c r="AN41" s="13">
        <f>SUM('Bicycles on Sidewalks'!Z28:Z31)</f>
        <v>0</v>
      </c>
      <c r="AO41" s="13">
        <f>SUM('Pedestrian on Sidewalks'!AP28:AP31)</f>
        <v>7</v>
      </c>
      <c r="AP41" s="13">
        <f>SUM('Bicycles on Sidewalks'!AP28:AP31)</f>
        <v>0</v>
      </c>
      <c r="AQ41" s="13">
        <f>SUM('Pedestrian on Sidewalks'!AD28:AD31)</f>
        <v>0</v>
      </c>
      <c r="AR41" s="13">
        <f>SUM('Bicycles on Sidewalks'!AD28:AD31)</f>
        <v>0</v>
      </c>
      <c r="AS41" s="13">
        <f>SUM('Pedestrian on Sidewalks'!AT28:AT31)</f>
        <v>0</v>
      </c>
      <c r="AT41" s="13">
        <f>SUM('Bicycles on Sidewalks'!AT28:AT31)</f>
        <v>0</v>
      </c>
      <c r="AU41" s="13">
        <f>SUM('Pedestrian on Sidewalks'!AH28:AH31)</f>
        <v>0</v>
      </c>
      <c r="AV41" s="13">
        <f>SUM('Bicycles on Sidewalks'!AH28:AH31)</f>
        <v>0</v>
      </c>
      <c r="AW41" s="13">
        <f>SUM('Pedestrian on Sidewalks'!AX28:AX31)</f>
        <v>0</v>
      </c>
      <c r="AX41" s="13">
        <f>SUM('Bicycles on Sidewalks'!AX28:AX31)</f>
        <v>0</v>
      </c>
    </row>
    <row r="42" spans="1:50" x14ac:dyDescent="0.25">
      <c r="A42" s="77"/>
      <c r="B42" s="77"/>
      <c r="C42" s="77"/>
      <c r="D42" s="77"/>
      <c r="E42" s="77"/>
      <c r="F42" s="77"/>
      <c r="G42" s="77"/>
      <c r="H42" s="77"/>
      <c r="I42" s="104" t="s">
        <v>128</v>
      </c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104" t="s">
        <v>128</v>
      </c>
    </row>
    <row r="43" spans="1:50" x14ac:dyDescent="0.25">
      <c r="A43" s="77"/>
      <c r="B43" s="77"/>
      <c r="C43" s="77"/>
      <c r="D43" s="77"/>
      <c r="E43" s="77"/>
      <c r="F43" s="77"/>
      <c r="G43" s="77"/>
      <c r="H43" s="77"/>
      <c r="I43" s="104" t="s">
        <v>129</v>
      </c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104" t="s">
        <v>129</v>
      </c>
    </row>
    <row r="44" spans="1:50" x14ac:dyDescent="0.25">
      <c r="A44" s="77"/>
      <c r="B44" s="77"/>
      <c r="C44" s="77"/>
      <c r="D44" s="77"/>
      <c r="E44" s="77"/>
      <c r="F44" s="77"/>
      <c r="G44" s="77"/>
      <c r="H44" s="77"/>
      <c r="I44" s="104" t="s">
        <v>130</v>
      </c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104" t="s">
        <v>130</v>
      </c>
    </row>
    <row r="45" spans="1:50" x14ac:dyDescent="0.25">
      <c r="A45" s="77"/>
      <c r="B45" s="77"/>
      <c r="C45" s="77"/>
      <c r="D45" s="77"/>
      <c r="E45" s="77"/>
      <c r="F45" s="77"/>
      <c r="G45" s="77"/>
      <c r="H45" s="77"/>
      <c r="I45" s="104" t="s">
        <v>57</v>
      </c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104" t="s">
        <v>57</v>
      </c>
    </row>
    <row r="46" spans="1:50" x14ac:dyDescent="0.25">
      <c r="A46" s="77"/>
      <c r="B46" s="77"/>
      <c r="C46" s="77"/>
      <c r="D46" s="77"/>
      <c r="E46" s="77"/>
      <c r="F46" s="77"/>
      <c r="G46" s="77"/>
      <c r="H46" s="77"/>
      <c r="I46" s="104" t="s">
        <v>96</v>
      </c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104" t="s">
        <v>96</v>
      </c>
    </row>
    <row r="47" spans="1:50" x14ac:dyDescent="0.25">
      <c r="A47" s="77"/>
      <c r="B47" s="77"/>
      <c r="C47" s="77"/>
      <c r="D47" s="77"/>
      <c r="E47" s="77"/>
      <c r="F47" s="77"/>
      <c r="G47" s="77"/>
      <c r="H47" s="77"/>
      <c r="I47" s="104" t="s">
        <v>97</v>
      </c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104" t="s">
        <v>97</v>
      </c>
    </row>
    <row r="48" spans="1:50" x14ac:dyDescent="0.25">
      <c r="A48" s="77"/>
      <c r="B48" s="77"/>
      <c r="C48" s="77"/>
      <c r="D48" s="77"/>
      <c r="E48" s="77"/>
      <c r="F48" s="77"/>
      <c r="G48" s="77"/>
      <c r="H48" s="77"/>
      <c r="I48" s="104" t="s">
        <v>98</v>
      </c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104" t="s">
        <v>98</v>
      </c>
    </row>
    <row r="49" spans="1:50" x14ac:dyDescent="0.25">
      <c r="A49" s="77"/>
      <c r="B49" s="77"/>
      <c r="C49" s="77"/>
      <c r="D49" s="77"/>
      <c r="E49" s="77"/>
      <c r="F49" s="77"/>
      <c r="G49" s="77"/>
      <c r="H49" s="77"/>
      <c r="I49" s="104" t="s">
        <v>99</v>
      </c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104" t="s">
        <v>99</v>
      </c>
    </row>
    <row r="50" spans="1:50" x14ac:dyDescent="0.25">
      <c r="A50" s="77"/>
      <c r="B50" s="77"/>
      <c r="C50" s="77"/>
      <c r="D50" s="77"/>
      <c r="E50" s="77"/>
      <c r="F50" s="77"/>
      <c r="G50" s="77"/>
      <c r="H50" s="77"/>
      <c r="I50" s="104" t="s">
        <v>131</v>
      </c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104" t="s">
        <v>131</v>
      </c>
    </row>
    <row r="51" spans="1:50" x14ac:dyDescent="0.25">
      <c r="A51" s="77"/>
      <c r="B51" s="77"/>
      <c r="C51" s="77"/>
      <c r="D51" s="77"/>
      <c r="E51" s="77"/>
      <c r="F51" s="77"/>
      <c r="G51" s="77"/>
      <c r="H51" s="77"/>
      <c r="I51" s="104" t="s">
        <v>132</v>
      </c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104" t="s">
        <v>132</v>
      </c>
    </row>
    <row r="52" spans="1:50" x14ac:dyDescent="0.25">
      <c r="A52" s="77"/>
      <c r="B52" s="77"/>
      <c r="C52" s="77"/>
      <c r="D52" s="77"/>
      <c r="E52" s="77"/>
      <c r="F52" s="77"/>
      <c r="G52" s="77"/>
      <c r="H52" s="77"/>
      <c r="I52" s="104" t="s">
        <v>133</v>
      </c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104" t="s">
        <v>133</v>
      </c>
    </row>
    <row r="53" spans="1:50" x14ac:dyDescent="0.25">
      <c r="A53" s="76">
        <f>SUM('ATR Count Data'!B43:D46)</f>
        <v>31</v>
      </c>
      <c r="B53" s="76">
        <f>SUM('ATR Count Data'!E43:G46)</f>
        <v>8</v>
      </c>
      <c r="C53" s="76">
        <f>SUM('ATR Count Data'!H43:J46)</f>
        <v>123</v>
      </c>
      <c r="D53" s="76">
        <f>SUM('ATR Count Data'!K43:M46)</f>
        <v>21</v>
      </c>
      <c r="E53" s="76">
        <f>SUM('ATR Count Data'!N43:P46)</f>
        <v>0</v>
      </c>
      <c r="F53" s="76">
        <f>SUM('ATR Count Data'!Q43:S46)</f>
        <v>0</v>
      </c>
      <c r="G53" s="76">
        <f>SUM('ATR Count Data'!T43:V46)</f>
        <v>0</v>
      </c>
      <c r="H53" s="76">
        <f>SUM('ATR Count Data'!W43:Y46)</f>
        <v>0</v>
      </c>
      <c r="I53" s="103" t="s">
        <v>134</v>
      </c>
      <c r="J53" s="76">
        <f>SUM('ATR Count Data'!B43:B46)</f>
        <v>26</v>
      </c>
      <c r="K53" s="76">
        <f>SUM('ATR Count Data'!C43:C46)</f>
        <v>3</v>
      </c>
      <c r="L53" s="76">
        <f>SUM('ATR Count Data'!D43:D46)</f>
        <v>2</v>
      </c>
      <c r="M53" s="76">
        <f>SUM('ATR Count Data'!E43:E46)</f>
        <v>4</v>
      </c>
      <c r="N53" s="76">
        <f>SUM('ATR Count Data'!F43:F46)</f>
        <v>2</v>
      </c>
      <c r="O53" s="76">
        <f>SUM('ATR Count Data'!G43:G46)</f>
        <v>2</v>
      </c>
      <c r="P53" s="76">
        <f>SUM('ATR Count Data'!H43:H46)</f>
        <v>112</v>
      </c>
      <c r="Q53" s="76">
        <f>SUM('ATR Count Data'!I43:I46)</f>
        <v>11</v>
      </c>
      <c r="R53" s="76">
        <f>SUM('ATR Count Data'!J43:J46)</f>
        <v>0</v>
      </c>
      <c r="S53" s="76">
        <f>SUM('ATR Count Data'!K43:K46)</f>
        <v>17</v>
      </c>
      <c r="T53" s="76">
        <f>SUM('ATR Count Data'!L43:L46)</f>
        <v>2</v>
      </c>
      <c r="U53" s="76">
        <f>SUM('ATR Count Data'!M43:M46)</f>
        <v>2</v>
      </c>
      <c r="V53" s="76">
        <f>SUM('ATR Count Data'!N43:N46)</f>
        <v>0</v>
      </c>
      <c r="W53" s="76">
        <f>SUM('ATR Count Data'!O43:O46)</f>
        <v>0</v>
      </c>
      <c r="X53" s="76">
        <f>SUM('ATR Count Data'!P43:P46)</f>
        <v>0</v>
      </c>
      <c r="Y53" s="76">
        <f>SUM('ATR Count Data'!Q43:Q46)</f>
        <v>0</v>
      </c>
      <c r="Z53" s="76">
        <f>SUM('ATR Count Data'!R43:R46)</f>
        <v>0</v>
      </c>
      <c r="AA53" s="76">
        <f>SUM('ATR Count Data'!S43:S46)</f>
        <v>0</v>
      </c>
      <c r="AB53" s="76">
        <f>SUM('ATR Count Data'!T43:T46)</f>
        <v>0</v>
      </c>
      <c r="AC53" s="76">
        <f>SUM('ATR Count Data'!U43:U46)</f>
        <v>0</v>
      </c>
      <c r="AD53" s="76">
        <f>SUM('ATR Count Data'!V43:V46)</f>
        <v>0</v>
      </c>
      <c r="AE53" s="76">
        <f>SUM('ATR Count Data'!W43:W46)</f>
        <v>0</v>
      </c>
      <c r="AF53" s="76">
        <f>SUM('ATR Count Data'!X43:X46)</f>
        <v>0</v>
      </c>
      <c r="AG53" s="76">
        <f>SUM('ATR Count Data'!Y43:Y46)</f>
        <v>0</v>
      </c>
      <c r="AH53" s="103" t="s">
        <v>134</v>
      </c>
      <c r="AI53" s="13">
        <f>SUM('Pedestrian on Sidewalks'!V40:V43)</f>
        <v>1</v>
      </c>
      <c r="AJ53" s="13">
        <f>SUM('Bicycles on Sidewalks'!V40:V43)</f>
        <v>2</v>
      </c>
      <c r="AK53" s="13">
        <f>SUM('Pedestrian on Sidewalks'!AL40:AL43)</f>
        <v>1</v>
      </c>
      <c r="AL53" s="13">
        <f>SUM('Bicycles on Sidewalks'!AL40:AL43)</f>
        <v>0</v>
      </c>
      <c r="AM53" s="13">
        <f>SUM('Pedestrian on Sidewalks'!Z40:Z43)</f>
        <v>0</v>
      </c>
      <c r="AN53" s="13">
        <f>SUM('Bicycles on Sidewalks'!Z40:Z43)</f>
        <v>0</v>
      </c>
      <c r="AO53" s="13">
        <f>SUM('Pedestrian on Sidewalks'!AP40:AP43)</f>
        <v>2</v>
      </c>
      <c r="AP53" s="13">
        <f>SUM('Bicycles on Sidewalks'!AP40:AP43)</f>
        <v>2</v>
      </c>
      <c r="AQ53" s="13">
        <f>SUM('Pedestrian on Sidewalks'!AD40:AD43)</f>
        <v>0</v>
      </c>
      <c r="AR53" s="13">
        <f>SUM('Bicycles on Sidewalks'!AD40:AD43)</f>
        <v>0</v>
      </c>
      <c r="AS53" s="13">
        <f>SUM('Pedestrian on Sidewalks'!AT40:AT43)</f>
        <v>0</v>
      </c>
      <c r="AT53" s="13">
        <f>SUM('Bicycles on Sidewalks'!AT40:AT43)</f>
        <v>0</v>
      </c>
      <c r="AU53" s="13">
        <f>SUM('Pedestrian on Sidewalks'!AH40:AH43)</f>
        <v>0</v>
      </c>
      <c r="AV53" s="13">
        <f>SUM('Bicycles on Sidewalks'!AH40:AH43)</f>
        <v>0</v>
      </c>
      <c r="AW53" s="13">
        <f>SUM('Pedestrian on Sidewalks'!AX40:AX43)</f>
        <v>0</v>
      </c>
      <c r="AX53" s="13">
        <f>SUM('Bicycles on Sidewalks'!AX40:AX43)</f>
        <v>0</v>
      </c>
    </row>
    <row r="54" spans="1:50" x14ac:dyDescent="0.25">
      <c r="A54" s="76">
        <f>SUM('ATR Count Data'!B44:D47)</f>
        <v>26</v>
      </c>
      <c r="B54" s="76">
        <f>SUM('ATR Count Data'!E44:G47)</f>
        <v>14</v>
      </c>
      <c r="C54" s="76">
        <f>SUM('ATR Count Data'!H44:J47)</f>
        <v>119</v>
      </c>
      <c r="D54" s="76">
        <f>SUM('ATR Count Data'!K44:M47)</f>
        <v>20</v>
      </c>
      <c r="E54" s="76">
        <f>SUM('ATR Count Data'!N44:P47)</f>
        <v>0</v>
      </c>
      <c r="F54" s="76">
        <f>SUM('ATR Count Data'!Q44:S47)</f>
        <v>0</v>
      </c>
      <c r="G54" s="76">
        <f>SUM('ATR Count Data'!T44:V47)</f>
        <v>0</v>
      </c>
      <c r="H54" s="76">
        <f>SUM('ATR Count Data'!W44:Y47)</f>
        <v>0</v>
      </c>
      <c r="I54" s="103" t="s">
        <v>135</v>
      </c>
      <c r="J54" s="76">
        <f>SUM('ATR Count Data'!B44:B47)</f>
        <v>21</v>
      </c>
      <c r="K54" s="76">
        <f>SUM('ATR Count Data'!C44:C47)</f>
        <v>3</v>
      </c>
      <c r="L54" s="76">
        <f>SUM('ATR Count Data'!D44:D47)</f>
        <v>2</v>
      </c>
      <c r="M54" s="76">
        <f>SUM('ATR Count Data'!E44:E47)</f>
        <v>8</v>
      </c>
      <c r="N54" s="76">
        <f>SUM('ATR Count Data'!F44:F47)</f>
        <v>4</v>
      </c>
      <c r="O54" s="76">
        <f>SUM('ATR Count Data'!G44:G47)</f>
        <v>2</v>
      </c>
      <c r="P54" s="76">
        <f>SUM('ATR Count Data'!H44:H47)</f>
        <v>112</v>
      </c>
      <c r="Q54" s="76">
        <f>SUM('ATR Count Data'!I44:I47)</f>
        <v>7</v>
      </c>
      <c r="R54" s="76">
        <f>SUM('ATR Count Data'!J44:J47)</f>
        <v>0</v>
      </c>
      <c r="S54" s="76">
        <f>SUM('ATR Count Data'!K44:K47)</f>
        <v>15</v>
      </c>
      <c r="T54" s="76">
        <f>SUM('ATR Count Data'!L44:L47)</f>
        <v>3</v>
      </c>
      <c r="U54" s="76">
        <f>SUM('ATR Count Data'!M44:M47)</f>
        <v>2</v>
      </c>
      <c r="V54" s="76">
        <f>SUM('ATR Count Data'!N44:N47)</f>
        <v>0</v>
      </c>
      <c r="W54" s="76">
        <f>SUM('ATR Count Data'!O44:O47)</f>
        <v>0</v>
      </c>
      <c r="X54" s="76">
        <f>SUM('ATR Count Data'!P44:P47)</f>
        <v>0</v>
      </c>
      <c r="Y54" s="76">
        <f>SUM('ATR Count Data'!Q44:Q47)</f>
        <v>0</v>
      </c>
      <c r="Z54" s="76">
        <f>SUM('ATR Count Data'!R44:R47)</f>
        <v>0</v>
      </c>
      <c r="AA54" s="76">
        <f>SUM('ATR Count Data'!S44:S47)</f>
        <v>0</v>
      </c>
      <c r="AB54" s="76">
        <f>SUM('ATR Count Data'!T44:T47)</f>
        <v>0</v>
      </c>
      <c r="AC54" s="76">
        <f>SUM('ATR Count Data'!U44:U47)</f>
        <v>0</v>
      </c>
      <c r="AD54" s="76">
        <f>SUM('ATR Count Data'!V44:V47)</f>
        <v>0</v>
      </c>
      <c r="AE54" s="76">
        <f>SUM('ATR Count Data'!W44:W47)</f>
        <v>0</v>
      </c>
      <c r="AF54" s="76">
        <f>SUM('ATR Count Data'!X44:X47)</f>
        <v>0</v>
      </c>
      <c r="AG54" s="76">
        <f>SUM('ATR Count Data'!Y44:Y47)</f>
        <v>0</v>
      </c>
      <c r="AH54" s="103" t="s">
        <v>135</v>
      </c>
      <c r="AI54" s="13">
        <f>SUM('Pedestrian on Sidewalks'!V41:V44)</f>
        <v>2</v>
      </c>
      <c r="AJ54" s="13">
        <f>SUM('Bicycles on Sidewalks'!V41:V44)</f>
        <v>2</v>
      </c>
      <c r="AK54" s="13">
        <f>SUM('Pedestrian on Sidewalks'!AL41:AL44)</f>
        <v>2</v>
      </c>
      <c r="AL54" s="13">
        <f>SUM('Bicycles on Sidewalks'!AL41:AL44)</f>
        <v>0</v>
      </c>
      <c r="AM54" s="13">
        <f>SUM('Pedestrian on Sidewalks'!Z41:Z44)</f>
        <v>2</v>
      </c>
      <c r="AN54" s="13">
        <f>SUM('Bicycles on Sidewalks'!Z41:Z44)</f>
        <v>0</v>
      </c>
      <c r="AO54" s="13">
        <f>SUM('Pedestrian on Sidewalks'!AP41:AP44)</f>
        <v>1</v>
      </c>
      <c r="AP54" s="13">
        <f>SUM('Bicycles on Sidewalks'!AP41:AP44)</f>
        <v>2</v>
      </c>
      <c r="AQ54" s="13">
        <f>SUM('Pedestrian on Sidewalks'!AD41:AD44)</f>
        <v>0</v>
      </c>
      <c r="AR54" s="13">
        <f>SUM('Bicycles on Sidewalks'!AD41:AD44)</f>
        <v>0</v>
      </c>
      <c r="AS54" s="13">
        <f>SUM('Pedestrian on Sidewalks'!AT41:AT44)</f>
        <v>0</v>
      </c>
      <c r="AT54" s="13">
        <f>SUM('Bicycles on Sidewalks'!AT41:AT44)</f>
        <v>0</v>
      </c>
      <c r="AU54" s="13">
        <f>SUM('Pedestrian on Sidewalks'!AH41:AH44)</f>
        <v>0</v>
      </c>
      <c r="AV54" s="13">
        <f>SUM('Bicycles on Sidewalks'!AH41:AH44)</f>
        <v>0</v>
      </c>
      <c r="AW54" s="13">
        <f>SUM('Pedestrian on Sidewalks'!AX41:AX44)</f>
        <v>0</v>
      </c>
      <c r="AX54" s="13">
        <f>SUM('Bicycles on Sidewalks'!AX41:AX44)</f>
        <v>0</v>
      </c>
    </row>
    <row r="55" spans="1:50" x14ac:dyDescent="0.25">
      <c r="A55" s="76">
        <f>SUM('ATR Count Data'!B45:D48)</f>
        <v>19</v>
      </c>
      <c r="B55" s="76">
        <f>SUM('ATR Count Data'!E45:G48)</f>
        <v>13</v>
      </c>
      <c r="C55" s="76">
        <f>SUM('ATR Count Data'!H45:J48)</f>
        <v>124</v>
      </c>
      <c r="D55" s="76">
        <f>SUM('ATR Count Data'!K45:M48)</f>
        <v>18</v>
      </c>
      <c r="E55" s="76">
        <f>SUM('ATR Count Data'!N45:P48)</f>
        <v>0</v>
      </c>
      <c r="F55" s="76">
        <f>SUM('ATR Count Data'!Q45:S48)</f>
        <v>0</v>
      </c>
      <c r="G55" s="76">
        <f>SUM('ATR Count Data'!T45:V48)</f>
        <v>0</v>
      </c>
      <c r="H55" s="76">
        <f>SUM('ATR Count Data'!W45:Y48)</f>
        <v>0</v>
      </c>
      <c r="I55" s="103" t="s">
        <v>136</v>
      </c>
      <c r="J55" s="76">
        <f>SUM('ATR Count Data'!B45:B48)</f>
        <v>14</v>
      </c>
      <c r="K55" s="76">
        <f>SUM('ATR Count Data'!C45:C48)</f>
        <v>3</v>
      </c>
      <c r="L55" s="76">
        <f>SUM('ATR Count Data'!D45:D48)</f>
        <v>2</v>
      </c>
      <c r="M55" s="76">
        <f>SUM('ATR Count Data'!E45:E48)</f>
        <v>8</v>
      </c>
      <c r="N55" s="76">
        <f>SUM('ATR Count Data'!F45:F48)</f>
        <v>5</v>
      </c>
      <c r="O55" s="76">
        <f>SUM('ATR Count Data'!G45:G48)</f>
        <v>0</v>
      </c>
      <c r="P55" s="76">
        <f>SUM('ATR Count Data'!H45:H48)</f>
        <v>118</v>
      </c>
      <c r="Q55" s="76">
        <f>SUM('ATR Count Data'!I45:I48)</f>
        <v>6</v>
      </c>
      <c r="R55" s="76">
        <f>SUM('ATR Count Data'!J45:J48)</f>
        <v>0</v>
      </c>
      <c r="S55" s="76">
        <f>SUM('ATR Count Data'!K45:K48)</f>
        <v>13</v>
      </c>
      <c r="T55" s="76">
        <f>SUM('ATR Count Data'!L45:L48)</f>
        <v>3</v>
      </c>
      <c r="U55" s="76">
        <f>SUM('ATR Count Data'!M45:M48)</f>
        <v>2</v>
      </c>
      <c r="V55" s="76">
        <f>SUM('ATR Count Data'!N45:N48)</f>
        <v>0</v>
      </c>
      <c r="W55" s="76">
        <f>SUM('ATR Count Data'!O45:O48)</f>
        <v>0</v>
      </c>
      <c r="X55" s="76">
        <f>SUM('ATR Count Data'!P45:P48)</f>
        <v>0</v>
      </c>
      <c r="Y55" s="76">
        <f>SUM('ATR Count Data'!Q45:Q48)</f>
        <v>0</v>
      </c>
      <c r="Z55" s="76">
        <f>SUM('ATR Count Data'!R45:R48)</f>
        <v>0</v>
      </c>
      <c r="AA55" s="76">
        <f>SUM('ATR Count Data'!S45:S48)</f>
        <v>0</v>
      </c>
      <c r="AB55" s="76">
        <f>SUM('ATR Count Data'!T45:T48)</f>
        <v>0</v>
      </c>
      <c r="AC55" s="76">
        <f>SUM('ATR Count Data'!U45:U48)</f>
        <v>0</v>
      </c>
      <c r="AD55" s="76">
        <f>SUM('ATR Count Data'!V45:V48)</f>
        <v>0</v>
      </c>
      <c r="AE55" s="76">
        <f>SUM('ATR Count Data'!W45:W48)</f>
        <v>0</v>
      </c>
      <c r="AF55" s="76">
        <f>SUM('ATR Count Data'!X45:X48)</f>
        <v>0</v>
      </c>
      <c r="AG55" s="76">
        <f>SUM('ATR Count Data'!Y45:Y48)</f>
        <v>0</v>
      </c>
      <c r="AH55" s="103" t="s">
        <v>136</v>
      </c>
      <c r="AI55" s="13">
        <f>SUM('Pedestrian on Sidewalks'!V42:V45)</f>
        <v>2</v>
      </c>
      <c r="AJ55" s="13">
        <f>SUM('Bicycles on Sidewalks'!V42:V45)</f>
        <v>0</v>
      </c>
      <c r="AK55" s="13">
        <f>SUM('Pedestrian on Sidewalks'!AL42:AL45)</f>
        <v>3</v>
      </c>
      <c r="AL55" s="13">
        <f>SUM('Bicycles on Sidewalks'!AL42:AL45)</f>
        <v>0</v>
      </c>
      <c r="AM55" s="13">
        <f>SUM('Pedestrian on Sidewalks'!Z42:Z45)</f>
        <v>2</v>
      </c>
      <c r="AN55" s="13">
        <f>SUM('Bicycles on Sidewalks'!Z42:Z45)</f>
        <v>0</v>
      </c>
      <c r="AO55" s="13">
        <f>SUM('Pedestrian on Sidewalks'!AP42:AP45)</f>
        <v>1</v>
      </c>
      <c r="AP55" s="13">
        <f>SUM('Bicycles on Sidewalks'!AP42:AP45)</f>
        <v>2</v>
      </c>
      <c r="AQ55" s="13">
        <f>SUM('Pedestrian on Sidewalks'!AD42:AD45)</f>
        <v>0</v>
      </c>
      <c r="AR55" s="13">
        <f>SUM('Bicycles on Sidewalks'!AD42:AD45)</f>
        <v>0</v>
      </c>
      <c r="AS55" s="13">
        <f>SUM('Pedestrian on Sidewalks'!AT42:AT45)</f>
        <v>0</v>
      </c>
      <c r="AT55" s="13">
        <f>SUM('Bicycles on Sidewalks'!AT42:AT45)</f>
        <v>0</v>
      </c>
      <c r="AU55" s="13">
        <f>SUM('Pedestrian on Sidewalks'!AH42:AH45)</f>
        <v>0</v>
      </c>
      <c r="AV55" s="13">
        <f>SUM('Bicycles on Sidewalks'!AH42:AH45)</f>
        <v>0</v>
      </c>
      <c r="AW55" s="13">
        <f>SUM('Pedestrian on Sidewalks'!AX42:AX45)</f>
        <v>0</v>
      </c>
      <c r="AX55" s="13">
        <f>SUM('Bicycles on Sidewalks'!AX42:AX45)</f>
        <v>0</v>
      </c>
    </row>
    <row r="56" spans="1:50" x14ac:dyDescent="0.25">
      <c r="A56" s="76">
        <f>SUM('ATR Count Data'!B46:D49)</f>
        <v>19</v>
      </c>
      <c r="B56" s="76">
        <f>SUM('ATR Count Data'!E46:G49)</f>
        <v>11</v>
      </c>
      <c r="C56" s="76">
        <f>SUM('ATR Count Data'!H46:J49)</f>
        <v>128</v>
      </c>
      <c r="D56" s="76">
        <f>SUM('ATR Count Data'!K46:M49)</f>
        <v>17</v>
      </c>
      <c r="E56" s="76">
        <f>SUM('ATR Count Data'!N46:P49)</f>
        <v>0</v>
      </c>
      <c r="F56" s="76">
        <f>SUM('ATR Count Data'!Q46:S49)</f>
        <v>0</v>
      </c>
      <c r="G56" s="76">
        <f>SUM('ATR Count Data'!T46:V49)</f>
        <v>0</v>
      </c>
      <c r="H56" s="76">
        <f>SUM('ATR Count Data'!W46:Y49)</f>
        <v>0</v>
      </c>
      <c r="I56" s="103" t="s">
        <v>137</v>
      </c>
      <c r="J56" s="76">
        <f>SUM('ATR Count Data'!B46:B49)</f>
        <v>15</v>
      </c>
      <c r="K56" s="76">
        <f>SUM('ATR Count Data'!C46:C49)</f>
        <v>3</v>
      </c>
      <c r="L56" s="76">
        <f>SUM('ATR Count Data'!D46:D49)</f>
        <v>1</v>
      </c>
      <c r="M56" s="76">
        <f>SUM('ATR Count Data'!E46:E49)</f>
        <v>6</v>
      </c>
      <c r="N56" s="76">
        <f>SUM('ATR Count Data'!F46:F49)</f>
        <v>5</v>
      </c>
      <c r="O56" s="76">
        <f>SUM('ATR Count Data'!G46:G49)</f>
        <v>0</v>
      </c>
      <c r="P56" s="76">
        <f>SUM('ATR Count Data'!H46:H49)</f>
        <v>119</v>
      </c>
      <c r="Q56" s="76">
        <f>SUM('ATR Count Data'!I46:I49)</f>
        <v>8</v>
      </c>
      <c r="R56" s="76">
        <f>SUM('ATR Count Data'!J46:J49)</f>
        <v>1</v>
      </c>
      <c r="S56" s="76">
        <f>SUM('ATR Count Data'!K46:K49)</f>
        <v>12</v>
      </c>
      <c r="T56" s="76">
        <f>SUM('ATR Count Data'!L46:L49)</f>
        <v>4</v>
      </c>
      <c r="U56" s="76">
        <f>SUM('ATR Count Data'!M46:M49)</f>
        <v>1</v>
      </c>
      <c r="V56" s="76">
        <f>SUM('ATR Count Data'!N46:N49)</f>
        <v>0</v>
      </c>
      <c r="W56" s="76">
        <f>SUM('ATR Count Data'!O46:O49)</f>
        <v>0</v>
      </c>
      <c r="X56" s="76">
        <f>SUM('ATR Count Data'!P46:P49)</f>
        <v>0</v>
      </c>
      <c r="Y56" s="76">
        <f>SUM('ATR Count Data'!Q46:Q49)</f>
        <v>0</v>
      </c>
      <c r="Z56" s="76">
        <f>SUM('ATR Count Data'!R46:R49)</f>
        <v>0</v>
      </c>
      <c r="AA56" s="76">
        <f>SUM('ATR Count Data'!S46:S49)</f>
        <v>0</v>
      </c>
      <c r="AB56" s="76">
        <f>SUM('ATR Count Data'!T46:T49)</f>
        <v>0</v>
      </c>
      <c r="AC56" s="76">
        <f>SUM('ATR Count Data'!U46:U49)</f>
        <v>0</v>
      </c>
      <c r="AD56" s="76">
        <f>SUM('ATR Count Data'!V46:V49)</f>
        <v>0</v>
      </c>
      <c r="AE56" s="76">
        <f>SUM('ATR Count Data'!W46:W49)</f>
        <v>0</v>
      </c>
      <c r="AF56" s="76">
        <f>SUM('ATR Count Data'!X46:X49)</f>
        <v>0</v>
      </c>
      <c r="AG56" s="76">
        <f>SUM('ATR Count Data'!Y46:Y49)</f>
        <v>0</v>
      </c>
      <c r="AH56" s="103" t="s">
        <v>137</v>
      </c>
      <c r="AI56" s="13">
        <f>SUM('Pedestrian on Sidewalks'!V43:V46)</f>
        <v>2</v>
      </c>
      <c r="AJ56" s="13">
        <f>SUM('Bicycles on Sidewalks'!V43:V46)</f>
        <v>0</v>
      </c>
      <c r="AK56" s="13">
        <f>SUM('Pedestrian on Sidewalks'!AL43:AL46)</f>
        <v>3</v>
      </c>
      <c r="AL56" s="13">
        <f>SUM('Bicycles on Sidewalks'!AL43:AL46)</f>
        <v>0</v>
      </c>
      <c r="AM56" s="13">
        <f>SUM('Pedestrian on Sidewalks'!Z43:Z46)</f>
        <v>3</v>
      </c>
      <c r="AN56" s="13">
        <f>SUM('Bicycles on Sidewalks'!Z43:Z46)</f>
        <v>0</v>
      </c>
      <c r="AO56" s="13">
        <f>SUM('Pedestrian on Sidewalks'!AP43:AP46)</f>
        <v>1</v>
      </c>
      <c r="AP56" s="13">
        <f>SUM('Bicycles on Sidewalks'!AP43:AP46)</f>
        <v>1</v>
      </c>
      <c r="AQ56" s="13">
        <f>SUM('Pedestrian on Sidewalks'!AD43:AD46)</f>
        <v>0</v>
      </c>
      <c r="AR56" s="13">
        <f>SUM('Bicycles on Sidewalks'!AD43:AD46)</f>
        <v>0</v>
      </c>
      <c r="AS56" s="13">
        <f>SUM('Pedestrian on Sidewalks'!AT43:AT46)</f>
        <v>0</v>
      </c>
      <c r="AT56" s="13">
        <f>SUM('Bicycles on Sidewalks'!AT43:AT46)</f>
        <v>0</v>
      </c>
      <c r="AU56" s="13">
        <f>SUM('Pedestrian on Sidewalks'!AH43:AH46)</f>
        <v>0</v>
      </c>
      <c r="AV56" s="13">
        <f>SUM('Bicycles on Sidewalks'!AH43:AH46)</f>
        <v>0</v>
      </c>
      <c r="AW56" s="13">
        <f>SUM('Pedestrian on Sidewalks'!AX43:AX46)</f>
        <v>0</v>
      </c>
      <c r="AX56" s="13">
        <f>SUM('Bicycles on Sidewalks'!AX43:AX46)</f>
        <v>0</v>
      </c>
    </row>
    <row r="57" spans="1:50" x14ac:dyDescent="0.25">
      <c r="A57" s="76">
        <f>SUM('ATR Count Data'!B47:D50)</f>
        <v>20</v>
      </c>
      <c r="B57" s="76">
        <f>SUM('ATR Count Data'!E47:G50)</f>
        <v>12</v>
      </c>
      <c r="C57" s="76">
        <f>SUM('ATR Count Data'!H47:J50)</f>
        <v>129</v>
      </c>
      <c r="D57" s="76">
        <f>SUM('ATR Count Data'!K47:M50)</f>
        <v>27</v>
      </c>
      <c r="E57" s="76">
        <f>SUM('ATR Count Data'!N47:P50)</f>
        <v>0</v>
      </c>
      <c r="F57" s="76">
        <f>SUM('ATR Count Data'!Q47:S50)</f>
        <v>0</v>
      </c>
      <c r="G57" s="76">
        <f>SUM('ATR Count Data'!T47:V50)</f>
        <v>0</v>
      </c>
      <c r="H57" s="76">
        <f>SUM('ATR Count Data'!W47:Y50)</f>
        <v>0</v>
      </c>
      <c r="I57" s="103" t="s">
        <v>138</v>
      </c>
      <c r="J57" s="76">
        <f>SUM('ATR Count Data'!B47:B50)</f>
        <v>18</v>
      </c>
      <c r="K57" s="76">
        <f>SUM('ATR Count Data'!C47:C50)</f>
        <v>1</v>
      </c>
      <c r="L57" s="76">
        <f>SUM('ATR Count Data'!D47:D50)</f>
        <v>1</v>
      </c>
      <c r="M57" s="76">
        <f>SUM('ATR Count Data'!E47:E50)</f>
        <v>7</v>
      </c>
      <c r="N57" s="76">
        <f>SUM('ATR Count Data'!F47:F50)</f>
        <v>4</v>
      </c>
      <c r="O57" s="76">
        <f>SUM('ATR Count Data'!G47:G50)</f>
        <v>1</v>
      </c>
      <c r="P57" s="76">
        <f>SUM('ATR Count Data'!H47:H50)</f>
        <v>117</v>
      </c>
      <c r="Q57" s="76">
        <f>SUM('ATR Count Data'!I47:I50)</f>
        <v>11</v>
      </c>
      <c r="R57" s="76">
        <f>SUM('ATR Count Data'!J47:J50)</f>
        <v>1</v>
      </c>
      <c r="S57" s="76">
        <f>SUM('ATR Count Data'!K47:K50)</f>
        <v>19</v>
      </c>
      <c r="T57" s="76">
        <f>SUM('ATR Count Data'!L47:L50)</f>
        <v>7</v>
      </c>
      <c r="U57" s="76">
        <f>SUM('ATR Count Data'!M47:M50)</f>
        <v>1</v>
      </c>
      <c r="V57" s="76">
        <f>SUM('ATR Count Data'!N47:N50)</f>
        <v>0</v>
      </c>
      <c r="W57" s="76">
        <f>SUM('ATR Count Data'!O47:O50)</f>
        <v>0</v>
      </c>
      <c r="X57" s="76">
        <f>SUM('ATR Count Data'!P47:P50)</f>
        <v>0</v>
      </c>
      <c r="Y57" s="76">
        <f>SUM('ATR Count Data'!Q47:Q50)</f>
        <v>0</v>
      </c>
      <c r="Z57" s="76">
        <f>SUM('ATR Count Data'!R47:R50)</f>
        <v>0</v>
      </c>
      <c r="AA57" s="76">
        <f>SUM('ATR Count Data'!S47:S50)</f>
        <v>0</v>
      </c>
      <c r="AB57" s="76">
        <f>SUM('ATR Count Data'!T47:T50)</f>
        <v>0</v>
      </c>
      <c r="AC57" s="76">
        <f>SUM('ATR Count Data'!U47:U50)</f>
        <v>0</v>
      </c>
      <c r="AD57" s="76">
        <f>SUM('ATR Count Data'!V47:V50)</f>
        <v>0</v>
      </c>
      <c r="AE57" s="76">
        <f>SUM('ATR Count Data'!W47:W50)</f>
        <v>0</v>
      </c>
      <c r="AF57" s="76">
        <f>SUM('ATR Count Data'!X47:X50)</f>
        <v>0</v>
      </c>
      <c r="AG57" s="76">
        <f>SUM('ATR Count Data'!Y47:Y50)</f>
        <v>0</v>
      </c>
      <c r="AH57" s="103" t="s">
        <v>138</v>
      </c>
      <c r="AI57" s="13">
        <f>SUM('Pedestrian on Sidewalks'!V44:V47)</f>
        <v>2</v>
      </c>
      <c r="AJ57" s="13">
        <f>SUM('Bicycles on Sidewalks'!V44:V47)</f>
        <v>0</v>
      </c>
      <c r="AK57" s="13">
        <f>SUM('Pedestrian on Sidewalks'!AL44:AL47)</f>
        <v>2</v>
      </c>
      <c r="AL57" s="13">
        <f>SUM('Bicycles on Sidewalks'!AL44:AL47)</f>
        <v>1</v>
      </c>
      <c r="AM57" s="13">
        <f>SUM('Pedestrian on Sidewalks'!Z44:Z47)</f>
        <v>3</v>
      </c>
      <c r="AN57" s="13">
        <f>SUM('Bicycles on Sidewalks'!Z44:Z47)</f>
        <v>0</v>
      </c>
      <c r="AO57" s="13">
        <f>SUM('Pedestrian on Sidewalks'!AP44:AP47)</f>
        <v>4</v>
      </c>
      <c r="AP57" s="13">
        <f>SUM('Bicycles on Sidewalks'!AP44:AP47)</f>
        <v>1</v>
      </c>
      <c r="AQ57" s="13">
        <f>SUM('Pedestrian on Sidewalks'!AD44:AD47)</f>
        <v>0</v>
      </c>
      <c r="AR57" s="13">
        <f>SUM('Bicycles on Sidewalks'!AD44:AD47)</f>
        <v>0</v>
      </c>
      <c r="AS57" s="13">
        <f>SUM('Pedestrian on Sidewalks'!AT44:AT47)</f>
        <v>0</v>
      </c>
      <c r="AT57" s="13">
        <f>SUM('Bicycles on Sidewalks'!AT44:AT47)</f>
        <v>0</v>
      </c>
      <c r="AU57" s="13">
        <f>SUM('Pedestrian on Sidewalks'!AH44:AH47)</f>
        <v>0</v>
      </c>
      <c r="AV57" s="13">
        <f>SUM('Bicycles on Sidewalks'!AH44:AH47)</f>
        <v>0</v>
      </c>
      <c r="AW57" s="13">
        <f>SUM('Pedestrian on Sidewalks'!AX44:AX47)</f>
        <v>0</v>
      </c>
      <c r="AX57" s="13">
        <f>SUM('Bicycles on Sidewalks'!AX44:AX47)</f>
        <v>0</v>
      </c>
    </row>
    <row r="58" spans="1:50" x14ac:dyDescent="0.25">
      <c r="A58" s="76">
        <f>SUM('ATR Count Data'!B48:D51)</f>
        <v>21</v>
      </c>
      <c r="B58" s="76">
        <f>SUM('ATR Count Data'!E48:G51)</f>
        <v>7</v>
      </c>
      <c r="C58" s="76">
        <f>SUM('ATR Count Data'!H48:J51)</f>
        <v>116</v>
      </c>
      <c r="D58" s="76">
        <f>SUM('ATR Count Data'!K48:M51)</f>
        <v>22</v>
      </c>
      <c r="E58" s="76">
        <f>SUM('ATR Count Data'!N48:P51)</f>
        <v>0</v>
      </c>
      <c r="F58" s="76">
        <f>SUM('ATR Count Data'!Q48:S51)</f>
        <v>0</v>
      </c>
      <c r="G58" s="76">
        <f>SUM('ATR Count Data'!T48:V51)</f>
        <v>0</v>
      </c>
      <c r="H58" s="76">
        <f>SUM('ATR Count Data'!W48:Y51)</f>
        <v>0</v>
      </c>
      <c r="I58" s="103" t="s">
        <v>139</v>
      </c>
      <c r="J58" s="76">
        <f>SUM('ATR Count Data'!B48:B51)</f>
        <v>20</v>
      </c>
      <c r="K58" s="76">
        <f>SUM('ATR Count Data'!C48:C51)</f>
        <v>1</v>
      </c>
      <c r="L58" s="76">
        <f>SUM('ATR Count Data'!D48:D51)</f>
        <v>0</v>
      </c>
      <c r="M58" s="76">
        <f>SUM('ATR Count Data'!E48:E51)</f>
        <v>4</v>
      </c>
      <c r="N58" s="76">
        <f>SUM('ATR Count Data'!F48:F51)</f>
        <v>2</v>
      </c>
      <c r="O58" s="76">
        <f>SUM('ATR Count Data'!G48:G51)</f>
        <v>1</v>
      </c>
      <c r="P58" s="76">
        <f>SUM('ATR Count Data'!H48:H51)</f>
        <v>105</v>
      </c>
      <c r="Q58" s="76">
        <f>SUM('ATR Count Data'!I48:I51)</f>
        <v>10</v>
      </c>
      <c r="R58" s="76">
        <f>SUM('ATR Count Data'!J48:J51)</f>
        <v>1</v>
      </c>
      <c r="S58" s="76">
        <f>SUM('ATR Count Data'!K48:K51)</f>
        <v>16</v>
      </c>
      <c r="T58" s="76">
        <f>SUM('ATR Count Data'!L48:L51)</f>
        <v>5</v>
      </c>
      <c r="U58" s="76">
        <f>SUM('ATR Count Data'!M48:M51)</f>
        <v>1</v>
      </c>
      <c r="V58" s="76">
        <f>SUM('ATR Count Data'!N48:N51)</f>
        <v>0</v>
      </c>
      <c r="W58" s="76">
        <f>SUM('ATR Count Data'!O48:O51)</f>
        <v>0</v>
      </c>
      <c r="X58" s="76">
        <f>SUM('ATR Count Data'!P48:P51)</f>
        <v>0</v>
      </c>
      <c r="Y58" s="76">
        <f>SUM('ATR Count Data'!Q48:Q51)</f>
        <v>0</v>
      </c>
      <c r="Z58" s="76">
        <f>SUM('ATR Count Data'!R48:R51)</f>
        <v>0</v>
      </c>
      <c r="AA58" s="76">
        <f>SUM('ATR Count Data'!S48:S51)</f>
        <v>0</v>
      </c>
      <c r="AB58" s="76">
        <f>SUM('ATR Count Data'!T48:T51)</f>
        <v>0</v>
      </c>
      <c r="AC58" s="76">
        <f>SUM('ATR Count Data'!U48:U51)</f>
        <v>0</v>
      </c>
      <c r="AD58" s="76">
        <f>SUM('ATR Count Data'!V48:V51)</f>
        <v>0</v>
      </c>
      <c r="AE58" s="76">
        <f>SUM('ATR Count Data'!W48:W51)</f>
        <v>0</v>
      </c>
      <c r="AF58" s="76">
        <f>SUM('ATR Count Data'!X48:X51)</f>
        <v>0</v>
      </c>
      <c r="AG58" s="76">
        <f>SUM('ATR Count Data'!Y48:Y51)</f>
        <v>0</v>
      </c>
      <c r="AH58" s="103" t="s">
        <v>139</v>
      </c>
      <c r="AI58" s="13">
        <f>SUM('Pedestrian on Sidewalks'!V45:V48)</f>
        <v>0</v>
      </c>
      <c r="AJ58" s="13">
        <f>SUM('Bicycles on Sidewalks'!V45:V48)</f>
        <v>0</v>
      </c>
      <c r="AK58" s="13">
        <f>SUM('Pedestrian on Sidewalks'!AL45:AL48)</f>
        <v>2</v>
      </c>
      <c r="AL58" s="13">
        <f>SUM('Bicycles on Sidewalks'!AL45:AL48)</f>
        <v>1</v>
      </c>
      <c r="AM58" s="13">
        <f>SUM('Pedestrian on Sidewalks'!Z45:Z48)</f>
        <v>1</v>
      </c>
      <c r="AN58" s="13">
        <f>SUM('Bicycles on Sidewalks'!Z45:Z48)</f>
        <v>0</v>
      </c>
      <c r="AO58" s="13">
        <f>SUM('Pedestrian on Sidewalks'!AP45:AP48)</f>
        <v>4</v>
      </c>
      <c r="AP58" s="13">
        <f>SUM('Bicycles on Sidewalks'!AP45:AP48)</f>
        <v>1</v>
      </c>
      <c r="AQ58" s="13">
        <f>SUM('Pedestrian on Sidewalks'!AD45:AD48)</f>
        <v>0</v>
      </c>
      <c r="AR58" s="13">
        <f>SUM('Bicycles on Sidewalks'!AD45:AD48)</f>
        <v>0</v>
      </c>
      <c r="AS58" s="13">
        <f>SUM('Pedestrian on Sidewalks'!AT45:AT48)</f>
        <v>0</v>
      </c>
      <c r="AT58" s="13">
        <f>SUM('Bicycles on Sidewalks'!AT45:AT48)</f>
        <v>0</v>
      </c>
      <c r="AU58" s="13">
        <f>SUM('Pedestrian on Sidewalks'!AH45:AH48)</f>
        <v>0</v>
      </c>
      <c r="AV58" s="13">
        <f>SUM('Bicycles on Sidewalks'!AH45:AH48)</f>
        <v>0</v>
      </c>
      <c r="AW58" s="13">
        <f>SUM('Pedestrian on Sidewalks'!AX45:AX48)</f>
        <v>0</v>
      </c>
      <c r="AX58" s="13">
        <f>SUM('Bicycles on Sidewalks'!AX45:AX48)</f>
        <v>0</v>
      </c>
    </row>
    <row r="59" spans="1:50" x14ac:dyDescent="0.25">
      <c r="A59" s="76">
        <f>SUM('ATR Count Data'!B49:D52)</f>
        <v>25</v>
      </c>
      <c r="B59" s="76">
        <f>SUM('ATR Count Data'!E49:G52)</f>
        <v>8</v>
      </c>
      <c r="C59" s="76">
        <f>SUM('ATR Count Data'!H49:J52)</f>
        <v>108</v>
      </c>
      <c r="D59" s="76">
        <f>SUM('ATR Count Data'!K49:M52)</f>
        <v>27</v>
      </c>
      <c r="E59" s="76">
        <f>SUM('ATR Count Data'!N49:P52)</f>
        <v>0</v>
      </c>
      <c r="F59" s="76">
        <f>SUM('ATR Count Data'!Q49:S52)</f>
        <v>0</v>
      </c>
      <c r="G59" s="76">
        <f>SUM('ATR Count Data'!T49:V52)</f>
        <v>0</v>
      </c>
      <c r="H59" s="76">
        <f>SUM('ATR Count Data'!W49:Y52)</f>
        <v>0</v>
      </c>
      <c r="I59" s="103" t="s">
        <v>140</v>
      </c>
      <c r="J59" s="76">
        <f>SUM('ATR Count Data'!B49:B52)</f>
        <v>24</v>
      </c>
      <c r="K59" s="76">
        <f>SUM('ATR Count Data'!C49:C52)</f>
        <v>1</v>
      </c>
      <c r="L59" s="76">
        <f>SUM('ATR Count Data'!D49:D52)</f>
        <v>0</v>
      </c>
      <c r="M59" s="76">
        <f>SUM('ATR Count Data'!E49:E52)</f>
        <v>5</v>
      </c>
      <c r="N59" s="76">
        <f>SUM('ATR Count Data'!F49:F52)</f>
        <v>1</v>
      </c>
      <c r="O59" s="76">
        <f>SUM('ATR Count Data'!G49:G52)</f>
        <v>2</v>
      </c>
      <c r="P59" s="76">
        <f>SUM('ATR Count Data'!H49:H52)</f>
        <v>97</v>
      </c>
      <c r="Q59" s="76">
        <f>SUM('ATR Count Data'!I49:I52)</f>
        <v>10</v>
      </c>
      <c r="R59" s="76">
        <f>SUM('ATR Count Data'!J49:J52)</f>
        <v>1</v>
      </c>
      <c r="S59" s="76">
        <f>SUM('ATR Count Data'!K49:K52)</f>
        <v>21</v>
      </c>
      <c r="T59" s="76">
        <f>SUM('ATR Count Data'!L49:L52)</f>
        <v>5</v>
      </c>
      <c r="U59" s="76">
        <f>SUM('ATR Count Data'!M49:M52)</f>
        <v>1</v>
      </c>
      <c r="V59" s="76">
        <f>SUM('ATR Count Data'!N49:N52)</f>
        <v>0</v>
      </c>
      <c r="W59" s="76">
        <f>SUM('ATR Count Data'!O49:O52)</f>
        <v>0</v>
      </c>
      <c r="X59" s="76">
        <f>SUM('ATR Count Data'!P49:P52)</f>
        <v>0</v>
      </c>
      <c r="Y59" s="76">
        <f>SUM('ATR Count Data'!Q49:Q52)</f>
        <v>0</v>
      </c>
      <c r="Z59" s="76">
        <f>SUM('ATR Count Data'!R49:R52)</f>
        <v>0</v>
      </c>
      <c r="AA59" s="76">
        <f>SUM('ATR Count Data'!S49:S52)</f>
        <v>0</v>
      </c>
      <c r="AB59" s="76">
        <f>SUM('ATR Count Data'!T49:T52)</f>
        <v>0</v>
      </c>
      <c r="AC59" s="76">
        <f>SUM('ATR Count Data'!U49:U52)</f>
        <v>0</v>
      </c>
      <c r="AD59" s="76">
        <f>SUM('ATR Count Data'!V49:V52)</f>
        <v>0</v>
      </c>
      <c r="AE59" s="76">
        <f>SUM('ATR Count Data'!W49:W52)</f>
        <v>0</v>
      </c>
      <c r="AF59" s="76">
        <f>SUM('ATR Count Data'!X49:X52)</f>
        <v>0</v>
      </c>
      <c r="AG59" s="76">
        <f>SUM('ATR Count Data'!Y49:Y52)</f>
        <v>0</v>
      </c>
      <c r="AH59" s="103" t="s">
        <v>140</v>
      </c>
      <c r="AI59" s="13">
        <f>SUM('Pedestrian on Sidewalks'!V46:V49)</f>
        <v>0</v>
      </c>
      <c r="AJ59" s="13">
        <f>SUM('Bicycles on Sidewalks'!V46:V49)</f>
        <v>1</v>
      </c>
      <c r="AK59" s="13">
        <f>SUM('Pedestrian on Sidewalks'!AL46:AL49)</f>
        <v>1</v>
      </c>
      <c r="AL59" s="13">
        <f>SUM('Bicycles on Sidewalks'!AL46:AL49)</f>
        <v>1</v>
      </c>
      <c r="AM59" s="13">
        <f>SUM('Pedestrian on Sidewalks'!Z46:Z49)</f>
        <v>1</v>
      </c>
      <c r="AN59" s="13">
        <f>SUM('Bicycles on Sidewalks'!Z46:Z49)</f>
        <v>0</v>
      </c>
      <c r="AO59" s="13">
        <f>SUM('Pedestrian on Sidewalks'!AP46:AP49)</f>
        <v>4</v>
      </c>
      <c r="AP59" s="13">
        <f>SUM('Bicycles on Sidewalks'!AP46:AP49)</f>
        <v>1</v>
      </c>
      <c r="AQ59" s="13">
        <f>SUM('Pedestrian on Sidewalks'!AD46:AD49)</f>
        <v>0</v>
      </c>
      <c r="AR59" s="13">
        <f>SUM('Bicycles on Sidewalks'!AD46:AD49)</f>
        <v>0</v>
      </c>
      <c r="AS59" s="13">
        <f>SUM('Pedestrian on Sidewalks'!AT46:AT49)</f>
        <v>0</v>
      </c>
      <c r="AT59" s="13">
        <f>SUM('Bicycles on Sidewalks'!AT46:AT49)</f>
        <v>0</v>
      </c>
      <c r="AU59" s="13">
        <f>SUM('Pedestrian on Sidewalks'!AH46:AH49)</f>
        <v>0</v>
      </c>
      <c r="AV59" s="13">
        <f>SUM('Bicycles on Sidewalks'!AH46:AH49)</f>
        <v>0</v>
      </c>
      <c r="AW59" s="13">
        <f>SUM('Pedestrian on Sidewalks'!AX46:AX49)</f>
        <v>0</v>
      </c>
      <c r="AX59" s="13">
        <f>SUM('Bicycles on Sidewalks'!AX46:AX49)</f>
        <v>0</v>
      </c>
    </row>
    <row r="60" spans="1:50" x14ac:dyDescent="0.25">
      <c r="A60" s="76">
        <f>SUM('ATR Count Data'!B50:D53)</f>
        <v>25</v>
      </c>
      <c r="B60" s="76">
        <f>SUM('ATR Count Data'!E50:G53)</f>
        <v>23</v>
      </c>
      <c r="C60" s="76">
        <f>SUM('ATR Count Data'!H50:J53)</f>
        <v>113</v>
      </c>
      <c r="D60" s="76">
        <f>SUM('ATR Count Data'!K50:M53)</f>
        <v>33</v>
      </c>
      <c r="E60" s="76">
        <f>SUM('ATR Count Data'!N50:P53)</f>
        <v>0</v>
      </c>
      <c r="F60" s="76">
        <f>SUM('ATR Count Data'!Q50:S53)</f>
        <v>0</v>
      </c>
      <c r="G60" s="76">
        <f>SUM('ATR Count Data'!T50:V53)</f>
        <v>0</v>
      </c>
      <c r="H60" s="76">
        <f>SUM('ATR Count Data'!W50:Y53)</f>
        <v>0</v>
      </c>
      <c r="I60" s="103" t="s">
        <v>141</v>
      </c>
      <c r="J60" s="76">
        <f>SUM('ATR Count Data'!B50:B53)</f>
        <v>24</v>
      </c>
      <c r="K60" s="76">
        <f>SUM('ATR Count Data'!C50:C53)</f>
        <v>1</v>
      </c>
      <c r="L60" s="76">
        <f>SUM('ATR Count Data'!D50:D53)</f>
        <v>0</v>
      </c>
      <c r="M60" s="76">
        <f>SUM('ATR Count Data'!E50:E53)</f>
        <v>14</v>
      </c>
      <c r="N60" s="76">
        <f>SUM('ATR Count Data'!F50:F53)</f>
        <v>5</v>
      </c>
      <c r="O60" s="76">
        <f>SUM('ATR Count Data'!G50:G53)</f>
        <v>4</v>
      </c>
      <c r="P60" s="76">
        <f>SUM('ATR Count Data'!H50:H53)</f>
        <v>103</v>
      </c>
      <c r="Q60" s="76">
        <f>SUM('ATR Count Data'!I50:I53)</f>
        <v>10</v>
      </c>
      <c r="R60" s="76">
        <f>SUM('ATR Count Data'!J50:J53)</f>
        <v>0</v>
      </c>
      <c r="S60" s="76">
        <f>SUM('ATR Count Data'!K50:K53)</f>
        <v>25</v>
      </c>
      <c r="T60" s="76">
        <f>SUM('ATR Count Data'!L50:L53)</f>
        <v>5</v>
      </c>
      <c r="U60" s="76">
        <f>SUM('ATR Count Data'!M50:M53)</f>
        <v>3</v>
      </c>
      <c r="V60" s="76">
        <f>SUM('ATR Count Data'!N50:N53)</f>
        <v>0</v>
      </c>
      <c r="W60" s="76">
        <f>SUM('ATR Count Data'!O50:O53)</f>
        <v>0</v>
      </c>
      <c r="X60" s="76">
        <f>SUM('ATR Count Data'!P50:P53)</f>
        <v>0</v>
      </c>
      <c r="Y60" s="76">
        <f>SUM('ATR Count Data'!Q50:Q53)</f>
        <v>0</v>
      </c>
      <c r="Z60" s="76">
        <f>SUM('ATR Count Data'!R50:R53)</f>
        <v>0</v>
      </c>
      <c r="AA60" s="76">
        <f>SUM('ATR Count Data'!S50:S53)</f>
        <v>0</v>
      </c>
      <c r="AB60" s="76">
        <f>SUM('ATR Count Data'!T50:T53)</f>
        <v>0</v>
      </c>
      <c r="AC60" s="76">
        <f>SUM('ATR Count Data'!U50:U53)</f>
        <v>0</v>
      </c>
      <c r="AD60" s="76">
        <f>SUM('ATR Count Data'!V50:V53)</f>
        <v>0</v>
      </c>
      <c r="AE60" s="76">
        <f>SUM('ATR Count Data'!W50:W53)</f>
        <v>0</v>
      </c>
      <c r="AF60" s="76">
        <f>SUM('ATR Count Data'!X50:X53)</f>
        <v>0</v>
      </c>
      <c r="AG60" s="76">
        <f>SUM('ATR Count Data'!Y50:Y53)</f>
        <v>0</v>
      </c>
      <c r="AH60" s="103" t="s">
        <v>141</v>
      </c>
      <c r="AI60" s="13">
        <f>SUM('Pedestrian on Sidewalks'!V47:V50)</f>
        <v>4</v>
      </c>
      <c r="AJ60" s="13">
        <f>SUM('Bicycles on Sidewalks'!V47:V50)</f>
        <v>3</v>
      </c>
      <c r="AK60" s="13">
        <f>SUM('Pedestrian on Sidewalks'!AL47:AL50)</f>
        <v>1</v>
      </c>
      <c r="AL60" s="13">
        <f>SUM('Bicycles on Sidewalks'!AL47:AL50)</f>
        <v>1</v>
      </c>
      <c r="AM60" s="13">
        <f>SUM('Pedestrian on Sidewalks'!Z47:Z50)</f>
        <v>0</v>
      </c>
      <c r="AN60" s="13">
        <f>SUM('Bicycles on Sidewalks'!Z47:Z50)</f>
        <v>0</v>
      </c>
      <c r="AO60" s="13">
        <f>SUM('Pedestrian on Sidewalks'!AP47:AP50)</f>
        <v>5</v>
      </c>
      <c r="AP60" s="13">
        <f>SUM('Bicycles on Sidewalks'!AP47:AP50)</f>
        <v>3</v>
      </c>
      <c r="AQ60" s="13">
        <f>SUM('Pedestrian on Sidewalks'!AD47:AD50)</f>
        <v>0</v>
      </c>
      <c r="AR60" s="13">
        <f>SUM('Bicycles on Sidewalks'!AD47:AD50)</f>
        <v>0</v>
      </c>
      <c r="AS60" s="13">
        <f>SUM('Pedestrian on Sidewalks'!AT47:AT50)</f>
        <v>0</v>
      </c>
      <c r="AT60" s="13">
        <f>SUM('Bicycles on Sidewalks'!AT47:AT50)</f>
        <v>0</v>
      </c>
      <c r="AU60" s="13">
        <f>SUM('Pedestrian on Sidewalks'!AH47:AH50)</f>
        <v>0</v>
      </c>
      <c r="AV60" s="13">
        <f>SUM('Bicycles on Sidewalks'!AH47:AH50)</f>
        <v>0</v>
      </c>
      <c r="AW60" s="13">
        <f>SUM('Pedestrian on Sidewalks'!AX47:AX50)</f>
        <v>0</v>
      </c>
      <c r="AX60" s="13">
        <f>SUM('Bicycles on Sidewalks'!AX47:AX50)</f>
        <v>0</v>
      </c>
    </row>
    <row r="61" spans="1:50" x14ac:dyDescent="0.25">
      <c r="A61" s="76">
        <f>SUM('ATR Count Data'!B51:D54)</f>
        <v>26</v>
      </c>
      <c r="B61" s="76">
        <f>SUM('ATR Count Data'!E51:G54)</f>
        <v>21</v>
      </c>
      <c r="C61" s="76">
        <f>SUM('ATR Count Data'!H51:J54)</f>
        <v>122</v>
      </c>
      <c r="D61" s="76">
        <f>SUM('ATR Count Data'!K51:M54)</f>
        <v>23</v>
      </c>
      <c r="E61" s="76">
        <f>SUM('ATR Count Data'!N51:P54)</f>
        <v>0</v>
      </c>
      <c r="F61" s="76">
        <f>SUM('ATR Count Data'!Q51:S54)</f>
        <v>0</v>
      </c>
      <c r="G61" s="76">
        <f>SUM('ATR Count Data'!T51:V54)</f>
        <v>0</v>
      </c>
      <c r="H61" s="76">
        <f>SUM('ATR Count Data'!W51:Y54)</f>
        <v>0</v>
      </c>
      <c r="I61" s="103" t="s">
        <v>65</v>
      </c>
      <c r="J61" s="76">
        <f>SUM('ATR Count Data'!B51:B54)</f>
        <v>24</v>
      </c>
      <c r="K61" s="76">
        <f>SUM('ATR Count Data'!C51:C54)</f>
        <v>2</v>
      </c>
      <c r="L61" s="76">
        <f>SUM('ATR Count Data'!D51:D54)</f>
        <v>0</v>
      </c>
      <c r="M61" s="76">
        <f>SUM('ATR Count Data'!E51:E54)</f>
        <v>13</v>
      </c>
      <c r="N61" s="76">
        <f>SUM('ATR Count Data'!F51:F54)</f>
        <v>5</v>
      </c>
      <c r="O61" s="76">
        <f>SUM('ATR Count Data'!G51:G54)</f>
        <v>3</v>
      </c>
      <c r="P61" s="76">
        <f>SUM('ATR Count Data'!H51:H54)</f>
        <v>111</v>
      </c>
      <c r="Q61" s="76">
        <f>SUM('ATR Count Data'!I51:I54)</f>
        <v>11</v>
      </c>
      <c r="R61" s="76">
        <f>SUM('ATR Count Data'!J51:J54)</f>
        <v>0</v>
      </c>
      <c r="S61" s="76">
        <f>SUM('ATR Count Data'!K51:K54)</f>
        <v>18</v>
      </c>
      <c r="T61" s="76">
        <f>SUM('ATR Count Data'!L51:L54)</f>
        <v>2</v>
      </c>
      <c r="U61" s="76">
        <f>SUM('ATR Count Data'!M51:M54)</f>
        <v>3</v>
      </c>
      <c r="V61" s="76">
        <f>SUM('ATR Count Data'!N51:N54)</f>
        <v>0</v>
      </c>
      <c r="W61" s="76">
        <f>SUM('ATR Count Data'!O51:O54)</f>
        <v>0</v>
      </c>
      <c r="X61" s="76">
        <f>SUM('ATR Count Data'!P51:P54)</f>
        <v>0</v>
      </c>
      <c r="Y61" s="76">
        <f>SUM('ATR Count Data'!Q51:Q54)</f>
        <v>0</v>
      </c>
      <c r="Z61" s="76">
        <f>SUM('ATR Count Data'!R51:R54)</f>
        <v>0</v>
      </c>
      <c r="AA61" s="76">
        <f>SUM('ATR Count Data'!S51:S54)</f>
        <v>0</v>
      </c>
      <c r="AB61" s="76">
        <f>SUM('ATR Count Data'!T51:T54)</f>
        <v>0</v>
      </c>
      <c r="AC61" s="76">
        <f>SUM('ATR Count Data'!U51:U54)</f>
        <v>0</v>
      </c>
      <c r="AD61" s="76">
        <f>SUM('ATR Count Data'!V51:V54)</f>
        <v>0</v>
      </c>
      <c r="AE61" s="76">
        <f>SUM('ATR Count Data'!W51:W54)</f>
        <v>0</v>
      </c>
      <c r="AF61" s="76">
        <f>SUM('ATR Count Data'!X51:X54)</f>
        <v>0</v>
      </c>
      <c r="AG61" s="76">
        <f>SUM('ATR Count Data'!Y51:Y54)</f>
        <v>0</v>
      </c>
      <c r="AH61" s="103" t="s">
        <v>65</v>
      </c>
      <c r="AI61" s="13">
        <f>SUM('Pedestrian on Sidewalks'!V48:V51)</f>
        <v>4</v>
      </c>
      <c r="AJ61" s="13">
        <f>SUM('Bicycles on Sidewalks'!V48:V51)</f>
        <v>3</v>
      </c>
      <c r="AK61" s="13">
        <f>SUM('Pedestrian on Sidewalks'!AL48:AL51)</f>
        <v>1</v>
      </c>
      <c r="AL61" s="13">
        <f>SUM('Bicycles on Sidewalks'!AL48:AL51)</f>
        <v>0</v>
      </c>
      <c r="AM61" s="13">
        <f>SUM('Pedestrian on Sidewalks'!Z48:Z51)</f>
        <v>0</v>
      </c>
      <c r="AN61" s="13">
        <f>SUM('Bicycles on Sidewalks'!Z48:Z51)</f>
        <v>0</v>
      </c>
      <c r="AO61" s="13">
        <f>SUM('Pedestrian on Sidewalks'!AP48:AP51)</f>
        <v>2</v>
      </c>
      <c r="AP61" s="13">
        <f>SUM('Bicycles on Sidewalks'!AP48:AP51)</f>
        <v>3</v>
      </c>
      <c r="AQ61" s="13">
        <f>SUM('Pedestrian on Sidewalks'!AD48:AD51)</f>
        <v>0</v>
      </c>
      <c r="AR61" s="13">
        <f>SUM('Bicycles on Sidewalks'!AD48:AD51)</f>
        <v>0</v>
      </c>
      <c r="AS61" s="13">
        <f>SUM('Pedestrian on Sidewalks'!AT48:AT51)</f>
        <v>0</v>
      </c>
      <c r="AT61" s="13">
        <f>SUM('Bicycles on Sidewalks'!AT48:AT51)</f>
        <v>0</v>
      </c>
      <c r="AU61" s="13">
        <f>SUM('Pedestrian on Sidewalks'!AH48:AH51)</f>
        <v>0</v>
      </c>
      <c r="AV61" s="13">
        <f>SUM('Bicycles on Sidewalks'!AH48:AH51)</f>
        <v>0</v>
      </c>
      <c r="AW61" s="13">
        <f>SUM('Pedestrian on Sidewalks'!AX48:AX51)</f>
        <v>0</v>
      </c>
      <c r="AX61" s="13">
        <f>SUM('Bicycles on Sidewalks'!AX48:AX51)</f>
        <v>0</v>
      </c>
    </row>
    <row r="62" spans="1:50" x14ac:dyDescent="0.25">
      <c r="A62" s="76">
        <f>SUM('ATR Count Data'!B52:D55)</f>
        <v>26</v>
      </c>
      <c r="B62" s="76">
        <f>SUM('ATR Count Data'!E52:G55)</f>
        <v>24</v>
      </c>
      <c r="C62" s="76">
        <f>SUM('ATR Count Data'!H52:J55)</f>
        <v>151</v>
      </c>
      <c r="D62" s="76">
        <f>SUM('ATR Count Data'!K52:M55)</f>
        <v>26</v>
      </c>
      <c r="E62" s="76">
        <f>SUM('ATR Count Data'!N52:P55)</f>
        <v>0</v>
      </c>
      <c r="F62" s="76">
        <f>SUM('ATR Count Data'!Q52:S55)</f>
        <v>0</v>
      </c>
      <c r="G62" s="76">
        <f>SUM('ATR Count Data'!T52:V55)</f>
        <v>0</v>
      </c>
      <c r="H62" s="76">
        <f>SUM('ATR Count Data'!W52:Y55)</f>
        <v>0</v>
      </c>
      <c r="I62" s="103" t="s">
        <v>142</v>
      </c>
      <c r="J62" s="76">
        <f>SUM('ATR Count Data'!B52:B55)</f>
        <v>24</v>
      </c>
      <c r="K62" s="76">
        <f>SUM('ATR Count Data'!C52:C55)</f>
        <v>2</v>
      </c>
      <c r="L62" s="76">
        <f>SUM('ATR Count Data'!D52:D55)</f>
        <v>0</v>
      </c>
      <c r="M62" s="76">
        <f>SUM('ATR Count Data'!E52:E55)</f>
        <v>14</v>
      </c>
      <c r="N62" s="76">
        <f>SUM('ATR Count Data'!F52:F55)</f>
        <v>5</v>
      </c>
      <c r="O62" s="76">
        <f>SUM('ATR Count Data'!G52:G55)</f>
        <v>5</v>
      </c>
      <c r="P62" s="76">
        <f>SUM('ATR Count Data'!H52:H55)</f>
        <v>140</v>
      </c>
      <c r="Q62" s="76">
        <f>SUM('ATR Count Data'!I52:I55)</f>
        <v>11</v>
      </c>
      <c r="R62" s="76">
        <f>SUM('ATR Count Data'!J52:J55)</f>
        <v>0</v>
      </c>
      <c r="S62" s="76">
        <f>SUM('ATR Count Data'!K52:K55)</f>
        <v>18</v>
      </c>
      <c r="T62" s="76">
        <f>SUM('ATR Count Data'!L52:L55)</f>
        <v>5</v>
      </c>
      <c r="U62" s="76">
        <f>SUM('ATR Count Data'!M52:M55)</f>
        <v>3</v>
      </c>
      <c r="V62" s="76">
        <f>SUM('ATR Count Data'!N52:N55)</f>
        <v>0</v>
      </c>
      <c r="W62" s="76">
        <f>SUM('ATR Count Data'!O52:O55)</f>
        <v>0</v>
      </c>
      <c r="X62" s="76">
        <f>SUM('ATR Count Data'!P52:P55)</f>
        <v>0</v>
      </c>
      <c r="Y62" s="76">
        <f>SUM('ATR Count Data'!Q52:Q55)</f>
        <v>0</v>
      </c>
      <c r="Z62" s="76">
        <f>SUM('ATR Count Data'!R52:R55)</f>
        <v>0</v>
      </c>
      <c r="AA62" s="76">
        <f>SUM('ATR Count Data'!S52:S55)</f>
        <v>0</v>
      </c>
      <c r="AB62" s="76">
        <f>SUM('ATR Count Data'!T52:T55)</f>
        <v>0</v>
      </c>
      <c r="AC62" s="76">
        <f>SUM('ATR Count Data'!U52:U55)</f>
        <v>0</v>
      </c>
      <c r="AD62" s="76">
        <f>SUM('ATR Count Data'!V52:V55)</f>
        <v>0</v>
      </c>
      <c r="AE62" s="76">
        <f>SUM('ATR Count Data'!W52:W55)</f>
        <v>0</v>
      </c>
      <c r="AF62" s="76">
        <f>SUM('ATR Count Data'!X52:X55)</f>
        <v>0</v>
      </c>
      <c r="AG62" s="76">
        <f>SUM('ATR Count Data'!Y52:Y55)</f>
        <v>0</v>
      </c>
      <c r="AH62" s="103" t="s">
        <v>142</v>
      </c>
      <c r="AI62" s="13">
        <f>SUM('Pedestrian on Sidewalks'!V49:V52)</f>
        <v>5</v>
      </c>
      <c r="AJ62" s="13">
        <f>SUM('Bicycles on Sidewalks'!V49:V52)</f>
        <v>5</v>
      </c>
      <c r="AK62" s="13">
        <f>SUM('Pedestrian on Sidewalks'!AL49:AL52)</f>
        <v>0</v>
      </c>
      <c r="AL62" s="13">
        <f>SUM('Bicycles on Sidewalks'!AL49:AL52)</f>
        <v>0</v>
      </c>
      <c r="AM62" s="13">
        <f>SUM('Pedestrian on Sidewalks'!Z49:Z52)</f>
        <v>1</v>
      </c>
      <c r="AN62" s="13">
        <f>SUM('Bicycles on Sidewalks'!Z49:Z52)</f>
        <v>0</v>
      </c>
      <c r="AO62" s="13">
        <f>SUM('Pedestrian on Sidewalks'!AP49:AP52)</f>
        <v>4</v>
      </c>
      <c r="AP62" s="13">
        <f>SUM('Bicycles on Sidewalks'!AP49:AP52)</f>
        <v>3</v>
      </c>
      <c r="AQ62" s="13">
        <f>SUM('Pedestrian on Sidewalks'!AD49:AD52)</f>
        <v>0</v>
      </c>
      <c r="AR62" s="13">
        <f>SUM('Bicycles on Sidewalks'!AD49:AD52)</f>
        <v>0</v>
      </c>
      <c r="AS62" s="13">
        <f>SUM('Pedestrian on Sidewalks'!AT49:AT52)</f>
        <v>0</v>
      </c>
      <c r="AT62" s="13">
        <f>SUM('Bicycles on Sidewalks'!AT49:AT52)</f>
        <v>0</v>
      </c>
      <c r="AU62" s="13">
        <f>SUM('Pedestrian on Sidewalks'!AH49:AH52)</f>
        <v>0</v>
      </c>
      <c r="AV62" s="13">
        <f>SUM('Bicycles on Sidewalks'!AH49:AH52)</f>
        <v>0</v>
      </c>
      <c r="AW62" s="13">
        <f>SUM('Pedestrian on Sidewalks'!AX49:AX52)</f>
        <v>0</v>
      </c>
      <c r="AX62" s="13">
        <f>SUM('Bicycles on Sidewalks'!AX49:AX52)</f>
        <v>0</v>
      </c>
    </row>
    <row r="63" spans="1:50" x14ac:dyDescent="0.25">
      <c r="A63" s="76">
        <f>SUM('ATR Count Data'!B53:D56)</f>
        <v>30</v>
      </c>
      <c r="B63" s="76">
        <f>SUM('ATR Count Data'!E53:G56)</f>
        <v>23</v>
      </c>
      <c r="C63" s="76">
        <f>SUM('ATR Count Data'!H53:J56)</f>
        <v>176</v>
      </c>
      <c r="D63" s="76">
        <f>SUM('ATR Count Data'!K53:M56)</f>
        <v>23</v>
      </c>
      <c r="E63" s="76">
        <f>SUM('ATR Count Data'!N53:P56)</f>
        <v>0</v>
      </c>
      <c r="F63" s="76">
        <f>SUM('ATR Count Data'!Q53:S56)</f>
        <v>0</v>
      </c>
      <c r="G63" s="76">
        <f>SUM('ATR Count Data'!T53:V56)</f>
        <v>0</v>
      </c>
      <c r="H63" s="76">
        <f>SUM('ATR Count Data'!W53:Y56)</f>
        <v>0</v>
      </c>
      <c r="I63" s="103" t="s">
        <v>143</v>
      </c>
      <c r="J63" s="76">
        <f>SUM('ATR Count Data'!B53:B56)</f>
        <v>27</v>
      </c>
      <c r="K63" s="76">
        <f>SUM('ATR Count Data'!C53:C56)</f>
        <v>3</v>
      </c>
      <c r="L63" s="76">
        <f>SUM('ATR Count Data'!D53:D56)</f>
        <v>0</v>
      </c>
      <c r="M63" s="76">
        <f>SUM('ATR Count Data'!E53:E56)</f>
        <v>13</v>
      </c>
      <c r="N63" s="76">
        <f>SUM('ATR Count Data'!F53:F56)</f>
        <v>6</v>
      </c>
      <c r="O63" s="76">
        <f>SUM('ATR Count Data'!G53:G56)</f>
        <v>4</v>
      </c>
      <c r="P63" s="76">
        <f>SUM('ATR Count Data'!H53:H56)</f>
        <v>165</v>
      </c>
      <c r="Q63" s="76">
        <f>SUM('ATR Count Data'!I53:I56)</f>
        <v>11</v>
      </c>
      <c r="R63" s="76">
        <f>SUM('ATR Count Data'!J53:J56)</f>
        <v>0</v>
      </c>
      <c r="S63" s="76">
        <f>SUM('ATR Count Data'!K53:K56)</f>
        <v>14</v>
      </c>
      <c r="T63" s="76">
        <f>SUM('ATR Count Data'!L53:L56)</f>
        <v>6</v>
      </c>
      <c r="U63" s="76">
        <f>SUM('ATR Count Data'!M53:M56)</f>
        <v>3</v>
      </c>
      <c r="V63" s="76">
        <f>SUM('ATR Count Data'!N53:N56)</f>
        <v>0</v>
      </c>
      <c r="W63" s="76">
        <f>SUM('ATR Count Data'!O53:O56)</f>
        <v>0</v>
      </c>
      <c r="X63" s="76">
        <f>SUM('ATR Count Data'!P53:P56)</f>
        <v>0</v>
      </c>
      <c r="Y63" s="76">
        <f>SUM('ATR Count Data'!Q53:Q56)</f>
        <v>0</v>
      </c>
      <c r="Z63" s="76">
        <f>SUM('ATR Count Data'!R53:R56)</f>
        <v>0</v>
      </c>
      <c r="AA63" s="76">
        <f>SUM('ATR Count Data'!S53:S56)</f>
        <v>0</v>
      </c>
      <c r="AB63" s="76">
        <f>SUM('ATR Count Data'!T53:T56)</f>
        <v>0</v>
      </c>
      <c r="AC63" s="76">
        <f>SUM('ATR Count Data'!U53:U56)</f>
        <v>0</v>
      </c>
      <c r="AD63" s="76">
        <f>SUM('ATR Count Data'!V53:V56)</f>
        <v>0</v>
      </c>
      <c r="AE63" s="76">
        <f>SUM('ATR Count Data'!W53:W56)</f>
        <v>0</v>
      </c>
      <c r="AF63" s="76">
        <f>SUM('ATR Count Data'!X53:X56)</f>
        <v>0</v>
      </c>
      <c r="AG63" s="76">
        <f>SUM('ATR Count Data'!Y53:Y56)</f>
        <v>0</v>
      </c>
      <c r="AH63" s="103" t="s">
        <v>143</v>
      </c>
      <c r="AI63" s="13">
        <f>SUM('Pedestrian on Sidewalks'!V50:V53)</f>
        <v>6</v>
      </c>
      <c r="AJ63" s="13">
        <f>SUM('Bicycles on Sidewalks'!V50:V53)</f>
        <v>4</v>
      </c>
      <c r="AK63" s="13">
        <f>SUM('Pedestrian on Sidewalks'!AL50:AL53)</f>
        <v>0</v>
      </c>
      <c r="AL63" s="13">
        <f>SUM('Bicycles on Sidewalks'!AL50:AL53)</f>
        <v>0</v>
      </c>
      <c r="AM63" s="13">
        <f>SUM('Pedestrian on Sidewalks'!Z50:Z53)</f>
        <v>2</v>
      </c>
      <c r="AN63" s="13">
        <f>SUM('Bicycles on Sidewalks'!Z50:Z53)</f>
        <v>0</v>
      </c>
      <c r="AO63" s="13">
        <f>SUM('Pedestrian on Sidewalks'!AP50:AP53)</f>
        <v>4</v>
      </c>
      <c r="AP63" s="13">
        <f>SUM('Bicycles on Sidewalks'!AP50:AP53)</f>
        <v>3</v>
      </c>
      <c r="AQ63" s="13">
        <f>SUM('Pedestrian on Sidewalks'!AD50:AD53)</f>
        <v>0</v>
      </c>
      <c r="AR63" s="13">
        <f>SUM('Bicycles on Sidewalks'!AD50:AD53)</f>
        <v>0</v>
      </c>
      <c r="AS63" s="13">
        <f>SUM('Pedestrian on Sidewalks'!AT50:AT53)</f>
        <v>0</v>
      </c>
      <c r="AT63" s="13">
        <f>SUM('Bicycles on Sidewalks'!AT50:AT53)</f>
        <v>0</v>
      </c>
      <c r="AU63" s="13">
        <f>SUM('Pedestrian on Sidewalks'!AH50:AH53)</f>
        <v>0</v>
      </c>
      <c r="AV63" s="13">
        <f>SUM('Bicycles on Sidewalks'!AH50:AH53)</f>
        <v>0</v>
      </c>
      <c r="AW63" s="13">
        <f>SUM('Pedestrian on Sidewalks'!AX50:AX53)</f>
        <v>0</v>
      </c>
      <c r="AX63" s="13">
        <f>SUM('Bicycles on Sidewalks'!AX50:AX53)</f>
        <v>0</v>
      </c>
    </row>
    <row r="64" spans="1:50" x14ac:dyDescent="0.25">
      <c r="A64" s="76">
        <f>SUM('ATR Count Data'!B54:D57)</f>
        <v>33</v>
      </c>
      <c r="B64" s="76">
        <f>SUM('ATR Count Data'!E54:G57)</f>
        <v>20</v>
      </c>
      <c r="C64" s="76">
        <f>SUM('ATR Count Data'!H54:J57)</f>
        <v>164</v>
      </c>
      <c r="D64" s="76">
        <f>SUM('ATR Count Data'!K54:M57)</f>
        <v>20</v>
      </c>
      <c r="E64" s="76">
        <f>SUM('ATR Count Data'!N54:P57)</f>
        <v>0</v>
      </c>
      <c r="F64" s="76">
        <f>SUM('ATR Count Data'!Q54:S57)</f>
        <v>0</v>
      </c>
      <c r="G64" s="76">
        <f>SUM('ATR Count Data'!T54:V57)</f>
        <v>0</v>
      </c>
      <c r="H64" s="76">
        <f>SUM('ATR Count Data'!W54:Y57)</f>
        <v>0</v>
      </c>
      <c r="I64" s="103" t="s">
        <v>144</v>
      </c>
      <c r="J64" s="76">
        <f>SUM('ATR Count Data'!B54:B57)</f>
        <v>30</v>
      </c>
      <c r="K64" s="76">
        <f>SUM('ATR Count Data'!C54:C57)</f>
        <v>3</v>
      </c>
      <c r="L64" s="76">
        <f>SUM('ATR Count Data'!D54:D57)</f>
        <v>0</v>
      </c>
      <c r="M64" s="76">
        <f>SUM('ATR Count Data'!E54:E57)</f>
        <v>7</v>
      </c>
      <c r="N64" s="76">
        <f>SUM('ATR Count Data'!F54:F57)</f>
        <v>9</v>
      </c>
      <c r="O64" s="76">
        <f>SUM('ATR Count Data'!G54:G57)</f>
        <v>4</v>
      </c>
      <c r="P64" s="76">
        <f>SUM('ATR Count Data'!H54:H57)</f>
        <v>155</v>
      </c>
      <c r="Q64" s="76">
        <f>SUM('ATR Count Data'!I54:I57)</f>
        <v>9</v>
      </c>
      <c r="R64" s="76">
        <f>SUM('ATR Count Data'!J54:J57)</f>
        <v>0</v>
      </c>
      <c r="S64" s="76">
        <f>SUM('ATR Count Data'!K54:K57)</f>
        <v>12</v>
      </c>
      <c r="T64" s="76">
        <f>SUM('ATR Count Data'!L54:L57)</f>
        <v>5</v>
      </c>
      <c r="U64" s="76">
        <f>SUM('ATR Count Data'!M54:M57)</f>
        <v>3</v>
      </c>
      <c r="V64" s="76">
        <f>SUM('ATR Count Data'!N54:N57)</f>
        <v>0</v>
      </c>
      <c r="W64" s="76">
        <f>SUM('ATR Count Data'!O54:O57)</f>
        <v>0</v>
      </c>
      <c r="X64" s="76">
        <f>SUM('ATR Count Data'!P54:P57)</f>
        <v>0</v>
      </c>
      <c r="Y64" s="76">
        <f>SUM('ATR Count Data'!Q54:Q57)</f>
        <v>0</v>
      </c>
      <c r="Z64" s="76">
        <f>SUM('ATR Count Data'!R54:R57)</f>
        <v>0</v>
      </c>
      <c r="AA64" s="76">
        <f>SUM('ATR Count Data'!S54:S57)</f>
        <v>0</v>
      </c>
      <c r="AB64" s="76">
        <f>SUM('ATR Count Data'!T54:T57)</f>
        <v>0</v>
      </c>
      <c r="AC64" s="76">
        <f>SUM('ATR Count Data'!U54:U57)</f>
        <v>0</v>
      </c>
      <c r="AD64" s="76">
        <f>SUM('ATR Count Data'!V54:V57)</f>
        <v>0</v>
      </c>
      <c r="AE64" s="76">
        <f>SUM('ATR Count Data'!W54:W57)</f>
        <v>0</v>
      </c>
      <c r="AF64" s="76">
        <f>SUM('ATR Count Data'!X54:X57)</f>
        <v>0</v>
      </c>
      <c r="AG64" s="76">
        <f>SUM('ATR Count Data'!Y54:Y57)</f>
        <v>0</v>
      </c>
      <c r="AH64" s="103" t="s">
        <v>144</v>
      </c>
      <c r="AI64" s="13">
        <f>SUM('Pedestrian on Sidewalks'!V51:V54)</f>
        <v>9</v>
      </c>
      <c r="AJ64" s="13">
        <f>SUM('Bicycles on Sidewalks'!V51:V54)</f>
        <v>3</v>
      </c>
      <c r="AK64" s="13">
        <f>SUM('Pedestrian on Sidewalks'!AL51:AL54)</f>
        <v>0</v>
      </c>
      <c r="AL64" s="13">
        <f>SUM('Bicycles on Sidewalks'!AL51:AL54)</f>
        <v>1</v>
      </c>
      <c r="AM64" s="13">
        <f>SUM('Pedestrian on Sidewalks'!Z51:Z54)</f>
        <v>2</v>
      </c>
      <c r="AN64" s="13">
        <f>SUM('Bicycles on Sidewalks'!Z51:Z54)</f>
        <v>1</v>
      </c>
      <c r="AO64" s="13">
        <f>SUM('Pedestrian on Sidewalks'!AP51:AP54)</f>
        <v>3</v>
      </c>
      <c r="AP64" s="13">
        <f>SUM('Bicycles on Sidewalks'!AP51:AP54)</f>
        <v>2</v>
      </c>
      <c r="AQ64" s="13">
        <f>SUM('Pedestrian on Sidewalks'!AD51:AD54)</f>
        <v>0</v>
      </c>
      <c r="AR64" s="13">
        <f>SUM('Bicycles on Sidewalks'!AD51:AD54)</f>
        <v>0</v>
      </c>
      <c r="AS64" s="13">
        <f>SUM('Pedestrian on Sidewalks'!AT51:AT54)</f>
        <v>0</v>
      </c>
      <c r="AT64" s="13">
        <f>SUM('Bicycles on Sidewalks'!AT51:AT54)</f>
        <v>0</v>
      </c>
      <c r="AU64" s="13">
        <f>SUM('Pedestrian on Sidewalks'!AH51:AH54)</f>
        <v>0</v>
      </c>
      <c r="AV64" s="13">
        <f>SUM('Bicycles on Sidewalks'!AH51:AH54)</f>
        <v>0</v>
      </c>
      <c r="AW64" s="13">
        <f>SUM('Pedestrian on Sidewalks'!AX51:AX54)</f>
        <v>0</v>
      </c>
      <c r="AX64" s="13">
        <f>SUM('Bicycles on Sidewalks'!AX51:AX54)</f>
        <v>0</v>
      </c>
    </row>
    <row r="65" spans="1:50" x14ac:dyDescent="0.25">
      <c r="A65" s="76">
        <f>SUM('ATR Count Data'!B55:D58)</f>
        <v>33</v>
      </c>
      <c r="B65" s="76">
        <f>SUM('ATR Count Data'!E55:G58)</f>
        <v>23</v>
      </c>
      <c r="C65" s="76">
        <f>SUM('ATR Count Data'!H55:J58)</f>
        <v>165</v>
      </c>
      <c r="D65" s="76">
        <f>SUM('ATR Count Data'!K55:M58)</f>
        <v>22</v>
      </c>
      <c r="E65" s="76">
        <f>SUM('ATR Count Data'!N55:P58)</f>
        <v>0</v>
      </c>
      <c r="F65" s="76">
        <f>SUM('ATR Count Data'!Q55:S58)</f>
        <v>0</v>
      </c>
      <c r="G65" s="76">
        <f>SUM('ATR Count Data'!T55:V58)</f>
        <v>0</v>
      </c>
      <c r="H65" s="76">
        <f>SUM('ATR Count Data'!W55:Y58)</f>
        <v>0</v>
      </c>
      <c r="I65" s="103" t="s">
        <v>145</v>
      </c>
      <c r="J65" s="76">
        <f>SUM('ATR Count Data'!B55:B58)</f>
        <v>31</v>
      </c>
      <c r="K65" s="76">
        <f>SUM('ATR Count Data'!C55:C58)</f>
        <v>2</v>
      </c>
      <c r="L65" s="76">
        <f>SUM('ATR Count Data'!D55:D58)</f>
        <v>0</v>
      </c>
      <c r="M65" s="76">
        <f>SUM('ATR Count Data'!E55:E58)</f>
        <v>9</v>
      </c>
      <c r="N65" s="76">
        <f>SUM('ATR Count Data'!F55:F58)</f>
        <v>10</v>
      </c>
      <c r="O65" s="76">
        <f>SUM('ATR Count Data'!G55:G58)</f>
        <v>4</v>
      </c>
      <c r="P65" s="76">
        <f>SUM('ATR Count Data'!H55:H58)</f>
        <v>161</v>
      </c>
      <c r="Q65" s="76">
        <f>SUM('ATR Count Data'!I55:I58)</f>
        <v>4</v>
      </c>
      <c r="R65" s="76">
        <f>SUM('ATR Count Data'!J55:J58)</f>
        <v>0</v>
      </c>
      <c r="S65" s="76">
        <f>SUM('ATR Count Data'!K55:K58)</f>
        <v>14</v>
      </c>
      <c r="T65" s="76">
        <f>SUM('ATR Count Data'!L55:L58)</f>
        <v>5</v>
      </c>
      <c r="U65" s="76">
        <f>SUM('ATR Count Data'!M55:M58)</f>
        <v>3</v>
      </c>
      <c r="V65" s="76">
        <f>SUM('ATR Count Data'!N55:N58)</f>
        <v>0</v>
      </c>
      <c r="W65" s="76">
        <f>SUM('ATR Count Data'!O55:O58)</f>
        <v>0</v>
      </c>
      <c r="X65" s="76">
        <f>SUM('ATR Count Data'!P55:P58)</f>
        <v>0</v>
      </c>
      <c r="Y65" s="76">
        <f>SUM('ATR Count Data'!Q55:Q58)</f>
        <v>0</v>
      </c>
      <c r="Z65" s="76">
        <f>SUM('ATR Count Data'!R55:R58)</f>
        <v>0</v>
      </c>
      <c r="AA65" s="76">
        <f>SUM('ATR Count Data'!S55:S58)</f>
        <v>0</v>
      </c>
      <c r="AB65" s="76">
        <f>SUM('ATR Count Data'!T55:T58)</f>
        <v>0</v>
      </c>
      <c r="AC65" s="76">
        <f>SUM('ATR Count Data'!U55:U58)</f>
        <v>0</v>
      </c>
      <c r="AD65" s="76">
        <f>SUM('ATR Count Data'!V55:V58)</f>
        <v>0</v>
      </c>
      <c r="AE65" s="76">
        <f>SUM('ATR Count Data'!W55:W58)</f>
        <v>0</v>
      </c>
      <c r="AF65" s="76">
        <f>SUM('ATR Count Data'!X55:X58)</f>
        <v>0</v>
      </c>
      <c r="AG65" s="76">
        <f>SUM('ATR Count Data'!Y55:Y58)</f>
        <v>0</v>
      </c>
      <c r="AH65" s="103" t="s">
        <v>145</v>
      </c>
      <c r="AI65" s="13">
        <f>SUM('Pedestrian on Sidewalks'!V52:V55)</f>
        <v>9</v>
      </c>
      <c r="AJ65" s="13">
        <f>SUM('Bicycles on Sidewalks'!V52:V55)</f>
        <v>3</v>
      </c>
      <c r="AK65" s="13">
        <f>SUM('Pedestrian on Sidewalks'!AL52:AL55)</f>
        <v>1</v>
      </c>
      <c r="AL65" s="13">
        <f>SUM('Bicycles on Sidewalks'!AL52:AL55)</f>
        <v>1</v>
      </c>
      <c r="AM65" s="13">
        <f>SUM('Pedestrian on Sidewalks'!Z52:Z55)</f>
        <v>2</v>
      </c>
      <c r="AN65" s="13">
        <f>SUM('Bicycles on Sidewalks'!Z52:Z55)</f>
        <v>1</v>
      </c>
      <c r="AO65" s="13">
        <f>SUM('Pedestrian on Sidewalks'!AP52:AP55)</f>
        <v>3</v>
      </c>
      <c r="AP65" s="13">
        <f>SUM('Bicycles on Sidewalks'!AP52:AP55)</f>
        <v>2</v>
      </c>
      <c r="AQ65" s="13">
        <f>SUM('Pedestrian on Sidewalks'!AD52:AD55)</f>
        <v>0</v>
      </c>
      <c r="AR65" s="13">
        <f>SUM('Bicycles on Sidewalks'!AD52:AD55)</f>
        <v>0</v>
      </c>
      <c r="AS65" s="13">
        <f>SUM('Pedestrian on Sidewalks'!AT52:AT55)</f>
        <v>0</v>
      </c>
      <c r="AT65" s="13">
        <f>SUM('Bicycles on Sidewalks'!AT52:AT55)</f>
        <v>0</v>
      </c>
      <c r="AU65" s="13">
        <f>SUM('Pedestrian on Sidewalks'!AH52:AH55)</f>
        <v>0</v>
      </c>
      <c r="AV65" s="13">
        <f>SUM('Bicycles on Sidewalks'!AH52:AH55)</f>
        <v>0</v>
      </c>
      <c r="AW65" s="13">
        <f>SUM('Pedestrian on Sidewalks'!AX52:AX55)</f>
        <v>0</v>
      </c>
      <c r="AX65" s="13">
        <f>SUM('Bicycles on Sidewalks'!AX52:AX55)</f>
        <v>0</v>
      </c>
    </row>
    <row r="66" spans="1:50" x14ac:dyDescent="0.25">
      <c r="A66" s="76">
        <f>SUM('ATR Count Data'!B56:D59)</f>
        <v>40</v>
      </c>
      <c r="B66" s="76">
        <f>SUM('ATR Count Data'!E56:G59)</f>
        <v>25</v>
      </c>
      <c r="C66" s="76">
        <f>SUM('ATR Count Data'!H56:J59)</f>
        <v>163</v>
      </c>
      <c r="D66" s="76">
        <f>SUM('ATR Count Data'!K56:M59)</f>
        <v>25</v>
      </c>
      <c r="E66" s="76">
        <f>SUM('ATR Count Data'!N56:P59)</f>
        <v>0</v>
      </c>
      <c r="F66" s="76">
        <f>SUM('ATR Count Data'!Q56:S59)</f>
        <v>0</v>
      </c>
      <c r="G66" s="76">
        <f>SUM('ATR Count Data'!T56:V59)</f>
        <v>0</v>
      </c>
      <c r="H66" s="76">
        <f>SUM('ATR Count Data'!W56:Y59)</f>
        <v>0</v>
      </c>
      <c r="I66" s="103" t="s">
        <v>146</v>
      </c>
      <c r="J66" s="76">
        <f>SUM('ATR Count Data'!B56:B59)</f>
        <v>38</v>
      </c>
      <c r="K66" s="76">
        <f>SUM('ATR Count Data'!C56:C59)</f>
        <v>2</v>
      </c>
      <c r="L66" s="76">
        <f>SUM('ATR Count Data'!D56:D59)</f>
        <v>0</v>
      </c>
      <c r="M66" s="76">
        <f>SUM('ATR Count Data'!E56:E59)</f>
        <v>10</v>
      </c>
      <c r="N66" s="76">
        <f>SUM('ATR Count Data'!F56:F59)</f>
        <v>11</v>
      </c>
      <c r="O66" s="76">
        <f>SUM('ATR Count Data'!G56:G59)</f>
        <v>4</v>
      </c>
      <c r="P66" s="76">
        <f>SUM('ATR Count Data'!H56:H59)</f>
        <v>158</v>
      </c>
      <c r="Q66" s="76">
        <f>SUM('ATR Count Data'!I56:I59)</f>
        <v>5</v>
      </c>
      <c r="R66" s="76">
        <f>SUM('ATR Count Data'!J56:J59)</f>
        <v>0</v>
      </c>
      <c r="S66" s="76">
        <f>SUM('ATR Count Data'!K56:K59)</f>
        <v>17</v>
      </c>
      <c r="T66" s="76">
        <f>SUM('ATR Count Data'!L56:L59)</f>
        <v>6</v>
      </c>
      <c r="U66" s="76">
        <f>SUM('ATR Count Data'!M56:M59)</f>
        <v>2</v>
      </c>
      <c r="V66" s="76">
        <f>SUM('ATR Count Data'!N56:N59)</f>
        <v>0</v>
      </c>
      <c r="W66" s="76">
        <f>SUM('ATR Count Data'!O56:O59)</f>
        <v>0</v>
      </c>
      <c r="X66" s="76">
        <f>SUM('ATR Count Data'!P56:P59)</f>
        <v>0</v>
      </c>
      <c r="Y66" s="76">
        <f>SUM('ATR Count Data'!Q56:Q59)</f>
        <v>0</v>
      </c>
      <c r="Z66" s="76">
        <f>SUM('ATR Count Data'!R56:R59)</f>
        <v>0</v>
      </c>
      <c r="AA66" s="76">
        <f>SUM('ATR Count Data'!S56:S59)</f>
        <v>0</v>
      </c>
      <c r="AB66" s="76">
        <f>SUM('ATR Count Data'!T56:T59)</f>
        <v>0</v>
      </c>
      <c r="AC66" s="76">
        <f>SUM('ATR Count Data'!U56:U59)</f>
        <v>0</v>
      </c>
      <c r="AD66" s="76">
        <f>SUM('ATR Count Data'!V56:V59)</f>
        <v>0</v>
      </c>
      <c r="AE66" s="76">
        <f>SUM('ATR Count Data'!W56:W59)</f>
        <v>0</v>
      </c>
      <c r="AF66" s="76">
        <f>SUM('ATR Count Data'!X56:X59)</f>
        <v>0</v>
      </c>
      <c r="AG66" s="76">
        <f>SUM('ATR Count Data'!Y56:Y59)</f>
        <v>0</v>
      </c>
      <c r="AH66" s="103" t="s">
        <v>146</v>
      </c>
      <c r="AI66" s="13">
        <f>SUM('Pedestrian on Sidewalks'!V53:V56)</f>
        <v>8</v>
      </c>
      <c r="AJ66" s="13">
        <f>SUM('Bicycles on Sidewalks'!V53:V56)</f>
        <v>2</v>
      </c>
      <c r="AK66" s="13">
        <f>SUM('Pedestrian on Sidewalks'!AL53:AL56)</f>
        <v>3</v>
      </c>
      <c r="AL66" s="13">
        <f>SUM('Bicycles on Sidewalks'!AL53:AL56)</f>
        <v>2</v>
      </c>
      <c r="AM66" s="13">
        <f>SUM('Pedestrian on Sidewalks'!Z53:Z56)</f>
        <v>2</v>
      </c>
      <c r="AN66" s="13">
        <f>SUM('Bicycles on Sidewalks'!Z53:Z56)</f>
        <v>1</v>
      </c>
      <c r="AO66" s="13">
        <f>SUM('Pedestrian on Sidewalks'!AP53:AP56)</f>
        <v>4</v>
      </c>
      <c r="AP66" s="13">
        <f>SUM('Bicycles on Sidewalks'!AP53:AP56)</f>
        <v>1</v>
      </c>
      <c r="AQ66" s="13">
        <f>SUM('Pedestrian on Sidewalks'!AD53:AD56)</f>
        <v>0</v>
      </c>
      <c r="AR66" s="13">
        <f>SUM('Bicycles on Sidewalks'!AD53:AD56)</f>
        <v>0</v>
      </c>
      <c r="AS66" s="13">
        <f>SUM('Pedestrian on Sidewalks'!AT53:AT56)</f>
        <v>0</v>
      </c>
      <c r="AT66" s="13">
        <f>SUM('Bicycles on Sidewalks'!AT53:AT56)</f>
        <v>0</v>
      </c>
      <c r="AU66" s="13">
        <f>SUM('Pedestrian on Sidewalks'!AH53:AH56)</f>
        <v>0</v>
      </c>
      <c r="AV66" s="13">
        <f>SUM('Bicycles on Sidewalks'!AH53:AH56)</f>
        <v>0</v>
      </c>
      <c r="AW66" s="13">
        <f>SUM('Pedestrian on Sidewalks'!AX53:AX56)</f>
        <v>0</v>
      </c>
      <c r="AX66" s="13">
        <f>SUM('Bicycles on Sidewalks'!AX53:AX56)</f>
        <v>0</v>
      </c>
    </row>
    <row r="67" spans="1:50" x14ac:dyDescent="0.25">
      <c r="A67" s="76">
        <f>SUM('ATR Count Data'!B57:D60)</f>
        <v>37</v>
      </c>
      <c r="B67" s="76">
        <f>SUM('ATR Count Data'!E57:G60)</f>
        <v>28</v>
      </c>
      <c r="C67" s="76">
        <f>SUM('ATR Count Data'!H57:J60)</f>
        <v>146</v>
      </c>
      <c r="D67" s="76">
        <f>SUM('ATR Count Data'!K57:M60)</f>
        <v>22</v>
      </c>
      <c r="E67" s="76">
        <f>SUM('ATR Count Data'!N57:P60)</f>
        <v>0</v>
      </c>
      <c r="F67" s="76">
        <f>SUM('ATR Count Data'!Q57:S60)</f>
        <v>0</v>
      </c>
      <c r="G67" s="76">
        <f>SUM('ATR Count Data'!T57:V60)</f>
        <v>0</v>
      </c>
      <c r="H67" s="76">
        <f>SUM('ATR Count Data'!W57:Y60)</f>
        <v>0</v>
      </c>
      <c r="I67" s="103" t="s">
        <v>147</v>
      </c>
      <c r="J67" s="76">
        <f>SUM('ATR Count Data'!B57:B60)</f>
        <v>35</v>
      </c>
      <c r="K67" s="76">
        <f>SUM('ATR Count Data'!C57:C60)</f>
        <v>2</v>
      </c>
      <c r="L67" s="76">
        <f>SUM('ATR Count Data'!D57:D60)</f>
        <v>0</v>
      </c>
      <c r="M67" s="76">
        <f>SUM('ATR Count Data'!E57:E60)</f>
        <v>13</v>
      </c>
      <c r="N67" s="76">
        <f>SUM('ATR Count Data'!F57:F60)</f>
        <v>10</v>
      </c>
      <c r="O67" s="76">
        <f>SUM('ATR Count Data'!G57:G60)</f>
        <v>5</v>
      </c>
      <c r="P67" s="76">
        <f>SUM('ATR Count Data'!H57:H60)</f>
        <v>141</v>
      </c>
      <c r="Q67" s="76">
        <f>SUM('ATR Count Data'!I57:I60)</f>
        <v>5</v>
      </c>
      <c r="R67" s="76">
        <f>SUM('ATR Count Data'!J57:J60)</f>
        <v>0</v>
      </c>
      <c r="S67" s="76">
        <f>SUM('ATR Count Data'!K57:K60)</f>
        <v>14</v>
      </c>
      <c r="T67" s="76">
        <f>SUM('ATR Count Data'!L57:L60)</f>
        <v>6</v>
      </c>
      <c r="U67" s="76">
        <f>SUM('ATR Count Data'!M57:M60)</f>
        <v>2</v>
      </c>
      <c r="V67" s="76">
        <f>SUM('ATR Count Data'!N57:N60)</f>
        <v>0</v>
      </c>
      <c r="W67" s="76">
        <f>SUM('ATR Count Data'!O57:O60)</f>
        <v>0</v>
      </c>
      <c r="X67" s="76">
        <f>SUM('ATR Count Data'!P57:P60)</f>
        <v>0</v>
      </c>
      <c r="Y67" s="76">
        <f>SUM('ATR Count Data'!Q57:Q60)</f>
        <v>0</v>
      </c>
      <c r="Z67" s="76">
        <f>SUM('ATR Count Data'!R57:R60)</f>
        <v>0</v>
      </c>
      <c r="AA67" s="76">
        <f>SUM('ATR Count Data'!S57:S60)</f>
        <v>0</v>
      </c>
      <c r="AB67" s="76">
        <f>SUM('ATR Count Data'!T57:T60)</f>
        <v>0</v>
      </c>
      <c r="AC67" s="76">
        <f>SUM('ATR Count Data'!U57:U60)</f>
        <v>0</v>
      </c>
      <c r="AD67" s="76">
        <f>SUM('ATR Count Data'!V57:V60)</f>
        <v>0</v>
      </c>
      <c r="AE67" s="76">
        <f>SUM('ATR Count Data'!W57:W60)</f>
        <v>0</v>
      </c>
      <c r="AF67" s="76">
        <f>SUM('ATR Count Data'!X57:X60)</f>
        <v>0</v>
      </c>
      <c r="AG67" s="76">
        <f>SUM('ATR Count Data'!Y57:Y60)</f>
        <v>0</v>
      </c>
      <c r="AH67" s="103" t="s">
        <v>147</v>
      </c>
      <c r="AI67" s="13">
        <f>SUM('Pedestrian on Sidewalks'!V54:V57)</f>
        <v>7</v>
      </c>
      <c r="AJ67" s="13">
        <f>SUM('Bicycles on Sidewalks'!V54:V57)</f>
        <v>2</v>
      </c>
      <c r="AK67" s="13">
        <f>SUM('Pedestrian on Sidewalks'!AL54:AL57)</f>
        <v>3</v>
      </c>
      <c r="AL67" s="13">
        <f>SUM('Bicycles on Sidewalks'!AL54:AL57)</f>
        <v>3</v>
      </c>
      <c r="AM67" s="13">
        <f>SUM('Pedestrian on Sidewalks'!Z54:Z57)</f>
        <v>1</v>
      </c>
      <c r="AN67" s="13">
        <f>SUM('Bicycles on Sidewalks'!Z54:Z57)</f>
        <v>1</v>
      </c>
      <c r="AO67" s="13">
        <f>SUM('Pedestrian on Sidewalks'!AP54:AP57)</f>
        <v>5</v>
      </c>
      <c r="AP67" s="13">
        <f>SUM('Bicycles on Sidewalks'!AP54:AP57)</f>
        <v>1</v>
      </c>
      <c r="AQ67" s="13">
        <f>SUM('Pedestrian on Sidewalks'!AD54:AD57)</f>
        <v>0</v>
      </c>
      <c r="AR67" s="13">
        <f>SUM('Bicycles on Sidewalks'!AD54:AD57)</f>
        <v>0</v>
      </c>
      <c r="AS67" s="13">
        <f>SUM('Pedestrian on Sidewalks'!AT54:AT57)</f>
        <v>0</v>
      </c>
      <c r="AT67" s="13">
        <f>SUM('Bicycles on Sidewalks'!AT54:AT57)</f>
        <v>0</v>
      </c>
      <c r="AU67" s="13">
        <f>SUM('Pedestrian on Sidewalks'!AH54:AH57)</f>
        <v>0</v>
      </c>
      <c r="AV67" s="13">
        <f>SUM('Bicycles on Sidewalks'!AH54:AH57)</f>
        <v>0</v>
      </c>
      <c r="AW67" s="13">
        <f>SUM('Pedestrian on Sidewalks'!AX54:AX57)</f>
        <v>0</v>
      </c>
      <c r="AX67" s="13">
        <f>SUM('Bicycles on Sidewalks'!AX54:AX57)</f>
        <v>0</v>
      </c>
    </row>
    <row r="68" spans="1:50" x14ac:dyDescent="0.25">
      <c r="A68" s="76">
        <f>SUM('ATR Count Data'!B58:D61)</f>
        <v>34</v>
      </c>
      <c r="B68" s="76">
        <f>SUM('ATR Count Data'!E58:G61)</f>
        <v>18</v>
      </c>
      <c r="C68" s="76">
        <f>SUM('ATR Count Data'!H58:J61)</f>
        <v>158</v>
      </c>
      <c r="D68" s="76">
        <f>SUM('ATR Count Data'!K58:M61)</f>
        <v>17</v>
      </c>
      <c r="E68" s="76">
        <f>SUM('ATR Count Data'!N58:P61)</f>
        <v>0</v>
      </c>
      <c r="F68" s="76">
        <f>SUM('ATR Count Data'!Q58:S61)</f>
        <v>0</v>
      </c>
      <c r="G68" s="76">
        <f>SUM('ATR Count Data'!T58:V61)</f>
        <v>0</v>
      </c>
      <c r="H68" s="76">
        <f>SUM('ATR Count Data'!W58:Y61)</f>
        <v>0</v>
      </c>
      <c r="I68" s="103" t="s">
        <v>148</v>
      </c>
      <c r="J68" s="76">
        <f>SUM('ATR Count Data'!B58:B61)</f>
        <v>33</v>
      </c>
      <c r="K68" s="76">
        <f>SUM('ATR Count Data'!C58:C61)</f>
        <v>1</v>
      </c>
      <c r="L68" s="76">
        <f>SUM('ATR Count Data'!D58:D61)</f>
        <v>0</v>
      </c>
      <c r="M68" s="76">
        <f>SUM('ATR Count Data'!E58:E61)</f>
        <v>9</v>
      </c>
      <c r="N68" s="76">
        <f>SUM('ATR Count Data'!F58:F61)</f>
        <v>6</v>
      </c>
      <c r="O68" s="76">
        <f>SUM('ATR Count Data'!G58:G61)</f>
        <v>3</v>
      </c>
      <c r="P68" s="76">
        <f>SUM('ATR Count Data'!H58:H61)</f>
        <v>151</v>
      </c>
      <c r="Q68" s="76">
        <f>SUM('ATR Count Data'!I58:I61)</f>
        <v>7</v>
      </c>
      <c r="R68" s="76">
        <f>SUM('ATR Count Data'!J58:J61)</f>
        <v>0</v>
      </c>
      <c r="S68" s="76">
        <f>SUM('ATR Count Data'!K58:K61)</f>
        <v>12</v>
      </c>
      <c r="T68" s="76">
        <f>SUM('ATR Count Data'!L58:L61)</f>
        <v>5</v>
      </c>
      <c r="U68" s="76">
        <f>SUM('ATR Count Data'!M58:M61)</f>
        <v>0</v>
      </c>
      <c r="V68" s="76">
        <f>SUM('ATR Count Data'!N58:N61)</f>
        <v>0</v>
      </c>
      <c r="W68" s="76">
        <f>SUM('ATR Count Data'!O58:O61)</f>
        <v>0</v>
      </c>
      <c r="X68" s="76">
        <f>SUM('ATR Count Data'!P58:P61)</f>
        <v>0</v>
      </c>
      <c r="Y68" s="76">
        <f>SUM('ATR Count Data'!Q58:Q61)</f>
        <v>0</v>
      </c>
      <c r="Z68" s="76">
        <f>SUM('ATR Count Data'!R58:R61)</f>
        <v>0</v>
      </c>
      <c r="AA68" s="76">
        <f>SUM('ATR Count Data'!S58:S61)</f>
        <v>0</v>
      </c>
      <c r="AB68" s="76">
        <f>SUM('ATR Count Data'!T58:T61)</f>
        <v>0</v>
      </c>
      <c r="AC68" s="76">
        <f>SUM('ATR Count Data'!U58:U61)</f>
        <v>0</v>
      </c>
      <c r="AD68" s="76">
        <f>SUM('ATR Count Data'!V58:V61)</f>
        <v>0</v>
      </c>
      <c r="AE68" s="76">
        <f>SUM('ATR Count Data'!W58:W61)</f>
        <v>0</v>
      </c>
      <c r="AF68" s="76">
        <f>SUM('ATR Count Data'!X58:X61)</f>
        <v>0</v>
      </c>
      <c r="AG68" s="76">
        <f>SUM('ATR Count Data'!Y58:Y61)</f>
        <v>0</v>
      </c>
      <c r="AH68" s="103" t="s">
        <v>148</v>
      </c>
      <c r="AI68" s="13">
        <f>SUM('Pedestrian on Sidewalks'!V55:V58)</f>
        <v>3</v>
      </c>
      <c r="AJ68" s="13">
        <f>SUM('Bicycles on Sidewalks'!V55:V58)</f>
        <v>1</v>
      </c>
      <c r="AK68" s="13">
        <f>SUM('Pedestrian on Sidewalks'!AL55:AL58)</f>
        <v>3</v>
      </c>
      <c r="AL68" s="13">
        <f>SUM('Bicycles on Sidewalks'!AL55:AL58)</f>
        <v>2</v>
      </c>
      <c r="AM68" s="13">
        <f>SUM('Pedestrian on Sidewalks'!Z55:Z58)</f>
        <v>1</v>
      </c>
      <c r="AN68" s="13">
        <f>SUM('Bicycles on Sidewalks'!Z55:Z58)</f>
        <v>0</v>
      </c>
      <c r="AO68" s="13">
        <f>SUM('Pedestrian on Sidewalks'!AP55:AP58)</f>
        <v>4</v>
      </c>
      <c r="AP68" s="13">
        <f>SUM('Bicycles on Sidewalks'!AP55:AP58)</f>
        <v>0</v>
      </c>
      <c r="AQ68" s="13">
        <f>SUM('Pedestrian on Sidewalks'!AD55:AD58)</f>
        <v>0</v>
      </c>
      <c r="AR68" s="13">
        <f>SUM('Bicycles on Sidewalks'!AD55:AD58)</f>
        <v>0</v>
      </c>
      <c r="AS68" s="13">
        <f>SUM('Pedestrian on Sidewalks'!AT55:AT58)</f>
        <v>0</v>
      </c>
      <c r="AT68" s="13">
        <f>SUM('Bicycles on Sidewalks'!AT55:AT58)</f>
        <v>0</v>
      </c>
      <c r="AU68" s="13">
        <f>SUM('Pedestrian on Sidewalks'!AH55:AH58)</f>
        <v>0</v>
      </c>
      <c r="AV68" s="13">
        <f>SUM('Bicycles on Sidewalks'!AH55:AH58)</f>
        <v>0</v>
      </c>
      <c r="AW68" s="13">
        <f>SUM('Pedestrian on Sidewalks'!AX55:AX58)</f>
        <v>0</v>
      </c>
      <c r="AX68" s="13">
        <f>SUM('Bicycles on Sidewalks'!AX55:AX58)</f>
        <v>0</v>
      </c>
    </row>
    <row r="69" spans="1:50" x14ac:dyDescent="0.25">
      <c r="A69" s="76">
        <f>SUM('ATR Count Data'!B59:D62)</f>
        <v>31</v>
      </c>
      <c r="B69" s="76">
        <f>SUM('ATR Count Data'!E59:G62)</f>
        <v>19</v>
      </c>
      <c r="C69" s="76">
        <f>SUM('ATR Count Data'!H59:J62)</f>
        <v>152</v>
      </c>
      <c r="D69" s="76">
        <f>SUM('ATR Count Data'!K59:M62)</f>
        <v>18</v>
      </c>
      <c r="E69" s="76">
        <f>SUM('ATR Count Data'!N59:P62)</f>
        <v>0</v>
      </c>
      <c r="F69" s="76">
        <f>SUM('ATR Count Data'!Q59:S62)</f>
        <v>0</v>
      </c>
      <c r="G69" s="76">
        <f>SUM('ATR Count Data'!T59:V62)</f>
        <v>0</v>
      </c>
      <c r="H69" s="76">
        <f>SUM('ATR Count Data'!W59:Y62)</f>
        <v>0</v>
      </c>
      <c r="I69" s="103" t="s">
        <v>149</v>
      </c>
      <c r="J69" s="76">
        <f>SUM('ATR Count Data'!B59:B62)</f>
        <v>30</v>
      </c>
      <c r="K69" s="76">
        <f>SUM('ATR Count Data'!C59:C62)</f>
        <v>1</v>
      </c>
      <c r="L69" s="76">
        <f>SUM('ATR Count Data'!D59:D62)</f>
        <v>0</v>
      </c>
      <c r="M69" s="76">
        <f>SUM('ATR Count Data'!E59:E62)</f>
        <v>9</v>
      </c>
      <c r="N69" s="76">
        <f>SUM('ATR Count Data'!F59:F62)</f>
        <v>6</v>
      </c>
      <c r="O69" s="76">
        <f>SUM('ATR Count Data'!G59:G62)</f>
        <v>4</v>
      </c>
      <c r="P69" s="76">
        <f>SUM('ATR Count Data'!H59:H62)</f>
        <v>143</v>
      </c>
      <c r="Q69" s="76">
        <f>SUM('ATR Count Data'!I59:I62)</f>
        <v>9</v>
      </c>
      <c r="R69" s="76">
        <f>SUM('ATR Count Data'!J59:J62)</f>
        <v>0</v>
      </c>
      <c r="S69" s="76">
        <f>SUM('ATR Count Data'!K59:K62)</f>
        <v>11</v>
      </c>
      <c r="T69" s="76">
        <f>SUM('ATR Count Data'!L59:L62)</f>
        <v>5</v>
      </c>
      <c r="U69" s="76">
        <f>SUM('ATR Count Data'!M59:M62)</f>
        <v>2</v>
      </c>
      <c r="V69" s="76">
        <f>SUM('ATR Count Data'!N59:N62)</f>
        <v>0</v>
      </c>
      <c r="W69" s="76">
        <f>SUM('ATR Count Data'!O59:O62)</f>
        <v>0</v>
      </c>
      <c r="X69" s="76">
        <f>SUM('ATR Count Data'!P59:P62)</f>
        <v>0</v>
      </c>
      <c r="Y69" s="76">
        <f>SUM('ATR Count Data'!Q59:Q62)</f>
        <v>0</v>
      </c>
      <c r="Z69" s="76">
        <f>SUM('ATR Count Data'!R59:R62)</f>
        <v>0</v>
      </c>
      <c r="AA69" s="76">
        <f>SUM('ATR Count Data'!S59:S62)</f>
        <v>0</v>
      </c>
      <c r="AB69" s="76">
        <f>SUM('ATR Count Data'!T59:T62)</f>
        <v>0</v>
      </c>
      <c r="AC69" s="76">
        <f>SUM('ATR Count Data'!U59:U62)</f>
        <v>0</v>
      </c>
      <c r="AD69" s="76">
        <f>SUM('ATR Count Data'!V59:V62)</f>
        <v>0</v>
      </c>
      <c r="AE69" s="76">
        <f>SUM('ATR Count Data'!W59:W62)</f>
        <v>0</v>
      </c>
      <c r="AF69" s="76">
        <f>SUM('ATR Count Data'!X59:X62)</f>
        <v>0</v>
      </c>
      <c r="AG69" s="76">
        <f>SUM('ATR Count Data'!Y59:Y62)</f>
        <v>0</v>
      </c>
      <c r="AH69" s="103" t="s">
        <v>149</v>
      </c>
      <c r="AI69" s="13">
        <f>SUM('Pedestrian on Sidewalks'!V56:V59)</f>
        <v>3</v>
      </c>
      <c r="AJ69" s="13">
        <f>SUM('Bicycles on Sidewalks'!V56:V59)</f>
        <v>2</v>
      </c>
      <c r="AK69" s="13">
        <f>SUM('Pedestrian on Sidewalks'!AL56:AL59)</f>
        <v>3</v>
      </c>
      <c r="AL69" s="13">
        <f>SUM('Bicycles on Sidewalks'!AL56:AL59)</f>
        <v>2</v>
      </c>
      <c r="AM69" s="13">
        <f>SUM('Pedestrian on Sidewalks'!Z56:Z59)</f>
        <v>1</v>
      </c>
      <c r="AN69" s="13">
        <f>SUM('Bicycles on Sidewalks'!Z56:Z59)</f>
        <v>0</v>
      </c>
      <c r="AO69" s="13">
        <f>SUM('Pedestrian on Sidewalks'!AP56:AP59)</f>
        <v>4</v>
      </c>
      <c r="AP69" s="13">
        <f>SUM('Bicycles on Sidewalks'!AP56:AP59)</f>
        <v>2</v>
      </c>
      <c r="AQ69" s="13">
        <f>SUM('Pedestrian on Sidewalks'!AD56:AD59)</f>
        <v>0</v>
      </c>
      <c r="AR69" s="13">
        <f>SUM('Bicycles on Sidewalks'!AD56:AD59)</f>
        <v>0</v>
      </c>
      <c r="AS69" s="13">
        <f>SUM('Pedestrian on Sidewalks'!AT56:AT59)</f>
        <v>0</v>
      </c>
      <c r="AT69" s="13">
        <f>SUM('Bicycles on Sidewalks'!AT56:AT59)</f>
        <v>0</v>
      </c>
      <c r="AU69" s="13">
        <f>SUM('Pedestrian on Sidewalks'!AH56:AH59)</f>
        <v>0</v>
      </c>
      <c r="AV69" s="13">
        <f>SUM('Bicycles on Sidewalks'!AH56:AH59)</f>
        <v>0</v>
      </c>
      <c r="AW69" s="13">
        <f>SUM('Pedestrian on Sidewalks'!AX56:AX59)</f>
        <v>0</v>
      </c>
      <c r="AX69" s="13">
        <f>SUM('Bicycles on Sidewalks'!AX56:AX59)</f>
        <v>0</v>
      </c>
    </row>
    <row r="70" spans="1:50" x14ac:dyDescent="0.25">
      <c r="A70" s="76">
        <f>SUM('ATR Count Data'!B60:D63)</f>
        <v>28</v>
      </c>
      <c r="B70" s="76">
        <f>SUM('ATR Count Data'!E60:G63)</f>
        <v>18</v>
      </c>
      <c r="C70" s="76">
        <f>SUM('ATR Count Data'!H60:J63)</f>
        <v>143</v>
      </c>
      <c r="D70" s="76">
        <f>SUM('ATR Count Data'!K60:M63)</f>
        <v>12</v>
      </c>
      <c r="E70" s="76">
        <f>SUM('ATR Count Data'!N60:P63)</f>
        <v>0</v>
      </c>
      <c r="F70" s="76">
        <f>SUM('ATR Count Data'!Q60:S63)</f>
        <v>0</v>
      </c>
      <c r="G70" s="76">
        <f>SUM('ATR Count Data'!T60:V63)</f>
        <v>0</v>
      </c>
      <c r="H70" s="76">
        <f>SUM('ATR Count Data'!W60:Y63)</f>
        <v>0</v>
      </c>
      <c r="I70" s="103" t="s">
        <v>150</v>
      </c>
      <c r="J70" s="76">
        <f>SUM('ATR Count Data'!B60:B63)</f>
        <v>26</v>
      </c>
      <c r="K70" s="76">
        <f>SUM('ATR Count Data'!C60:C63)</f>
        <v>2</v>
      </c>
      <c r="L70" s="76">
        <f>SUM('ATR Count Data'!D60:D63)</f>
        <v>0</v>
      </c>
      <c r="M70" s="76">
        <f>SUM('ATR Count Data'!E60:E63)</f>
        <v>10</v>
      </c>
      <c r="N70" s="76">
        <f>SUM('ATR Count Data'!F60:F63)</f>
        <v>4</v>
      </c>
      <c r="O70" s="76">
        <f>SUM('ATR Count Data'!G60:G63)</f>
        <v>4</v>
      </c>
      <c r="P70" s="76">
        <f>SUM('ATR Count Data'!H60:H63)</f>
        <v>135</v>
      </c>
      <c r="Q70" s="76">
        <f>SUM('ATR Count Data'!I60:I63)</f>
        <v>8</v>
      </c>
      <c r="R70" s="76">
        <f>SUM('ATR Count Data'!J60:J63)</f>
        <v>0</v>
      </c>
      <c r="S70" s="76">
        <f>SUM('ATR Count Data'!K60:K63)</f>
        <v>8</v>
      </c>
      <c r="T70" s="76">
        <f>SUM('ATR Count Data'!L60:L63)</f>
        <v>1</v>
      </c>
      <c r="U70" s="76">
        <f>SUM('ATR Count Data'!M60:M63)</f>
        <v>3</v>
      </c>
      <c r="V70" s="76">
        <f>SUM('ATR Count Data'!N60:N63)</f>
        <v>0</v>
      </c>
      <c r="W70" s="76">
        <f>SUM('ATR Count Data'!O60:O63)</f>
        <v>0</v>
      </c>
      <c r="X70" s="76">
        <f>SUM('ATR Count Data'!P60:P63)</f>
        <v>0</v>
      </c>
      <c r="Y70" s="76">
        <f>SUM('ATR Count Data'!Q60:Q63)</f>
        <v>0</v>
      </c>
      <c r="Z70" s="76">
        <f>SUM('ATR Count Data'!R60:R63)</f>
        <v>0</v>
      </c>
      <c r="AA70" s="76">
        <f>SUM('ATR Count Data'!S60:S63)</f>
        <v>0</v>
      </c>
      <c r="AB70" s="76">
        <f>SUM('ATR Count Data'!T60:T63)</f>
        <v>0</v>
      </c>
      <c r="AC70" s="76">
        <f>SUM('ATR Count Data'!U60:U63)</f>
        <v>0</v>
      </c>
      <c r="AD70" s="76">
        <f>SUM('ATR Count Data'!V60:V63)</f>
        <v>0</v>
      </c>
      <c r="AE70" s="76">
        <f>SUM('ATR Count Data'!W60:W63)</f>
        <v>0</v>
      </c>
      <c r="AF70" s="76">
        <f>SUM('ATR Count Data'!X60:X63)</f>
        <v>0</v>
      </c>
      <c r="AG70" s="76">
        <f>SUM('ATR Count Data'!Y60:Y63)</f>
        <v>0</v>
      </c>
      <c r="AH70" s="103" t="s">
        <v>150</v>
      </c>
      <c r="AI70" s="13">
        <f>SUM('Pedestrian on Sidewalks'!V57:V60)</f>
        <v>3</v>
      </c>
      <c r="AJ70" s="13">
        <f>SUM('Bicycles on Sidewalks'!V57:V60)</f>
        <v>1</v>
      </c>
      <c r="AK70" s="13">
        <f>SUM('Pedestrian on Sidewalks'!AL57:AL60)</f>
        <v>1</v>
      </c>
      <c r="AL70" s="13">
        <f>SUM('Bicycles on Sidewalks'!AL57:AL60)</f>
        <v>3</v>
      </c>
      <c r="AM70" s="13">
        <f>SUM('Pedestrian on Sidewalks'!Z57:Z60)</f>
        <v>0</v>
      </c>
      <c r="AN70" s="13">
        <f>SUM('Bicycles on Sidewalks'!Z57:Z60)</f>
        <v>0</v>
      </c>
      <c r="AO70" s="13">
        <f>SUM('Pedestrian on Sidewalks'!AP57:AP60)</f>
        <v>1</v>
      </c>
      <c r="AP70" s="13">
        <f>SUM('Bicycles on Sidewalks'!AP57:AP60)</f>
        <v>3</v>
      </c>
      <c r="AQ70" s="13">
        <f>SUM('Pedestrian on Sidewalks'!AD57:AD60)</f>
        <v>0</v>
      </c>
      <c r="AR70" s="13">
        <f>SUM('Bicycles on Sidewalks'!AD57:AD60)</f>
        <v>0</v>
      </c>
      <c r="AS70" s="13">
        <f>SUM('Pedestrian on Sidewalks'!AT57:AT60)</f>
        <v>0</v>
      </c>
      <c r="AT70" s="13">
        <f>SUM('Bicycles on Sidewalks'!AT57:AT60)</f>
        <v>0</v>
      </c>
      <c r="AU70" s="13">
        <f>SUM('Pedestrian on Sidewalks'!AH57:AH60)</f>
        <v>0</v>
      </c>
      <c r="AV70" s="13">
        <f>SUM('Bicycles on Sidewalks'!AH57:AH60)</f>
        <v>0</v>
      </c>
      <c r="AW70" s="13">
        <f>SUM('Pedestrian on Sidewalks'!AX57:AX60)</f>
        <v>0</v>
      </c>
      <c r="AX70" s="13">
        <f>SUM('Bicycles on Sidewalks'!AX57:AX60)</f>
        <v>0</v>
      </c>
    </row>
    <row r="71" spans="1:50" x14ac:dyDescent="0.25">
      <c r="A71" s="76">
        <f>SUM('ATR Count Data'!B61:D64)</f>
        <v>27</v>
      </c>
      <c r="B71" s="76">
        <f>SUM('ATR Count Data'!E61:G64)</f>
        <v>17</v>
      </c>
      <c r="C71" s="76">
        <f>SUM('ATR Count Data'!H61:J64)</f>
        <v>142</v>
      </c>
      <c r="D71" s="76">
        <f>SUM('ATR Count Data'!K61:M64)</f>
        <v>12</v>
      </c>
      <c r="E71" s="76">
        <f>SUM('ATR Count Data'!N61:P64)</f>
        <v>0</v>
      </c>
      <c r="F71" s="76">
        <f>SUM('ATR Count Data'!Q61:S64)</f>
        <v>0</v>
      </c>
      <c r="G71" s="76">
        <f>SUM('ATR Count Data'!T61:V64)</f>
        <v>0</v>
      </c>
      <c r="H71" s="76">
        <f>SUM('ATR Count Data'!W61:Y64)</f>
        <v>0</v>
      </c>
      <c r="I71" s="103" t="s">
        <v>151</v>
      </c>
      <c r="J71" s="76">
        <f>SUM('ATR Count Data'!B61:B64)</f>
        <v>26</v>
      </c>
      <c r="K71" s="76">
        <f>SUM('ATR Count Data'!C61:C64)</f>
        <v>1</v>
      </c>
      <c r="L71" s="76">
        <f>SUM('ATR Count Data'!D61:D64)</f>
        <v>0</v>
      </c>
      <c r="M71" s="76">
        <f>SUM('ATR Count Data'!E61:E64)</f>
        <v>9</v>
      </c>
      <c r="N71" s="76">
        <f>SUM('ATR Count Data'!F61:F64)</f>
        <v>5</v>
      </c>
      <c r="O71" s="76">
        <f>SUM('ATR Count Data'!G61:G64)</f>
        <v>3</v>
      </c>
      <c r="P71" s="76">
        <f>SUM('ATR Count Data'!H61:H64)</f>
        <v>131</v>
      </c>
      <c r="Q71" s="76">
        <f>SUM('ATR Count Data'!I61:I64)</f>
        <v>11</v>
      </c>
      <c r="R71" s="76">
        <f>SUM('ATR Count Data'!J61:J64)</f>
        <v>0</v>
      </c>
      <c r="S71" s="76">
        <f>SUM('ATR Count Data'!K61:K64)</f>
        <v>9</v>
      </c>
      <c r="T71" s="76">
        <f>SUM('ATR Count Data'!L61:L64)</f>
        <v>0</v>
      </c>
      <c r="U71" s="76">
        <f>SUM('ATR Count Data'!M61:M64)</f>
        <v>3</v>
      </c>
      <c r="V71" s="76">
        <f>SUM('ATR Count Data'!N61:N64)</f>
        <v>0</v>
      </c>
      <c r="W71" s="76">
        <f>SUM('ATR Count Data'!O61:O64)</f>
        <v>0</v>
      </c>
      <c r="X71" s="76">
        <f>SUM('ATR Count Data'!P61:P64)</f>
        <v>0</v>
      </c>
      <c r="Y71" s="76">
        <f>SUM('ATR Count Data'!Q61:Q64)</f>
        <v>0</v>
      </c>
      <c r="Z71" s="76">
        <f>SUM('ATR Count Data'!R61:R64)</f>
        <v>0</v>
      </c>
      <c r="AA71" s="76">
        <f>SUM('ATR Count Data'!S61:S64)</f>
        <v>0</v>
      </c>
      <c r="AB71" s="76">
        <f>SUM('ATR Count Data'!T61:T64)</f>
        <v>0</v>
      </c>
      <c r="AC71" s="76">
        <f>SUM('ATR Count Data'!U61:U64)</f>
        <v>0</v>
      </c>
      <c r="AD71" s="76">
        <f>SUM('ATR Count Data'!V61:V64)</f>
        <v>0</v>
      </c>
      <c r="AE71" s="76">
        <f>SUM('ATR Count Data'!W61:W64)</f>
        <v>0</v>
      </c>
      <c r="AF71" s="76">
        <f>SUM('ATR Count Data'!X61:X64)</f>
        <v>0</v>
      </c>
      <c r="AG71" s="76">
        <f>SUM('ATR Count Data'!Y61:Y64)</f>
        <v>0</v>
      </c>
      <c r="AH71" s="103" t="s">
        <v>151</v>
      </c>
      <c r="AI71" s="13">
        <f>SUM('Pedestrian on Sidewalks'!V58:V61)</f>
        <v>4</v>
      </c>
      <c r="AJ71" s="13">
        <f>SUM('Bicycles on Sidewalks'!V58:V61)</f>
        <v>1</v>
      </c>
      <c r="AK71" s="13">
        <f>SUM('Pedestrian on Sidewalks'!AL58:AL61)</f>
        <v>1</v>
      </c>
      <c r="AL71" s="13">
        <f>SUM('Bicycles on Sidewalks'!AL58:AL61)</f>
        <v>2</v>
      </c>
      <c r="AM71" s="13">
        <f>SUM('Pedestrian on Sidewalks'!Z58:Z61)</f>
        <v>0</v>
      </c>
      <c r="AN71" s="13">
        <f>SUM('Bicycles on Sidewalks'!Z58:Z61)</f>
        <v>0</v>
      </c>
      <c r="AO71" s="13">
        <f>SUM('Pedestrian on Sidewalks'!AP58:AP61)</f>
        <v>0</v>
      </c>
      <c r="AP71" s="13">
        <f>SUM('Bicycles on Sidewalks'!AP58:AP61)</f>
        <v>3</v>
      </c>
      <c r="AQ71" s="13">
        <f>SUM('Pedestrian on Sidewalks'!AD58:AD61)</f>
        <v>0</v>
      </c>
      <c r="AR71" s="13">
        <f>SUM('Bicycles on Sidewalks'!AD58:AD61)</f>
        <v>0</v>
      </c>
      <c r="AS71" s="13">
        <f>SUM('Pedestrian on Sidewalks'!AT58:AT61)</f>
        <v>0</v>
      </c>
      <c r="AT71" s="13">
        <f>SUM('Bicycles on Sidewalks'!AT58:AT61)</f>
        <v>0</v>
      </c>
      <c r="AU71" s="13">
        <f>SUM('Pedestrian on Sidewalks'!AH58:AH61)</f>
        <v>0</v>
      </c>
      <c r="AV71" s="13">
        <f>SUM('Bicycles on Sidewalks'!AH58:AH61)</f>
        <v>0</v>
      </c>
      <c r="AW71" s="13">
        <f>SUM('Pedestrian on Sidewalks'!AX58:AX61)</f>
        <v>0</v>
      </c>
      <c r="AX71" s="13">
        <f>SUM('Bicycles on Sidewalks'!AX58:AX61)</f>
        <v>0</v>
      </c>
    </row>
    <row r="72" spans="1:50" x14ac:dyDescent="0.25">
      <c r="A72" s="76">
        <f>SUM('ATR Count Data'!B62:D65)</f>
        <v>27</v>
      </c>
      <c r="B72" s="76">
        <f>SUM('ATR Count Data'!E62:G65)</f>
        <v>27</v>
      </c>
      <c r="C72" s="76">
        <f>SUM('ATR Count Data'!H62:J65)</f>
        <v>140</v>
      </c>
      <c r="D72" s="76">
        <f>SUM('ATR Count Data'!K62:M65)</f>
        <v>17</v>
      </c>
      <c r="E72" s="76">
        <f>SUM('ATR Count Data'!N62:P65)</f>
        <v>0</v>
      </c>
      <c r="F72" s="76">
        <f>SUM('ATR Count Data'!Q62:S65)</f>
        <v>0</v>
      </c>
      <c r="G72" s="76">
        <f>SUM('ATR Count Data'!T62:V65)</f>
        <v>0</v>
      </c>
      <c r="H72" s="76">
        <f>SUM('ATR Count Data'!W62:Y65)</f>
        <v>0</v>
      </c>
      <c r="I72" s="103" t="s">
        <v>152</v>
      </c>
      <c r="J72" s="76">
        <f>SUM('ATR Count Data'!B62:B65)</f>
        <v>26</v>
      </c>
      <c r="K72" s="76">
        <f>SUM('ATR Count Data'!C62:C65)</f>
        <v>1</v>
      </c>
      <c r="L72" s="76">
        <f>SUM('ATR Count Data'!D62:D65)</f>
        <v>0</v>
      </c>
      <c r="M72" s="76">
        <f>SUM('ATR Count Data'!E62:E65)</f>
        <v>15</v>
      </c>
      <c r="N72" s="76">
        <f>SUM('ATR Count Data'!F62:F65)</f>
        <v>6</v>
      </c>
      <c r="O72" s="76">
        <f>SUM('ATR Count Data'!G62:G65)</f>
        <v>6</v>
      </c>
      <c r="P72" s="76">
        <f>SUM('ATR Count Data'!H62:H65)</f>
        <v>132</v>
      </c>
      <c r="Q72" s="76">
        <f>SUM('ATR Count Data'!I62:I65)</f>
        <v>8</v>
      </c>
      <c r="R72" s="76">
        <f>SUM('ATR Count Data'!J62:J65)</f>
        <v>0</v>
      </c>
      <c r="S72" s="76">
        <f>SUM('ATR Count Data'!K62:K65)</f>
        <v>12</v>
      </c>
      <c r="T72" s="76">
        <f>SUM('ATR Count Data'!L62:L65)</f>
        <v>0</v>
      </c>
      <c r="U72" s="76">
        <f>SUM('ATR Count Data'!M62:M65)</f>
        <v>5</v>
      </c>
      <c r="V72" s="76">
        <f>SUM('ATR Count Data'!N62:N65)</f>
        <v>0</v>
      </c>
      <c r="W72" s="76">
        <f>SUM('ATR Count Data'!O62:O65)</f>
        <v>0</v>
      </c>
      <c r="X72" s="76">
        <f>SUM('ATR Count Data'!P62:P65)</f>
        <v>0</v>
      </c>
      <c r="Y72" s="76">
        <f>SUM('ATR Count Data'!Q62:Q65)</f>
        <v>0</v>
      </c>
      <c r="Z72" s="76">
        <f>SUM('ATR Count Data'!R62:R65)</f>
        <v>0</v>
      </c>
      <c r="AA72" s="76">
        <f>SUM('ATR Count Data'!S62:S65)</f>
        <v>0</v>
      </c>
      <c r="AB72" s="76">
        <f>SUM('ATR Count Data'!T62:T65)</f>
        <v>0</v>
      </c>
      <c r="AC72" s="76">
        <f>SUM('ATR Count Data'!U62:U65)</f>
        <v>0</v>
      </c>
      <c r="AD72" s="76">
        <f>SUM('ATR Count Data'!V62:V65)</f>
        <v>0</v>
      </c>
      <c r="AE72" s="76">
        <f>SUM('ATR Count Data'!W62:W65)</f>
        <v>0</v>
      </c>
      <c r="AF72" s="76">
        <f>SUM('ATR Count Data'!X62:X65)</f>
        <v>0</v>
      </c>
      <c r="AG72" s="76">
        <f>SUM('ATR Count Data'!Y62:Y65)</f>
        <v>0</v>
      </c>
      <c r="AH72" s="103" t="s">
        <v>152</v>
      </c>
      <c r="AI72" s="13">
        <f>SUM('Pedestrian on Sidewalks'!V59:V62)</f>
        <v>5</v>
      </c>
      <c r="AJ72" s="13">
        <f>SUM('Bicycles on Sidewalks'!V59:V62)</f>
        <v>3</v>
      </c>
      <c r="AK72" s="13">
        <f>SUM('Pedestrian on Sidewalks'!AL59:AL62)</f>
        <v>1</v>
      </c>
      <c r="AL72" s="13">
        <f>SUM('Bicycles on Sidewalks'!AL59:AL62)</f>
        <v>3</v>
      </c>
      <c r="AM72" s="13">
        <f>SUM('Pedestrian on Sidewalks'!Z59:Z62)</f>
        <v>0</v>
      </c>
      <c r="AN72" s="13">
        <f>SUM('Bicycles on Sidewalks'!Z59:Z62)</f>
        <v>0</v>
      </c>
      <c r="AO72" s="13">
        <f>SUM('Pedestrian on Sidewalks'!AP59:AP62)</f>
        <v>0</v>
      </c>
      <c r="AP72" s="13">
        <f>SUM('Bicycles on Sidewalks'!AP59:AP62)</f>
        <v>5</v>
      </c>
      <c r="AQ72" s="13">
        <f>SUM('Pedestrian on Sidewalks'!AD59:AD62)</f>
        <v>0</v>
      </c>
      <c r="AR72" s="13">
        <f>SUM('Bicycles on Sidewalks'!AD59:AD62)</f>
        <v>0</v>
      </c>
      <c r="AS72" s="13">
        <f>SUM('Pedestrian on Sidewalks'!AT59:AT62)</f>
        <v>0</v>
      </c>
      <c r="AT72" s="13">
        <f>SUM('Bicycles on Sidewalks'!AT59:AT62)</f>
        <v>0</v>
      </c>
      <c r="AU72" s="13">
        <f>SUM('Pedestrian on Sidewalks'!AH59:AH62)</f>
        <v>0</v>
      </c>
      <c r="AV72" s="13">
        <f>SUM('Bicycles on Sidewalks'!AH59:AH62)</f>
        <v>0</v>
      </c>
      <c r="AW72" s="13">
        <f>SUM('Pedestrian on Sidewalks'!AX59:AX62)</f>
        <v>0</v>
      </c>
      <c r="AX72" s="13">
        <f>SUM('Bicycles on Sidewalks'!AX59:AX62)</f>
        <v>0</v>
      </c>
    </row>
    <row r="73" spans="1:50" x14ac:dyDescent="0.25">
      <c r="A73" s="76">
        <f>SUM('ATR Count Data'!B63:D66)</f>
        <v>29</v>
      </c>
      <c r="B73" s="76">
        <f>SUM('ATR Count Data'!E63:G66)</f>
        <v>33</v>
      </c>
      <c r="C73" s="76">
        <f>SUM('ATR Count Data'!H63:J66)</f>
        <v>157</v>
      </c>
      <c r="D73" s="76">
        <f>SUM('ATR Count Data'!K63:M66)</f>
        <v>20</v>
      </c>
      <c r="E73" s="76">
        <f>SUM('ATR Count Data'!N63:P66)</f>
        <v>0</v>
      </c>
      <c r="F73" s="76">
        <f>SUM('ATR Count Data'!Q63:S66)</f>
        <v>0</v>
      </c>
      <c r="G73" s="76">
        <f>SUM('ATR Count Data'!T63:V66)</f>
        <v>0</v>
      </c>
      <c r="H73" s="76">
        <f>SUM('ATR Count Data'!W63:Y66)</f>
        <v>0</v>
      </c>
      <c r="I73" s="103" t="s">
        <v>153</v>
      </c>
      <c r="J73" s="76">
        <f>SUM('ATR Count Data'!B63:B66)</f>
        <v>28</v>
      </c>
      <c r="K73" s="76">
        <f>SUM('ATR Count Data'!C63:C66)</f>
        <v>1</v>
      </c>
      <c r="L73" s="76">
        <f>SUM('ATR Count Data'!D63:D66)</f>
        <v>0</v>
      </c>
      <c r="M73" s="76">
        <f>SUM('ATR Count Data'!E63:E66)</f>
        <v>20</v>
      </c>
      <c r="N73" s="76">
        <f>SUM('ATR Count Data'!F63:F66)</f>
        <v>8</v>
      </c>
      <c r="O73" s="76">
        <f>SUM('ATR Count Data'!G63:G66)</f>
        <v>5</v>
      </c>
      <c r="P73" s="76">
        <f>SUM('ATR Count Data'!H63:H66)</f>
        <v>148</v>
      </c>
      <c r="Q73" s="76">
        <f>SUM('ATR Count Data'!I63:I66)</f>
        <v>9</v>
      </c>
      <c r="R73" s="76">
        <f>SUM('ATR Count Data'!J63:J66)</f>
        <v>0</v>
      </c>
      <c r="S73" s="76">
        <f>SUM('ATR Count Data'!K63:K66)</f>
        <v>16</v>
      </c>
      <c r="T73" s="76">
        <f>SUM('ATR Count Data'!L63:L66)</f>
        <v>1</v>
      </c>
      <c r="U73" s="76">
        <f>SUM('ATR Count Data'!M63:M66)</f>
        <v>3</v>
      </c>
      <c r="V73" s="76">
        <f>SUM('ATR Count Data'!N63:N66)</f>
        <v>0</v>
      </c>
      <c r="W73" s="76">
        <f>SUM('ATR Count Data'!O63:O66)</f>
        <v>0</v>
      </c>
      <c r="X73" s="76">
        <f>SUM('ATR Count Data'!P63:P66)</f>
        <v>0</v>
      </c>
      <c r="Y73" s="76">
        <f>SUM('ATR Count Data'!Q63:Q66)</f>
        <v>0</v>
      </c>
      <c r="Z73" s="76">
        <f>SUM('ATR Count Data'!R63:R66)</f>
        <v>0</v>
      </c>
      <c r="AA73" s="76">
        <f>SUM('ATR Count Data'!S63:S66)</f>
        <v>0</v>
      </c>
      <c r="AB73" s="76">
        <f>SUM('ATR Count Data'!T63:T66)</f>
        <v>0</v>
      </c>
      <c r="AC73" s="76">
        <f>SUM('ATR Count Data'!U63:U66)</f>
        <v>0</v>
      </c>
      <c r="AD73" s="76">
        <f>SUM('ATR Count Data'!V63:V66)</f>
        <v>0</v>
      </c>
      <c r="AE73" s="76">
        <f>SUM('ATR Count Data'!W63:W66)</f>
        <v>0</v>
      </c>
      <c r="AF73" s="76">
        <f>SUM('ATR Count Data'!X63:X66)</f>
        <v>0</v>
      </c>
      <c r="AG73" s="76">
        <f>SUM('ATR Count Data'!Y63:Y66)</f>
        <v>0</v>
      </c>
      <c r="AH73" s="103" t="s">
        <v>153</v>
      </c>
      <c r="AI73" s="13">
        <f>SUM('Pedestrian on Sidewalks'!V60:V63)</f>
        <v>5</v>
      </c>
      <c r="AJ73" s="13">
        <f>SUM('Bicycles on Sidewalks'!V60:V63)</f>
        <v>2</v>
      </c>
      <c r="AK73" s="13">
        <f>SUM('Pedestrian on Sidewalks'!AL60:AL63)</f>
        <v>3</v>
      </c>
      <c r="AL73" s="13">
        <f>SUM('Bicycles on Sidewalks'!AL60:AL63)</f>
        <v>3</v>
      </c>
      <c r="AM73" s="13">
        <f>SUM('Pedestrian on Sidewalks'!Z60:Z63)</f>
        <v>0</v>
      </c>
      <c r="AN73" s="13">
        <f>SUM('Bicycles on Sidewalks'!Z60:Z63)</f>
        <v>0</v>
      </c>
      <c r="AO73" s="13">
        <f>SUM('Pedestrian on Sidewalks'!AP60:AP63)</f>
        <v>1</v>
      </c>
      <c r="AP73" s="13">
        <f>SUM('Bicycles on Sidewalks'!AP60:AP63)</f>
        <v>3</v>
      </c>
      <c r="AQ73" s="13">
        <f>SUM('Pedestrian on Sidewalks'!AD60:AD63)</f>
        <v>0</v>
      </c>
      <c r="AR73" s="13">
        <f>SUM('Bicycles on Sidewalks'!AD60:AD63)</f>
        <v>0</v>
      </c>
      <c r="AS73" s="13">
        <f>SUM('Pedestrian on Sidewalks'!AT60:AT63)</f>
        <v>0</v>
      </c>
      <c r="AT73" s="13">
        <f>SUM('Bicycles on Sidewalks'!AT60:AT63)</f>
        <v>0</v>
      </c>
      <c r="AU73" s="13">
        <f>SUM('Pedestrian on Sidewalks'!AH60:AH63)</f>
        <v>0</v>
      </c>
      <c r="AV73" s="13">
        <f>SUM('Bicycles on Sidewalks'!AH60:AH63)</f>
        <v>0</v>
      </c>
      <c r="AW73" s="13">
        <f>SUM('Pedestrian on Sidewalks'!AX60:AX63)</f>
        <v>0</v>
      </c>
      <c r="AX73" s="13">
        <f>SUM('Bicycles on Sidewalks'!AX60:AX63)</f>
        <v>0</v>
      </c>
    </row>
    <row r="74" spans="1:50" x14ac:dyDescent="0.25">
      <c r="A74" s="76">
        <f>SUM('ATR Count Data'!B64:D67)</f>
        <v>27</v>
      </c>
      <c r="B74" s="76">
        <f>SUM('ATR Count Data'!E64:G67)</f>
        <v>40</v>
      </c>
      <c r="C74" s="76">
        <f>SUM('ATR Count Data'!H64:J67)</f>
        <v>168</v>
      </c>
      <c r="D74" s="76">
        <f>SUM('ATR Count Data'!K64:M67)</f>
        <v>26</v>
      </c>
      <c r="E74" s="76">
        <f>SUM('ATR Count Data'!N64:P67)</f>
        <v>0</v>
      </c>
      <c r="F74" s="76">
        <f>SUM('ATR Count Data'!Q64:S67)</f>
        <v>0</v>
      </c>
      <c r="G74" s="76">
        <f>SUM('ATR Count Data'!T64:V67)</f>
        <v>0</v>
      </c>
      <c r="H74" s="76">
        <f>SUM('ATR Count Data'!W64:Y67)</f>
        <v>0</v>
      </c>
      <c r="I74" s="103" t="s">
        <v>154</v>
      </c>
      <c r="J74" s="76">
        <f>SUM('ATR Count Data'!B64:B67)</f>
        <v>27</v>
      </c>
      <c r="K74" s="76">
        <f>SUM('ATR Count Data'!C64:C67)</f>
        <v>0</v>
      </c>
      <c r="L74" s="76">
        <f>SUM('ATR Count Data'!D64:D67)</f>
        <v>0</v>
      </c>
      <c r="M74" s="76">
        <f>SUM('ATR Count Data'!E64:E67)</f>
        <v>28</v>
      </c>
      <c r="N74" s="76">
        <f>SUM('ATR Count Data'!F64:F67)</f>
        <v>9</v>
      </c>
      <c r="O74" s="76">
        <f>SUM('ATR Count Data'!G64:G67)</f>
        <v>3</v>
      </c>
      <c r="P74" s="76">
        <f>SUM('ATR Count Data'!H64:H67)</f>
        <v>158</v>
      </c>
      <c r="Q74" s="76">
        <f>SUM('ATR Count Data'!I64:I67)</f>
        <v>9</v>
      </c>
      <c r="R74" s="76">
        <f>SUM('ATR Count Data'!J64:J67)</f>
        <v>1</v>
      </c>
      <c r="S74" s="76">
        <f>SUM('ATR Count Data'!K64:K67)</f>
        <v>18</v>
      </c>
      <c r="T74" s="76">
        <f>SUM('ATR Count Data'!L64:L67)</f>
        <v>5</v>
      </c>
      <c r="U74" s="76">
        <f>SUM('ATR Count Data'!M64:M67)</f>
        <v>3</v>
      </c>
      <c r="V74" s="76">
        <f>SUM('ATR Count Data'!N64:N67)</f>
        <v>0</v>
      </c>
      <c r="W74" s="76">
        <f>SUM('ATR Count Data'!O64:O67)</f>
        <v>0</v>
      </c>
      <c r="X74" s="76">
        <f>SUM('ATR Count Data'!P64:P67)</f>
        <v>0</v>
      </c>
      <c r="Y74" s="76">
        <f>SUM('ATR Count Data'!Q64:Q67)</f>
        <v>0</v>
      </c>
      <c r="Z74" s="76">
        <f>SUM('ATR Count Data'!R64:R67)</f>
        <v>0</v>
      </c>
      <c r="AA74" s="76">
        <f>SUM('ATR Count Data'!S64:S67)</f>
        <v>0</v>
      </c>
      <c r="AB74" s="76">
        <f>SUM('ATR Count Data'!T64:T67)</f>
        <v>0</v>
      </c>
      <c r="AC74" s="76">
        <f>SUM('ATR Count Data'!U64:U67)</f>
        <v>0</v>
      </c>
      <c r="AD74" s="76">
        <f>SUM('ATR Count Data'!V64:V67)</f>
        <v>0</v>
      </c>
      <c r="AE74" s="76">
        <f>SUM('ATR Count Data'!W64:W67)</f>
        <v>0</v>
      </c>
      <c r="AF74" s="76">
        <f>SUM('ATR Count Data'!X64:X67)</f>
        <v>0</v>
      </c>
      <c r="AG74" s="76">
        <f>SUM('ATR Count Data'!Y64:Y67)</f>
        <v>0</v>
      </c>
      <c r="AH74" s="103" t="s">
        <v>154</v>
      </c>
      <c r="AI74" s="13">
        <f>SUM('Pedestrian on Sidewalks'!V61:V64)</f>
        <v>6</v>
      </c>
      <c r="AJ74" s="13">
        <f>SUM('Bicycles on Sidewalks'!V61:V64)</f>
        <v>2</v>
      </c>
      <c r="AK74" s="13">
        <f>SUM('Pedestrian on Sidewalks'!AL61:AL64)</f>
        <v>3</v>
      </c>
      <c r="AL74" s="13">
        <f>SUM('Bicycles on Sidewalks'!AL61:AL64)</f>
        <v>1</v>
      </c>
      <c r="AM74" s="13">
        <f>SUM('Pedestrian on Sidewalks'!Z61:Z64)</f>
        <v>0</v>
      </c>
      <c r="AN74" s="13">
        <f>SUM('Bicycles on Sidewalks'!Z61:Z64)</f>
        <v>1</v>
      </c>
      <c r="AO74" s="13">
        <f>SUM('Pedestrian on Sidewalks'!AP61:AP64)</f>
        <v>5</v>
      </c>
      <c r="AP74" s="13">
        <f>SUM('Bicycles on Sidewalks'!AP61:AP64)</f>
        <v>2</v>
      </c>
      <c r="AQ74" s="13">
        <f>SUM('Pedestrian on Sidewalks'!AD61:AD64)</f>
        <v>0</v>
      </c>
      <c r="AR74" s="13">
        <f>SUM('Bicycles on Sidewalks'!AD61:AD64)</f>
        <v>0</v>
      </c>
      <c r="AS74" s="13">
        <f>SUM('Pedestrian on Sidewalks'!AT61:AT64)</f>
        <v>0</v>
      </c>
      <c r="AT74" s="13">
        <f>SUM('Bicycles on Sidewalks'!AT61:AT64)</f>
        <v>0</v>
      </c>
      <c r="AU74" s="13">
        <f>SUM('Pedestrian on Sidewalks'!AH61:AH64)</f>
        <v>0</v>
      </c>
      <c r="AV74" s="13">
        <f>SUM('Bicycles on Sidewalks'!AH61:AH64)</f>
        <v>0</v>
      </c>
      <c r="AW74" s="13">
        <f>SUM('Pedestrian on Sidewalks'!AX61:AX64)</f>
        <v>0</v>
      </c>
      <c r="AX74" s="13">
        <f>SUM('Bicycles on Sidewalks'!AX61:AX64)</f>
        <v>0</v>
      </c>
    </row>
    <row r="75" spans="1:50" x14ac:dyDescent="0.25">
      <c r="A75" s="76">
        <f>SUM('ATR Count Data'!B65:D68)</f>
        <v>31</v>
      </c>
      <c r="B75" s="76">
        <f>SUM('ATR Count Data'!E65:G68)</f>
        <v>45</v>
      </c>
      <c r="C75" s="76">
        <f>SUM('ATR Count Data'!H65:J68)</f>
        <v>189</v>
      </c>
      <c r="D75" s="76">
        <f>SUM('ATR Count Data'!K65:M68)</f>
        <v>28</v>
      </c>
      <c r="E75" s="76">
        <f>SUM('ATR Count Data'!N65:P68)</f>
        <v>0</v>
      </c>
      <c r="F75" s="76">
        <f>SUM('ATR Count Data'!Q65:S68)</f>
        <v>0</v>
      </c>
      <c r="G75" s="76">
        <f>SUM('ATR Count Data'!T65:V68)</f>
        <v>0</v>
      </c>
      <c r="H75" s="76">
        <f>SUM('ATR Count Data'!W65:Y68)</f>
        <v>0</v>
      </c>
      <c r="I75" s="103" t="s">
        <v>155</v>
      </c>
      <c r="J75" s="76">
        <f>SUM('ATR Count Data'!B65:B68)</f>
        <v>30</v>
      </c>
      <c r="K75" s="76">
        <f>SUM('ATR Count Data'!C65:C68)</f>
        <v>1</v>
      </c>
      <c r="L75" s="76">
        <f>SUM('ATR Count Data'!D65:D68)</f>
        <v>0</v>
      </c>
      <c r="M75" s="76">
        <f>SUM('ATR Count Data'!E65:E68)</f>
        <v>32</v>
      </c>
      <c r="N75" s="76">
        <f>SUM('ATR Count Data'!F65:F68)</f>
        <v>9</v>
      </c>
      <c r="O75" s="76">
        <f>SUM('ATR Count Data'!G65:G68)</f>
        <v>4</v>
      </c>
      <c r="P75" s="76">
        <f>SUM('ATR Count Data'!H65:H68)</f>
        <v>178</v>
      </c>
      <c r="Q75" s="76">
        <f>SUM('ATR Count Data'!I65:I68)</f>
        <v>10</v>
      </c>
      <c r="R75" s="76">
        <f>SUM('ATR Count Data'!J65:J68)</f>
        <v>1</v>
      </c>
      <c r="S75" s="76">
        <f>SUM('ATR Count Data'!K65:K68)</f>
        <v>18</v>
      </c>
      <c r="T75" s="76">
        <f>SUM('ATR Count Data'!L65:L68)</f>
        <v>5</v>
      </c>
      <c r="U75" s="76">
        <f>SUM('ATR Count Data'!M65:M68)</f>
        <v>5</v>
      </c>
      <c r="V75" s="76">
        <f>SUM('ATR Count Data'!N65:N68)</f>
        <v>0</v>
      </c>
      <c r="W75" s="76">
        <f>SUM('ATR Count Data'!O65:O68)</f>
        <v>0</v>
      </c>
      <c r="X75" s="76">
        <f>SUM('ATR Count Data'!P65:P68)</f>
        <v>0</v>
      </c>
      <c r="Y75" s="76">
        <f>SUM('ATR Count Data'!Q65:Q68)</f>
        <v>0</v>
      </c>
      <c r="Z75" s="76">
        <f>SUM('ATR Count Data'!R65:R68)</f>
        <v>0</v>
      </c>
      <c r="AA75" s="76">
        <f>SUM('ATR Count Data'!S65:S68)</f>
        <v>0</v>
      </c>
      <c r="AB75" s="76">
        <f>SUM('ATR Count Data'!T65:T68)</f>
        <v>0</v>
      </c>
      <c r="AC75" s="76">
        <f>SUM('ATR Count Data'!U65:U68)</f>
        <v>0</v>
      </c>
      <c r="AD75" s="76">
        <f>SUM('ATR Count Data'!V65:V68)</f>
        <v>0</v>
      </c>
      <c r="AE75" s="76">
        <f>SUM('ATR Count Data'!W65:W68)</f>
        <v>0</v>
      </c>
      <c r="AF75" s="76">
        <f>SUM('ATR Count Data'!X65:X68)</f>
        <v>0</v>
      </c>
      <c r="AG75" s="76">
        <f>SUM('ATR Count Data'!Y65:Y68)</f>
        <v>0</v>
      </c>
      <c r="AH75" s="103" t="s">
        <v>155</v>
      </c>
      <c r="AI75" s="13">
        <f>SUM('Pedestrian on Sidewalks'!V62:V65)</f>
        <v>6</v>
      </c>
      <c r="AJ75" s="13">
        <f>SUM('Bicycles on Sidewalks'!V62:V65)</f>
        <v>2</v>
      </c>
      <c r="AK75" s="13">
        <f>SUM('Pedestrian on Sidewalks'!AL62:AL65)</f>
        <v>3</v>
      </c>
      <c r="AL75" s="13">
        <f>SUM('Bicycles on Sidewalks'!AL62:AL65)</f>
        <v>2</v>
      </c>
      <c r="AM75" s="13">
        <f>SUM('Pedestrian on Sidewalks'!Z62:Z65)</f>
        <v>0</v>
      </c>
      <c r="AN75" s="13">
        <f>SUM('Bicycles on Sidewalks'!Z62:Z65)</f>
        <v>1</v>
      </c>
      <c r="AO75" s="13">
        <f>SUM('Pedestrian on Sidewalks'!AP62:AP65)</f>
        <v>5</v>
      </c>
      <c r="AP75" s="13">
        <f>SUM('Bicycles on Sidewalks'!AP62:AP65)</f>
        <v>4</v>
      </c>
      <c r="AQ75" s="13">
        <f>SUM('Pedestrian on Sidewalks'!AD62:AD65)</f>
        <v>0</v>
      </c>
      <c r="AR75" s="13">
        <f>SUM('Bicycles on Sidewalks'!AD62:AD65)</f>
        <v>0</v>
      </c>
      <c r="AS75" s="13">
        <f>SUM('Pedestrian on Sidewalks'!AT62:AT65)</f>
        <v>0</v>
      </c>
      <c r="AT75" s="13">
        <f>SUM('Bicycles on Sidewalks'!AT62:AT65)</f>
        <v>0</v>
      </c>
      <c r="AU75" s="13">
        <f>SUM('Pedestrian on Sidewalks'!AH62:AH65)</f>
        <v>0</v>
      </c>
      <c r="AV75" s="13">
        <f>SUM('Bicycles on Sidewalks'!AH62:AH65)</f>
        <v>0</v>
      </c>
      <c r="AW75" s="13">
        <f>SUM('Pedestrian on Sidewalks'!AX62:AX65)</f>
        <v>0</v>
      </c>
      <c r="AX75" s="13">
        <f>SUM('Bicycles on Sidewalks'!AX62:AX65)</f>
        <v>0</v>
      </c>
    </row>
    <row r="76" spans="1:50" x14ac:dyDescent="0.25">
      <c r="A76" s="77"/>
      <c r="B76" s="77"/>
      <c r="C76" s="77"/>
      <c r="D76" s="77"/>
      <c r="E76" s="77"/>
      <c r="F76" s="77"/>
      <c r="G76" s="77"/>
      <c r="H76" s="77"/>
      <c r="I76" s="104" t="s">
        <v>156</v>
      </c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104" t="s">
        <v>156</v>
      </c>
    </row>
    <row r="77" spans="1:50" x14ac:dyDescent="0.25">
      <c r="A77" s="77"/>
      <c r="B77" s="77"/>
      <c r="C77" s="77"/>
      <c r="D77" s="77"/>
      <c r="E77" s="77"/>
      <c r="F77" s="77"/>
      <c r="G77" s="77"/>
      <c r="H77" s="77"/>
      <c r="I77" s="104" t="s">
        <v>157</v>
      </c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104" t="s">
        <v>157</v>
      </c>
    </row>
    <row r="78" spans="1:50" x14ac:dyDescent="0.25">
      <c r="A78" s="77"/>
      <c r="B78" s="77"/>
      <c r="C78" s="77"/>
      <c r="D78" s="77"/>
      <c r="E78" s="77"/>
      <c r="F78" s="77"/>
      <c r="G78" s="77"/>
      <c r="H78" s="77"/>
      <c r="I78" s="104" t="s">
        <v>158</v>
      </c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104" t="s">
        <v>158</v>
      </c>
    </row>
    <row r="79" spans="1:50" x14ac:dyDescent="0.25">
      <c r="A79" s="77"/>
      <c r="B79" s="77"/>
      <c r="C79" s="77"/>
      <c r="D79" s="77"/>
      <c r="E79" s="77"/>
      <c r="F79" s="77"/>
      <c r="G79" s="77"/>
      <c r="H79" s="77"/>
      <c r="I79" s="104" t="s">
        <v>66</v>
      </c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104" t="s">
        <v>66</v>
      </c>
    </row>
    <row r="80" spans="1:50" x14ac:dyDescent="0.25">
      <c r="A80" s="77"/>
      <c r="B80" s="77"/>
      <c r="C80" s="77"/>
      <c r="D80" s="77"/>
      <c r="E80" s="77"/>
      <c r="F80" s="77"/>
      <c r="G80" s="77"/>
      <c r="H80" s="77"/>
      <c r="I80" s="104" t="s">
        <v>100</v>
      </c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104" t="s">
        <v>100</v>
      </c>
    </row>
    <row r="81" spans="1:50" x14ac:dyDescent="0.25">
      <c r="A81" s="77"/>
      <c r="B81" s="77"/>
      <c r="C81" s="77"/>
      <c r="D81" s="77"/>
      <c r="E81" s="77"/>
      <c r="F81" s="77"/>
      <c r="G81" s="77"/>
      <c r="H81" s="77"/>
      <c r="I81" s="104" t="s">
        <v>101</v>
      </c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104" t="s">
        <v>101</v>
      </c>
    </row>
    <row r="82" spans="1:50" x14ac:dyDescent="0.25">
      <c r="A82" s="77"/>
      <c r="B82" s="77"/>
      <c r="C82" s="77"/>
      <c r="D82" s="77"/>
      <c r="E82" s="77"/>
      <c r="F82" s="77"/>
      <c r="G82" s="77"/>
      <c r="H82" s="77"/>
      <c r="I82" s="104" t="s">
        <v>102</v>
      </c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104" t="s">
        <v>102</v>
      </c>
    </row>
    <row r="83" spans="1:50" x14ac:dyDescent="0.25">
      <c r="A83" s="77"/>
      <c r="B83" s="77"/>
      <c r="C83" s="77"/>
      <c r="D83" s="77"/>
      <c r="E83" s="77"/>
      <c r="F83" s="77"/>
      <c r="G83" s="77"/>
      <c r="H83" s="77"/>
      <c r="I83" s="104" t="s">
        <v>103</v>
      </c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104" t="s">
        <v>103</v>
      </c>
    </row>
    <row r="84" spans="1:50" x14ac:dyDescent="0.25">
      <c r="A84" s="77"/>
      <c r="B84" s="77"/>
      <c r="C84" s="77"/>
      <c r="D84" s="77"/>
      <c r="E84" s="77"/>
      <c r="F84" s="77"/>
      <c r="G84" s="77"/>
      <c r="H84" s="77"/>
      <c r="I84" s="104" t="s">
        <v>159</v>
      </c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104" t="s">
        <v>159</v>
      </c>
    </row>
    <row r="85" spans="1:50" x14ac:dyDescent="0.25">
      <c r="A85" s="77"/>
      <c r="B85" s="77"/>
      <c r="C85" s="77"/>
      <c r="D85" s="77"/>
      <c r="E85" s="77"/>
      <c r="F85" s="77"/>
      <c r="G85" s="77"/>
      <c r="H85" s="77"/>
      <c r="I85" s="104" t="s">
        <v>160</v>
      </c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104" t="s">
        <v>160</v>
      </c>
    </row>
    <row r="86" spans="1:50" x14ac:dyDescent="0.25">
      <c r="A86" s="77"/>
      <c r="B86" s="77"/>
      <c r="C86" s="77"/>
      <c r="D86" s="77"/>
      <c r="E86" s="77"/>
      <c r="F86" s="77"/>
      <c r="G86" s="77"/>
      <c r="H86" s="77"/>
      <c r="I86" s="104" t="s">
        <v>161</v>
      </c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104" t="s">
        <v>161</v>
      </c>
    </row>
    <row r="87" spans="1:50" x14ac:dyDescent="0.25">
      <c r="A87" s="76">
        <f>SUM('ATR Count Data'!B77:D80)</f>
        <v>24</v>
      </c>
      <c r="B87" s="76">
        <f>SUM('ATR Count Data'!E77:G80)</f>
        <v>65</v>
      </c>
      <c r="C87" s="76">
        <f>SUM('ATR Count Data'!H77:J80)</f>
        <v>115</v>
      </c>
      <c r="D87" s="76">
        <f>SUM('ATR Count Data'!K77:M80)</f>
        <v>19</v>
      </c>
      <c r="E87" s="76">
        <f>SUM('ATR Count Data'!N77:P80)</f>
        <v>0</v>
      </c>
      <c r="F87" s="76">
        <f>SUM('ATR Count Data'!Q77:S80)</f>
        <v>0</v>
      </c>
      <c r="G87" s="76">
        <f>SUM('ATR Count Data'!T77:V80)</f>
        <v>0</v>
      </c>
      <c r="H87" s="76">
        <f>SUM('ATR Count Data'!W77:Y80)</f>
        <v>0</v>
      </c>
      <c r="I87" s="103" t="s">
        <v>162</v>
      </c>
      <c r="J87" s="76">
        <f>SUM('ATR Count Data'!B77:B80)</f>
        <v>23</v>
      </c>
      <c r="K87" s="76">
        <f>SUM('ATR Count Data'!C77:C80)</f>
        <v>1</v>
      </c>
      <c r="L87" s="76">
        <f>SUM('ATR Count Data'!D77:D80)</f>
        <v>0</v>
      </c>
      <c r="M87" s="76">
        <f>SUM('ATR Count Data'!E77:E80)</f>
        <v>39</v>
      </c>
      <c r="N87" s="76">
        <f>SUM('ATR Count Data'!F77:F80)</f>
        <v>9</v>
      </c>
      <c r="O87" s="76">
        <f>SUM('ATR Count Data'!G77:G80)</f>
        <v>17</v>
      </c>
      <c r="P87" s="76">
        <f>SUM('ATR Count Data'!H77:H80)</f>
        <v>109</v>
      </c>
      <c r="Q87" s="76">
        <f>SUM('ATR Count Data'!I77:I80)</f>
        <v>6</v>
      </c>
      <c r="R87" s="76">
        <f>SUM('ATR Count Data'!J77:J80)</f>
        <v>0</v>
      </c>
      <c r="S87" s="76">
        <f>SUM('ATR Count Data'!K77:K80)</f>
        <v>14</v>
      </c>
      <c r="T87" s="76">
        <f>SUM('ATR Count Data'!L77:L80)</f>
        <v>3</v>
      </c>
      <c r="U87" s="76">
        <f>SUM('ATR Count Data'!M77:M80)</f>
        <v>2</v>
      </c>
      <c r="V87" s="76">
        <f>SUM('ATR Count Data'!N77:N80)</f>
        <v>0</v>
      </c>
      <c r="W87" s="76">
        <f>SUM('ATR Count Data'!O77:O80)</f>
        <v>0</v>
      </c>
      <c r="X87" s="76">
        <f>SUM('ATR Count Data'!P77:P80)</f>
        <v>0</v>
      </c>
      <c r="Y87" s="76">
        <f>SUM('ATR Count Data'!Q77:Q80)</f>
        <v>0</v>
      </c>
      <c r="Z87" s="76">
        <f>SUM('ATR Count Data'!R77:R80)</f>
        <v>0</v>
      </c>
      <c r="AA87" s="76">
        <f>SUM('ATR Count Data'!S77:S80)</f>
        <v>0</v>
      </c>
      <c r="AB87" s="76">
        <f>SUM('ATR Count Data'!T77:T80)</f>
        <v>0</v>
      </c>
      <c r="AC87" s="76">
        <f>SUM('ATR Count Data'!U77:U80)</f>
        <v>0</v>
      </c>
      <c r="AD87" s="76">
        <f>SUM('ATR Count Data'!V77:V80)</f>
        <v>0</v>
      </c>
      <c r="AE87" s="76">
        <f>SUM('ATR Count Data'!W77:W80)</f>
        <v>0</v>
      </c>
      <c r="AF87" s="76">
        <f>SUM('ATR Count Data'!X77:X80)</f>
        <v>0</v>
      </c>
      <c r="AG87" s="76">
        <f>SUM('ATR Count Data'!Y77:Y80)</f>
        <v>0</v>
      </c>
      <c r="AH87" s="103" t="s">
        <v>162</v>
      </c>
      <c r="AI87" s="13">
        <f>SUM('Pedestrian on Sidewalks'!V74:V77)</f>
        <v>8</v>
      </c>
      <c r="AJ87" s="13">
        <f>SUM('Bicycles on Sidewalks'!V74:V77)</f>
        <v>17</v>
      </c>
      <c r="AK87" s="13">
        <f>SUM('Pedestrian on Sidewalks'!AL74:AL77)</f>
        <v>1</v>
      </c>
      <c r="AL87" s="13">
        <f>SUM('Bicycles on Sidewalks'!AL74:AL77)</f>
        <v>0</v>
      </c>
      <c r="AM87" s="13">
        <f>SUM('Pedestrian on Sidewalks'!Z74:Z77)</f>
        <v>0</v>
      </c>
      <c r="AN87" s="13">
        <f>SUM('Bicycles on Sidewalks'!Z74:Z77)</f>
        <v>0</v>
      </c>
      <c r="AO87" s="13">
        <f>SUM('Pedestrian on Sidewalks'!AP74:AP77)</f>
        <v>3</v>
      </c>
      <c r="AP87" s="13">
        <f>SUM('Bicycles on Sidewalks'!AP74:AP77)</f>
        <v>2</v>
      </c>
      <c r="AQ87" s="13">
        <f>SUM('Pedestrian on Sidewalks'!AD74:AD77)</f>
        <v>0</v>
      </c>
      <c r="AR87" s="13">
        <f>SUM('Bicycles on Sidewalks'!AD74:AD77)</f>
        <v>0</v>
      </c>
      <c r="AS87" s="13">
        <f>SUM('Pedestrian on Sidewalks'!AT74:AT77)</f>
        <v>0</v>
      </c>
      <c r="AT87" s="13">
        <f>SUM('Bicycles on Sidewalks'!AT74:AT77)</f>
        <v>0</v>
      </c>
      <c r="AU87" s="13">
        <f>SUM('Pedestrian on Sidewalks'!AH74:AH77)</f>
        <v>0</v>
      </c>
      <c r="AV87" s="13">
        <f>SUM('Bicycles on Sidewalks'!AH74:AH77)</f>
        <v>0</v>
      </c>
      <c r="AW87" s="13">
        <f>SUM('Pedestrian on Sidewalks'!AX74:AX77)</f>
        <v>0</v>
      </c>
      <c r="AX87" s="13">
        <f>SUM('Bicycles on Sidewalks'!AX74:AX77)</f>
        <v>0</v>
      </c>
    </row>
    <row r="88" spans="1:50" x14ac:dyDescent="0.25">
      <c r="A88" s="76">
        <f>SUM('ATR Count Data'!B78:D81)</f>
        <v>21</v>
      </c>
      <c r="B88" s="76">
        <f>SUM('ATR Count Data'!E78:G81)</f>
        <v>37</v>
      </c>
      <c r="C88" s="76">
        <f>SUM('ATR Count Data'!H78:J81)</f>
        <v>97</v>
      </c>
      <c r="D88" s="76">
        <f>SUM('ATR Count Data'!K78:M81)</f>
        <v>23</v>
      </c>
      <c r="E88" s="76">
        <f>SUM('ATR Count Data'!N78:P81)</f>
        <v>0</v>
      </c>
      <c r="F88" s="76">
        <f>SUM('ATR Count Data'!Q78:S81)</f>
        <v>0</v>
      </c>
      <c r="G88" s="76">
        <f>SUM('ATR Count Data'!T78:V81)</f>
        <v>0</v>
      </c>
      <c r="H88" s="76">
        <f>SUM('ATR Count Data'!W78:Y81)</f>
        <v>0</v>
      </c>
      <c r="I88" s="103" t="s">
        <v>163</v>
      </c>
      <c r="J88" s="76">
        <f>SUM('ATR Count Data'!B78:B81)</f>
        <v>20</v>
      </c>
      <c r="K88" s="76">
        <f>SUM('ATR Count Data'!C78:C81)</f>
        <v>1</v>
      </c>
      <c r="L88" s="76">
        <f>SUM('ATR Count Data'!D78:D81)</f>
        <v>0</v>
      </c>
      <c r="M88" s="76">
        <f>SUM('ATR Count Data'!E78:E81)</f>
        <v>26</v>
      </c>
      <c r="N88" s="76">
        <f>SUM('ATR Count Data'!F78:F81)</f>
        <v>4</v>
      </c>
      <c r="O88" s="76">
        <f>SUM('ATR Count Data'!G78:G81)</f>
        <v>7</v>
      </c>
      <c r="P88" s="76">
        <f>SUM('ATR Count Data'!H78:H81)</f>
        <v>94</v>
      </c>
      <c r="Q88" s="76">
        <f>SUM('ATR Count Data'!I78:I81)</f>
        <v>3</v>
      </c>
      <c r="R88" s="76">
        <f>SUM('ATR Count Data'!J78:J81)</f>
        <v>0</v>
      </c>
      <c r="S88" s="76">
        <f>SUM('ATR Count Data'!K78:K81)</f>
        <v>18</v>
      </c>
      <c r="T88" s="76">
        <f>SUM('ATR Count Data'!L78:L81)</f>
        <v>4</v>
      </c>
      <c r="U88" s="76">
        <f>SUM('ATR Count Data'!M78:M81)</f>
        <v>1</v>
      </c>
      <c r="V88" s="76">
        <f>SUM('ATR Count Data'!N78:N81)</f>
        <v>0</v>
      </c>
      <c r="W88" s="76">
        <f>SUM('ATR Count Data'!O78:O81)</f>
        <v>0</v>
      </c>
      <c r="X88" s="76">
        <f>SUM('ATR Count Data'!P78:P81)</f>
        <v>0</v>
      </c>
      <c r="Y88" s="76">
        <f>SUM('ATR Count Data'!Q78:Q81)</f>
        <v>0</v>
      </c>
      <c r="Z88" s="76">
        <f>SUM('ATR Count Data'!R78:R81)</f>
        <v>0</v>
      </c>
      <c r="AA88" s="76">
        <f>SUM('ATR Count Data'!S78:S81)</f>
        <v>0</v>
      </c>
      <c r="AB88" s="76">
        <f>SUM('ATR Count Data'!T78:T81)</f>
        <v>0</v>
      </c>
      <c r="AC88" s="76">
        <f>SUM('ATR Count Data'!U78:U81)</f>
        <v>0</v>
      </c>
      <c r="AD88" s="76">
        <f>SUM('ATR Count Data'!V78:V81)</f>
        <v>0</v>
      </c>
      <c r="AE88" s="76">
        <f>SUM('ATR Count Data'!W78:W81)</f>
        <v>0</v>
      </c>
      <c r="AF88" s="76">
        <f>SUM('ATR Count Data'!X78:X81)</f>
        <v>0</v>
      </c>
      <c r="AG88" s="76">
        <f>SUM('ATR Count Data'!Y78:Y81)</f>
        <v>0</v>
      </c>
      <c r="AH88" s="103" t="s">
        <v>163</v>
      </c>
      <c r="AI88" s="13">
        <f>SUM('Pedestrian on Sidewalks'!V75:V78)</f>
        <v>2</v>
      </c>
      <c r="AJ88" s="13">
        <f>SUM('Bicycles on Sidewalks'!V75:V78)</f>
        <v>4</v>
      </c>
      <c r="AK88" s="13">
        <f>SUM('Pedestrian on Sidewalks'!AL75:AL78)</f>
        <v>2</v>
      </c>
      <c r="AL88" s="13">
        <f>SUM('Bicycles on Sidewalks'!AL75:AL78)</f>
        <v>3</v>
      </c>
      <c r="AM88" s="13">
        <f>SUM('Pedestrian on Sidewalks'!Z75:Z78)</f>
        <v>0</v>
      </c>
      <c r="AN88" s="13">
        <f>SUM('Bicycles on Sidewalks'!Z75:Z78)</f>
        <v>0</v>
      </c>
      <c r="AO88" s="13">
        <f>SUM('Pedestrian on Sidewalks'!AP75:AP78)</f>
        <v>4</v>
      </c>
      <c r="AP88" s="13">
        <f>SUM('Bicycles on Sidewalks'!AP75:AP78)</f>
        <v>1</v>
      </c>
      <c r="AQ88" s="13">
        <f>SUM('Pedestrian on Sidewalks'!AD75:AD78)</f>
        <v>0</v>
      </c>
      <c r="AR88" s="13">
        <f>SUM('Bicycles on Sidewalks'!AD75:AD78)</f>
        <v>0</v>
      </c>
      <c r="AS88" s="13">
        <f>SUM('Pedestrian on Sidewalks'!AT75:AT78)</f>
        <v>0</v>
      </c>
      <c r="AT88" s="13">
        <f>SUM('Bicycles on Sidewalks'!AT75:AT78)</f>
        <v>0</v>
      </c>
      <c r="AU88" s="13">
        <f>SUM('Pedestrian on Sidewalks'!AH75:AH78)</f>
        <v>0</v>
      </c>
      <c r="AV88" s="13">
        <f>SUM('Bicycles on Sidewalks'!AH75:AH78)</f>
        <v>0</v>
      </c>
      <c r="AW88" s="13">
        <f>SUM('Pedestrian on Sidewalks'!AX75:AX78)</f>
        <v>0</v>
      </c>
      <c r="AX88" s="13">
        <f>SUM('Bicycles on Sidewalks'!AX75:AX78)</f>
        <v>0</v>
      </c>
    </row>
    <row r="89" spans="1:50" x14ac:dyDescent="0.25">
      <c r="A89" s="76">
        <f>SUM('ATR Count Data'!B79:D82)</f>
        <v>18</v>
      </c>
      <c r="B89" s="76">
        <f>SUM('ATR Count Data'!E79:G82)</f>
        <v>32</v>
      </c>
      <c r="C89" s="76">
        <f>SUM('ATR Count Data'!H79:J82)</f>
        <v>96</v>
      </c>
      <c r="D89" s="76">
        <f>SUM('ATR Count Data'!K79:M82)</f>
        <v>16</v>
      </c>
      <c r="E89" s="76">
        <f>SUM('ATR Count Data'!N79:P82)</f>
        <v>0</v>
      </c>
      <c r="F89" s="76">
        <f>SUM('ATR Count Data'!Q79:S82)</f>
        <v>0</v>
      </c>
      <c r="G89" s="76">
        <f>SUM('ATR Count Data'!T79:V82)</f>
        <v>0</v>
      </c>
      <c r="H89" s="76">
        <f>SUM('ATR Count Data'!W79:Y82)</f>
        <v>0</v>
      </c>
      <c r="I89" s="103" t="s">
        <v>164</v>
      </c>
      <c r="J89" s="76">
        <f>SUM('ATR Count Data'!B79:B82)</f>
        <v>18</v>
      </c>
      <c r="K89" s="76">
        <f>SUM('ATR Count Data'!C79:C82)</f>
        <v>0</v>
      </c>
      <c r="L89" s="76">
        <f>SUM('ATR Count Data'!D79:D82)</f>
        <v>0</v>
      </c>
      <c r="M89" s="76">
        <f>SUM('ATR Count Data'!E79:E82)</f>
        <v>24</v>
      </c>
      <c r="N89" s="76">
        <f>SUM('ATR Count Data'!F79:F82)</f>
        <v>2</v>
      </c>
      <c r="O89" s="76">
        <f>SUM('ATR Count Data'!G79:G82)</f>
        <v>6</v>
      </c>
      <c r="P89" s="76">
        <f>SUM('ATR Count Data'!H79:H82)</f>
        <v>91</v>
      </c>
      <c r="Q89" s="76">
        <f>SUM('ATR Count Data'!I79:I82)</f>
        <v>5</v>
      </c>
      <c r="R89" s="76">
        <f>SUM('ATR Count Data'!J79:J82)</f>
        <v>0</v>
      </c>
      <c r="S89" s="76">
        <f>SUM('ATR Count Data'!K79:K82)</f>
        <v>13</v>
      </c>
      <c r="T89" s="76">
        <f>SUM('ATR Count Data'!L79:L82)</f>
        <v>2</v>
      </c>
      <c r="U89" s="76">
        <f>SUM('ATR Count Data'!M79:M82)</f>
        <v>1</v>
      </c>
      <c r="V89" s="76">
        <f>SUM('ATR Count Data'!N79:N82)</f>
        <v>0</v>
      </c>
      <c r="W89" s="76">
        <f>SUM('ATR Count Data'!O79:O82)</f>
        <v>0</v>
      </c>
      <c r="X89" s="76">
        <f>SUM('ATR Count Data'!P79:P82)</f>
        <v>0</v>
      </c>
      <c r="Y89" s="76">
        <f>SUM('ATR Count Data'!Q79:Q82)</f>
        <v>0</v>
      </c>
      <c r="Z89" s="76">
        <f>SUM('ATR Count Data'!R79:R82)</f>
        <v>0</v>
      </c>
      <c r="AA89" s="76">
        <f>SUM('ATR Count Data'!S79:S82)</f>
        <v>0</v>
      </c>
      <c r="AB89" s="76">
        <f>SUM('ATR Count Data'!T79:T82)</f>
        <v>0</v>
      </c>
      <c r="AC89" s="76">
        <f>SUM('ATR Count Data'!U79:U82)</f>
        <v>0</v>
      </c>
      <c r="AD89" s="76">
        <f>SUM('ATR Count Data'!V79:V82)</f>
        <v>0</v>
      </c>
      <c r="AE89" s="76">
        <f>SUM('ATR Count Data'!W79:W82)</f>
        <v>0</v>
      </c>
      <c r="AF89" s="76">
        <f>SUM('ATR Count Data'!X79:X82)</f>
        <v>0</v>
      </c>
      <c r="AG89" s="76">
        <f>SUM('ATR Count Data'!Y79:Y82)</f>
        <v>0</v>
      </c>
      <c r="AH89" s="103" t="s">
        <v>164</v>
      </c>
      <c r="AI89" s="13">
        <f>SUM('Pedestrian on Sidewalks'!V76:V79)</f>
        <v>1</v>
      </c>
      <c r="AJ89" s="13">
        <f>SUM('Bicycles on Sidewalks'!V76:V79)</f>
        <v>1</v>
      </c>
      <c r="AK89" s="13">
        <f>SUM('Pedestrian on Sidewalks'!AL76:AL79)</f>
        <v>1</v>
      </c>
      <c r="AL89" s="13">
        <f>SUM('Bicycles on Sidewalks'!AL76:AL79)</f>
        <v>5</v>
      </c>
      <c r="AM89" s="13">
        <f>SUM('Pedestrian on Sidewalks'!Z76:Z79)</f>
        <v>0</v>
      </c>
      <c r="AN89" s="13">
        <f>SUM('Bicycles on Sidewalks'!Z76:Z79)</f>
        <v>0</v>
      </c>
      <c r="AO89" s="13">
        <f>SUM('Pedestrian on Sidewalks'!AP76:AP79)</f>
        <v>2</v>
      </c>
      <c r="AP89" s="13">
        <f>SUM('Bicycles on Sidewalks'!AP76:AP79)</f>
        <v>1</v>
      </c>
      <c r="AQ89" s="13">
        <f>SUM('Pedestrian on Sidewalks'!AD76:AD79)</f>
        <v>0</v>
      </c>
      <c r="AR89" s="13">
        <f>SUM('Bicycles on Sidewalks'!AD76:AD79)</f>
        <v>0</v>
      </c>
      <c r="AS89" s="13">
        <f>SUM('Pedestrian on Sidewalks'!AT76:AT79)</f>
        <v>0</v>
      </c>
      <c r="AT89" s="13">
        <f>SUM('Bicycles on Sidewalks'!AT76:AT79)</f>
        <v>0</v>
      </c>
      <c r="AU89" s="13">
        <f>SUM('Pedestrian on Sidewalks'!AH76:AH79)</f>
        <v>0</v>
      </c>
      <c r="AV89" s="13">
        <f>SUM('Bicycles on Sidewalks'!AH76:AH79)</f>
        <v>0</v>
      </c>
      <c r="AW89" s="13">
        <f>SUM('Pedestrian on Sidewalks'!AX76:AX79)</f>
        <v>0</v>
      </c>
      <c r="AX89" s="13">
        <f>SUM('Bicycles on Sidewalks'!AX76:AX79)</f>
        <v>0</v>
      </c>
    </row>
    <row r="90" spans="1:50" x14ac:dyDescent="0.25">
      <c r="A90" s="76">
        <f>SUM('ATR Count Data'!B80:D83)</f>
        <v>15</v>
      </c>
      <c r="B90" s="76">
        <f>SUM('ATR Count Data'!E80:G83)</f>
        <v>29</v>
      </c>
      <c r="C90" s="76">
        <f>SUM('ATR Count Data'!H80:J83)</f>
        <v>110</v>
      </c>
      <c r="D90" s="76">
        <f>SUM('ATR Count Data'!K80:M83)</f>
        <v>18</v>
      </c>
      <c r="E90" s="76">
        <f>SUM('ATR Count Data'!N80:P83)</f>
        <v>0</v>
      </c>
      <c r="F90" s="76">
        <f>SUM('ATR Count Data'!Q80:S83)</f>
        <v>0</v>
      </c>
      <c r="G90" s="76">
        <f>SUM('ATR Count Data'!T80:V83)</f>
        <v>0</v>
      </c>
      <c r="H90" s="76">
        <f>SUM('ATR Count Data'!W80:Y83)</f>
        <v>0</v>
      </c>
      <c r="I90" s="103" t="s">
        <v>165</v>
      </c>
      <c r="J90" s="76">
        <f>SUM('ATR Count Data'!B80:B83)</f>
        <v>14</v>
      </c>
      <c r="K90" s="76">
        <f>SUM('ATR Count Data'!C80:C83)</f>
        <v>1</v>
      </c>
      <c r="L90" s="76">
        <f>SUM('ATR Count Data'!D80:D83)</f>
        <v>0</v>
      </c>
      <c r="M90" s="76">
        <f>SUM('ATR Count Data'!E80:E83)</f>
        <v>21</v>
      </c>
      <c r="N90" s="76">
        <f>SUM('ATR Count Data'!F80:F83)</f>
        <v>2</v>
      </c>
      <c r="O90" s="76">
        <f>SUM('ATR Count Data'!G80:G83)</f>
        <v>6</v>
      </c>
      <c r="P90" s="76">
        <f>SUM('ATR Count Data'!H80:H83)</f>
        <v>106</v>
      </c>
      <c r="Q90" s="76">
        <f>SUM('ATR Count Data'!I80:I83)</f>
        <v>4</v>
      </c>
      <c r="R90" s="76">
        <f>SUM('ATR Count Data'!J80:J83)</f>
        <v>0</v>
      </c>
      <c r="S90" s="76">
        <f>SUM('ATR Count Data'!K80:K83)</f>
        <v>15</v>
      </c>
      <c r="T90" s="76">
        <f>SUM('ATR Count Data'!L80:L83)</f>
        <v>1</v>
      </c>
      <c r="U90" s="76">
        <f>SUM('ATR Count Data'!M80:M83)</f>
        <v>2</v>
      </c>
      <c r="V90" s="76">
        <f>SUM('ATR Count Data'!N80:N83)</f>
        <v>0</v>
      </c>
      <c r="W90" s="76">
        <f>SUM('ATR Count Data'!O80:O83)</f>
        <v>0</v>
      </c>
      <c r="X90" s="76">
        <f>SUM('ATR Count Data'!P80:P83)</f>
        <v>0</v>
      </c>
      <c r="Y90" s="76">
        <f>SUM('ATR Count Data'!Q80:Q83)</f>
        <v>0</v>
      </c>
      <c r="Z90" s="76">
        <f>SUM('ATR Count Data'!R80:R83)</f>
        <v>0</v>
      </c>
      <c r="AA90" s="76">
        <f>SUM('ATR Count Data'!S80:S83)</f>
        <v>0</v>
      </c>
      <c r="AB90" s="76">
        <f>SUM('ATR Count Data'!T80:T83)</f>
        <v>0</v>
      </c>
      <c r="AC90" s="76">
        <f>SUM('ATR Count Data'!U80:U83)</f>
        <v>0</v>
      </c>
      <c r="AD90" s="76">
        <f>SUM('ATR Count Data'!V80:V83)</f>
        <v>0</v>
      </c>
      <c r="AE90" s="76">
        <f>SUM('ATR Count Data'!W80:W83)</f>
        <v>0</v>
      </c>
      <c r="AF90" s="76">
        <f>SUM('ATR Count Data'!X80:X83)</f>
        <v>0</v>
      </c>
      <c r="AG90" s="76">
        <f>SUM('ATR Count Data'!Y80:Y83)</f>
        <v>0</v>
      </c>
      <c r="AH90" s="103" t="s">
        <v>165</v>
      </c>
      <c r="AI90" s="13">
        <f>SUM('Pedestrian on Sidewalks'!V77:V80)</f>
        <v>1</v>
      </c>
      <c r="AJ90" s="13">
        <f>SUM('Bicycles on Sidewalks'!V77:V80)</f>
        <v>1</v>
      </c>
      <c r="AK90" s="13">
        <f>SUM('Pedestrian on Sidewalks'!AL77:AL80)</f>
        <v>1</v>
      </c>
      <c r="AL90" s="13">
        <f>SUM('Bicycles on Sidewalks'!AL77:AL80)</f>
        <v>5</v>
      </c>
      <c r="AM90" s="13">
        <f>SUM('Pedestrian on Sidewalks'!Z77:Z80)</f>
        <v>0</v>
      </c>
      <c r="AN90" s="13">
        <f>SUM('Bicycles on Sidewalks'!Z77:Z80)</f>
        <v>0</v>
      </c>
      <c r="AO90" s="13">
        <f>SUM('Pedestrian on Sidewalks'!AP77:AP80)</f>
        <v>1</v>
      </c>
      <c r="AP90" s="13">
        <f>SUM('Bicycles on Sidewalks'!AP77:AP80)</f>
        <v>2</v>
      </c>
      <c r="AQ90" s="13">
        <f>SUM('Pedestrian on Sidewalks'!AD77:AD80)</f>
        <v>0</v>
      </c>
      <c r="AR90" s="13">
        <f>SUM('Bicycles on Sidewalks'!AD77:AD80)</f>
        <v>0</v>
      </c>
      <c r="AS90" s="13">
        <f>SUM('Pedestrian on Sidewalks'!AT77:AT80)</f>
        <v>0</v>
      </c>
      <c r="AT90" s="13">
        <f>SUM('Bicycles on Sidewalks'!AT77:AT80)</f>
        <v>0</v>
      </c>
      <c r="AU90" s="13">
        <f>SUM('Pedestrian on Sidewalks'!AH77:AH80)</f>
        <v>0</v>
      </c>
      <c r="AV90" s="13">
        <f>SUM('Bicycles on Sidewalks'!AH77:AH80)</f>
        <v>0</v>
      </c>
      <c r="AW90" s="13">
        <f>SUM('Pedestrian on Sidewalks'!AX77:AX80)</f>
        <v>0</v>
      </c>
      <c r="AX90" s="13">
        <f>SUM('Bicycles on Sidewalks'!AX77:AX80)</f>
        <v>0</v>
      </c>
    </row>
    <row r="91" spans="1:50" x14ac:dyDescent="0.25">
      <c r="A91" s="76">
        <f>SUM('ATR Count Data'!B81:D84)</f>
        <v>18</v>
      </c>
      <c r="B91" s="76">
        <f>SUM('ATR Count Data'!E81:G84)</f>
        <v>25</v>
      </c>
      <c r="C91" s="76">
        <f>SUM('ATR Count Data'!H81:J84)</f>
        <v>95</v>
      </c>
      <c r="D91" s="76">
        <f>SUM('ATR Count Data'!K81:M84)</f>
        <v>18</v>
      </c>
      <c r="E91" s="76">
        <f>SUM('ATR Count Data'!N81:P84)</f>
        <v>0</v>
      </c>
      <c r="F91" s="76">
        <f>SUM('ATR Count Data'!Q81:S84)</f>
        <v>0</v>
      </c>
      <c r="G91" s="76">
        <f>SUM('ATR Count Data'!T81:V84)</f>
        <v>0</v>
      </c>
      <c r="H91" s="76">
        <f>SUM('ATR Count Data'!W81:Y84)</f>
        <v>0</v>
      </c>
      <c r="I91" s="103" t="s">
        <v>166</v>
      </c>
      <c r="J91" s="76">
        <f>SUM('ATR Count Data'!B81:B84)</f>
        <v>17</v>
      </c>
      <c r="K91" s="76">
        <f>SUM('ATR Count Data'!C81:C84)</f>
        <v>1</v>
      </c>
      <c r="L91" s="76">
        <f>SUM('ATR Count Data'!D81:D84)</f>
        <v>0</v>
      </c>
      <c r="M91" s="76">
        <f>SUM('ATR Count Data'!E81:E84)</f>
        <v>16</v>
      </c>
      <c r="N91" s="76">
        <f>SUM('ATR Count Data'!F81:F84)</f>
        <v>3</v>
      </c>
      <c r="O91" s="76">
        <f>SUM('ATR Count Data'!G81:G84)</f>
        <v>6</v>
      </c>
      <c r="P91" s="76">
        <f>SUM('ATR Count Data'!H81:H84)</f>
        <v>93</v>
      </c>
      <c r="Q91" s="76">
        <f>SUM('ATR Count Data'!I81:I84)</f>
        <v>2</v>
      </c>
      <c r="R91" s="76">
        <f>SUM('ATR Count Data'!J81:J84)</f>
        <v>0</v>
      </c>
      <c r="S91" s="76">
        <f>SUM('ATR Count Data'!K81:K84)</f>
        <v>13</v>
      </c>
      <c r="T91" s="76">
        <f>SUM('ATR Count Data'!L81:L84)</f>
        <v>3</v>
      </c>
      <c r="U91" s="76">
        <f>SUM('ATR Count Data'!M81:M84)</f>
        <v>2</v>
      </c>
      <c r="V91" s="76">
        <f>SUM('ATR Count Data'!N81:N84)</f>
        <v>0</v>
      </c>
      <c r="W91" s="76">
        <f>SUM('ATR Count Data'!O81:O84)</f>
        <v>0</v>
      </c>
      <c r="X91" s="76">
        <f>SUM('ATR Count Data'!P81:P84)</f>
        <v>0</v>
      </c>
      <c r="Y91" s="76">
        <f>SUM('ATR Count Data'!Q81:Q84)</f>
        <v>0</v>
      </c>
      <c r="Z91" s="76">
        <f>SUM('ATR Count Data'!R81:R84)</f>
        <v>0</v>
      </c>
      <c r="AA91" s="76">
        <f>SUM('ATR Count Data'!S81:S84)</f>
        <v>0</v>
      </c>
      <c r="AB91" s="76">
        <f>SUM('ATR Count Data'!T81:T84)</f>
        <v>0</v>
      </c>
      <c r="AC91" s="76">
        <f>SUM('ATR Count Data'!U81:U84)</f>
        <v>0</v>
      </c>
      <c r="AD91" s="76">
        <f>SUM('ATR Count Data'!V81:V84)</f>
        <v>0</v>
      </c>
      <c r="AE91" s="76">
        <f>SUM('ATR Count Data'!W81:W84)</f>
        <v>0</v>
      </c>
      <c r="AF91" s="76">
        <f>SUM('ATR Count Data'!X81:X84)</f>
        <v>0</v>
      </c>
      <c r="AG91" s="76">
        <f>SUM('ATR Count Data'!Y81:Y84)</f>
        <v>0</v>
      </c>
      <c r="AH91" s="103" t="s">
        <v>166</v>
      </c>
      <c r="AI91" s="13">
        <f>SUM('Pedestrian on Sidewalks'!V78:V81)</f>
        <v>0</v>
      </c>
      <c r="AJ91" s="13">
        <f>SUM('Bicycles on Sidewalks'!V78:V81)</f>
        <v>1</v>
      </c>
      <c r="AK91" s="13">
        <f>SUM('Pedestrian on Sidewalks'!AL78:AL81)</f>
        <v>3</v>
      </c>
      <c r="AL91" s="13">
        <f>SUM('Bicycles on Sidewalks'!AL78:AL81)</f>
        <v>5</v>
      </c>
      <c r="AM91" s="13">
        <f>SUM('Pedestrian on Sidewalks'!Z78:Z81)</f>
        <v>0</v>
      </c>
      <c r="AN91" s="13">
        <f>SUM('Bicycles on Sidewalks'!Z78:Z81)</f>
        <v>1</v>
      </c>
      <c r="AO91" s="13">
        <f>SUM('Pedestrian on Sidewalks'!AP78:AP81)</f>
        <v>3</v>
      </c>
      <c r="AP91" s="13">
        <f>SUM('Bicycles on Sidewalks'!AP78:AP81)</f>
        <v>1</v>
      </c>
      <c r="AQ91" s="13">
        <f>SUM('Pedestrian on Sidewalks'!AD78:AD81)</f>
        <v>0</v>
      </c>
      <c r="AR91" s="13">
        <f>SUM('Bicycles on Sidewalks'!AD78:AD81)</f>
        <v>0</v>
      </c>
      <c r="AS91" s="13">
        <f>SUM('Pedestrian on Sidewalks'!AT78:AT81)</f>
        <v>0</v>
      </c>
      <c r="AT91" s="13">
        <f>SUM('Bicycles on Sidewalks'!AT78:AT81)</f>
        <v>0</v>
      </c>
      <c r="AU91" s="13">
        <f>SUM('Pedestrian on Sidewalks'!AH78:AH81)</f>
        <v>0</v>
      </c>
      <c r="AV91" s="13">
        <f>SUM('Bicycles on Sidewalks'!AH78:AH81)</f>
        <v>0</v>
      </c>
      <c r="AW91" s="13">
        <f>SUM('Pedestrian on Sidewalks'!AX78:AX81)</f>
        <v>0</v>
      </c>
      <c r="AX91" s="13">
        <f>SUM('Bicycles on Sidewalks'!AX78:AX81)</f>
        <v>0</v>
      </c>
    </row>
    <row r="92" spans="1:50" x14ac:dyDescent="0.25">
      <c r="A92" s="76">
        <f>SUM('ATR Count Data'!B82:D85)</f>
        <v>18</v>
      </c>
      <c r="B92" s="76">
        <f>SUM('ATR Count Data'!E82:G85)</f>
        <v>26</v>
      </c>
      <c r="C92" s="76">
        <f>SUM('ATR Count Data'!H82:J85)</f>
        <v>102</v>
      </c>
      <c r="D92" s="76">
        <f>SUM('ATR Count Data'!K82:M85)</f>
        <v>11</v>
      </c>
      <c r="E92" s="76">
        <f>SUM('ATR Count Data'!N82:P85)</f>
        <v>0</v>
      </c>
      <c r="F92" s="76">
        <f>SUM('ATR Count Data'!Q82:S85)</f>
        <v>0</v>
      </c>
      <c r="G92" s="76">
        <f>SUM('ATR Count Data'!T82:V85)</f>
        <v>0</v>
      </c>
      <c r="H92" s="76">
        <f>SUM('ATR Count Data'!W82:Y85)</f>
        <v>0</v>
      </c>
      <c r="I92" s="103" t="s">
        <v>167</v>
      </c>
      <c r="J92" s="76">
        <f>SUM('ATR Count Data'!B82:B85)</f>
        <v>17</v>
      </c>
      <c r="K92" s="76">
        <f>SUM('ATR Count Data'!C82:C85)</f>
        <v>1</v>
      </c>
      <c r="L92" s="76">
        <f>SUM('ATR Count Data'!D82:D85)</f>
        <v>0</v>
      </c>
      <c r="M92" s="76">
        <f>SUM('ATR Count Data'!E82:E85)</f>
        <v>12</v>
      </c>
      <c r="N92" s="76">
        <f>SUM('ATR Count Data'!F82:F85)</f>
        <v>12</v>
      </c>
      <c r="O92" s="76">
        <f>SUM('ATR Count Data'!G82:G85)</f>
        <v>2</v>
      </c>
      <c r="P92" s="76">
        <f>SUM('ATR Count Data'!H82:H85)</f>
        <v>99</v>
      </c>
      <c r="Q92" s="76">
        <f>SUM('ATR Count Data'!I82:I85)</f>
        <v>3</v>
      </c>
      <c r="R92" s="76">
        <f>SUM('ATR Count Data'!J82:J85)</f>
        <v>0</v>
      </c>
      <c r="S92" s="76">
        <f>SUM('ATR Count Data'!K82:K85)</f>
        <v>7</v>
      </c>
      <c r="T92" s="76">
        <f>SUM('ATR Count Data'!L82:L85)</f>
        <v>2</v>
      </c>
      <c r="U92" s="76">
        <f>SUM('ATR Count Data'!M82:M85)</f>
        <v>2</v>
      </c>
      <c r="V92" s="76">
        <f>SUM('ATR Count Data'!N82:N85)</f>
        <v>0</v>
      </c>
      <c r="W92" s="76">
        <f>SUM('ATR Count Data'!O82:O85)</f>
        <v>0</v>
      </c>
      <c r="X92" s="76">
        <f>SUM('ATR Count Data'!P82:P85)</f>
        <v>0</v>
      </c>
      <c r="Y92" s="76">
        <f>SUM('ATR Count Data'!Q82:Q85)</f>
        <v>0</v>
      </c>
      <c r="Z92" s="76">
        <f>SUM('ATR Count Data'!R82:R85)</f>
        <v>0</v>
      </c>
      <c r="AA92" s="76">
        <f>SUM('ATR Count Data'!S82:S85)</f>
        <v>0</v>
      </c>
      <c r="AB92" s="76">
        <f>SUM('ATR Count Data'!T82:T85)</f>
        <v>0</v>
      </c>
      <c r="AC92" s="76">
        <f>SUM('ATR Count Data'!U82:U85)</f>
        <v>0</v>
      </c>
      <c r="AD92" s="76">
        <f>SUM('ATR Count Data'!V82:V85)</f>
        <v>0</v>
      </c>
      <c r="AE92" s="76">
        <f>SUM('ATR Count Data'!W82:W85)</f>
        <v>0</v>
      </c>
      <c r="AF92" s="76">
        <f>SUM('ATR Count Data'!X82:X85)</f>
        <v>0</v>
      </c>
      <c r="AG92" s="76">
        <f>SUM('ATR Count Data'!Y82:Y85)</f>
        <v>0</v>
      </c>
      <c r="AH92" s="103" t="s">
        <v>167</v>
      </c>
      <c r="AI92" s="13">
        <f>SUM('Pedestrian on Sidewalks'!V79:V82)</f>
        <v>0</v>
      </c>
      <c r="AJ92" s="13">
        <f>SUM('Bicycles on Sidewalks'!V79:V82)</f>
        <v>0</v>
      </c>
      <c r="AK92" s="13">
        <f>SUM('Pedestrian on Sidewalks'!AL79:AL82)</f>
        <v>12</v>
      </c>
      <c r="AL92" s="13">
        <f>SUM('Bicycles on Sidewalks'!AL79:AL82)</f>
        <v>2</v>
      </c>
      <c r="AM92" s="13">
        <f>SUM('Pedestrian on Sidewalks'!Z79:Z82)</f>
        <v>0</v>
      </c>
      <c r="AN92" s="13">
        <f>SUM('Bicycles on Sidewalks'!Z79:Z82)</f>
        <v>1</v>
      </c>
      <c r="AO92" s="13">
        <f>SUM('Pedestrian on Sidewalks'!AP79:AP82)</f>
        <v>2</v>
      </c>
      <c r="AP92" s="13">
        <f>SUM('Bicycles on Sidewalks'!AP79:AP82)</f>
        <v>1</v>
      </c>
      <c r="AQ92" s="13">
        <f>SUM('Pedestrian on Sidewalks'!AD79:AD82)</f>
        <v>0</v>
      </c>
      <c r="AR92" s="13">
        <f>SUM('Bicycles on Sidewalks'!AD79:AD82)</f>
        <v>0</v>
      </c>
      <c r="AS92" s="13">
        <f>SUM('Pedestrian on Sidewalks'!AT79:AT82)</f>
        <v>0</v>
      </c>
      <c r="AT92" s="13">
        <f>SUM('Bicycles on Sidewalks'!AT79:AT82)</f>
        <v>0</v>
      </c>
      <c r="AU92" s="13">
        <f>SUM('Pedestrian on Sidewalks'!AH79:AH82)</f>
        <v>0</v>
      </c>
      <c r="AV92" s="13">
        <f>SUM('Bicycles on Sidewalks'!AH79:AH82)</f>
        <v>0</v>
      </c>
      <c r="AW92" s="13">
        <f>SUM('Pedestrian on Sidewalks'!AX79:AX82)</f>
        <v>0</v>
      </c>
      <c r="AX92" s="13">
        <f>SUM('Bicycles on Sidewalks'!AX79:AX82)</f>
        <v>0</v>
      </c>
    </row>
    <row r="93" spans="1:50" x14ac:dyDescent="0.25">
      <c r="A93" s="76">
        <f>SUM('ATR Count Data'!B83:D86)</f>
        <v>18</v>
      </c>
      <c r="B93" s="76">
        <f>SUM('ATR Count Data'!E83:G86)</f>
        <v>25</v>
      </c>
      <c r="C93" s="76">
        <f>SUM('ATR Count Data'!H83:J86)</f>
        <v>106</v>
      </c>
      <c r="D93" s="76">
        <f>SUM('ATR Count Data'!K83:M86)</f>
        <v>13</v>
      </c>
      <c r="E93" s="76">
        <f>SUM('ATR Count Data'!N83:P86)</f>
        <v>0</v>
      </c>
      <c r="F93" s="76">
        <f>SUM('ATR Count Data'!Q83:S86)</f>
        <v>0</v>
      </c>
      <c r="G93" s="76">
        <f>SUM('ATR Count Data'!T83:V86)</f>
        <v>0</v>
      </c>
      <c r="H93" s="76">
        <f>SUM('ATR Count Data'!W83:Y86)</f>
        <v>0</v>
      </c>
      <c r="I93" s="103" t="s">
        <v>168</v>
      </c>
      <c r="J93" s="76">
        <f>SUM('ATR Count Data'!B83:B86)</f>
        <v>17</v>
      </c>
      <c r="K93" s="76">
        <f>SUM('ATR Count Data'!C83:C86)</f>
        <v>1</v>
      </c>
      <c r="L93" s="76">
        <f>SUM('ATR Count Data'!D83:D86)</f>
        <v>0</v>
      </c>
      <c r="M93" s="76">
        <f>SUM('ATR Count Data'!E83:E86)</f>
        <v>13</v>
      </c>
      <c r="N93" s="76">
        <f>SUM('ATR Count Data'!F83:F86)</f>
        <v>12</v>
      </c>
      <c r="O93" s="76">
        <f>SUM('ATR Count Data'!G83:G86)</f>
        <v>0</v>
      </c>
      <c r="P93" s="76">
        <f>SUM('ATR Count Data'!H83:H86)</f>
        <v>105</v>
      </c>
      <c r="Q93" s="76">
        <f>SUM('ATR Count Data'!I83:I86)</f>
        <v>1</v>
      </c>
      <c r="R93" s="76">
        <f>SUM('ATR Count Data'!J83:J86)</f>
        <v>0</v>
      </c>
      <c r="S93" s="76">
        <f>SUM('ATR Count Data'!K83:K86)</f>
        <v>7</v>
      </c>
      <c r="T93" s="76">
        <f>SUM('ATR Count Data'!L83:L86)</f>
        <v>4</v>
      </c>
      <c r="U93" s="76">
        <f>SUM('ATR Count Data'!M83:M86)</f>
        <v>2</v>
      </c>
      <c r="V93" s="76">
        <f>SUM('ATR Count Data'!N83:N86)</f>
        <v>0</v>
      </c>
      <c r="W93" s="76">
        <f>SUM('ATR Count Data'!O83:O86)</f>
        <v>0</v>
      </c>
      <c r="X93" s="76">
        <f>SUM('ATR Count Data'!P83:P86)</f>
        <v>0</v>
      </c>
      <c r="Y93" s="76">
        <f>SUM('ATR Count Data'!Q83:Q86)</f>
        <v>0</v>
      </c>
      <c r="Z93" s="76">
        <f>SUM('ATR Count Data'!R83:R86)</f>
        <v>0</v>
      </c>
      <c r="AA93" s="76">
        <f>SUM('ATR Count Data'!S83:S86)</f>
        <v>0</v>
      </c>
      <c r="AB93" s="76">
        <f>SUM('ATR Count Data'!T83:T86)</f>
        <v>0</v>
      </c>
      <c r="AC93" s="76">
        <f>SUM('ATR Count Data'!U83:U86)</f>
        <v>0</v>
      </c>
      <c r="AD93" s="76">
        <f>SUM('ATR Count Data'!V83:V86)</f>
        <v>0</v>
      </c>
      <c r="AE93" s="76">
        <f>SUM('ATR Count Data'!W83:W86)</f>
        <v>0</v>
      </c>
      <c r="AF93" s="76">
        <f>SUM('ATR Count Data'!X83:X86)</f>
        <v>0</v>
      </c>
      <c r="AG93" s="76">
        <f>SUM('ATR Count Data'!Y83:Y86)</f>
        <v>0</v>
      </c>
      <c r="AH93" s="103" t="s">
        <v>168</v>
      </c>
      <c r="AI93" s="13">
        <f>SUM('Pedestrian on Sidewalks'!V80:V83)</f>
        <v>0</v>
      </c>
      <c r="AJ93" s="13">
        <f>SUM('Bicycles on Sidewalks'!V80:V83)</f>
        <v>0</v>
      </c>
      <c r="AK93" s="13">
        <f>SUM('Pedestrian on Sidewalks'!AL80:AL83)</f>
        <v>12</v>
      </c>
      <c r="AL93" s="13">
        <f>SUM('Bicycles on Sidewalks'!AL80:AL83)</f>
        <v>0</v>
      </c>
      <c r="AM93" s="13">
        <f>SUM('Pedestrian on Sidewalks'!Z80:Z83)</f>
        <v>0</v>
      </c>
      <c r="AN93" s="13">
        <f>SUM('Bicycles on Sidewalks'!Z80:Z83)</f>
        <v>1</v>
      </c>
      <c r="AO93" s="13">
        <f>SUM('Pedestrian on Sidewalks'!AP80:AP83)</f>
        <v>4</v>
      </c>
      <c r="AP93" s="13">
        <f>SUM('Bicycles on Sidewalks'!AP80:AP83)</f>
        <v>1</v>
      </c>
      <c r="AQ93" s="13">
        <f>SUM('Pedestrian on Sidewalks'!AD80:AD83)</f>
        <v>0</v>
      </c>
      <c r="AR93" s="13">
        <f>SUM('Bicycles on Sidewalks'!AD80:AD83)</f>
        <v>0</v>
      </c>
      <c r="AS93" s="13">
        <f>SUM('Pedestrian on Sidewalks'!AT80:AT83)</f>
        <v>0</v>
      </c>
      <c r="AT93" s="13">
        <f>SUM('Bicycles on Sidewalks'!AT80:AT83)</f>
        <v>0</v>
      </c>
      <c r="AU93" s="13">
        <f>SUM('Pedestrian on Sidewalks'!AH80:AH83)</f>
        <v>0</v>
      </c>
      <c r="AV93" s="13">
        <f>SUM('Bicycles on Sidewalks'!AH80:AH83)</f>
        <v>0</v>
      </c>
      <c r="AW93" s="13">
        <f>SUM('Pedestrian on Sidewalks'!AX80:AX83)</f>
        <v>0</v>
      </c>
      <c r="AX93" s="13">
        <f>SUM('Bicycles on Sidewalks'!AX80:AX83)</f>
        <v>0</v>
      </c>
    </row>
    <row r="94" spans="1:50" x14ac:dyDescent="0.25">
      <c r="A94" s="76">
        <f>SUM('ATR Count Data'!B84:D87)</f>
        <v>23</v>
      </c>
      <c r="B94" s="76">
        <f>SUM('ATR Count Data'!E84:G87)</f>
        <v>25</v>
      </c>
      <c r="C94" s="76">
        <f>SUM('ATR Count Data'!H84:J87)</f>
        <v>99</v>
      </c>
      <c r="D94" s="76">
        <f>SUM('ATR Count Data'!K84:M87)</f>
        <v>17</v>
      </c>
      <c r="E94" s="76">
        <f>SUM('ATR Count Data'!N84:P87)</f>
        <v>0</v>
      </c>
      <c r="F94" s="76">
        <f>SUM('ATR Count Data'!Q84:S87)</f>
        <v>0</v>
      </c>
      <c r="G94" s="76">
        <f>SUM('ATR Count Data'!T84:V87)</f>
        <v>0</v>
      </c>
      <c r="H94" s="76">
        <f>SUM('ATR Count Data'!W84:Y87)</f>
        <v>0</v>
      </c>
      <c r="I94" s="103" t="s">
        <v>169</v>
      </c>
      <c r="J94" s="76">
        <f>SUM('ATR Count Data'!B84:B87)</f>
        <v>23</v>
      </c>
      <c r="K94" s="76">
        <f>SUM('ATR Count Data'!C84:C87)</f>
        <v>0</v>
      </c>
      <c r="L94" s="76">
        <f>SUM('ATR Count Data'!D84:D87)</f>
        <v>0</v>
      </c>
      <c r="M94" s="76">
        <f>SUM('ATR Count Data'!E84:E87)</f>
        <v>13</v>
      </c>
      <c r="N94" s="76">
        <f>SUM('ATR Count Data'!F84:F87)</f>
        <v>12</v>
      </c>
      <c r="O94" s="76">
        <f>SUM('ATR Count Data'!G84:G87)</f>
        <v>0</v>
      </c>
      <c r="P94" s="76">
        <f>SUM('ATR Count Data'!H84:H87)</f>
        <v>96</v>
      </c>
      <c r="Q94" s="76">
        <f>SUM('ATR Count Data'!I84:I87)</f>
        <v>3</v>
      </c>
      <c r="R94" s="76">
        <f>SUM('ATR Count Data'!J84:J87)</f>
        <v>0</v>
      </c>
      <c r="S94" s="76">
        <f>SUM('ATR Count Data'!K84:K87)</f>
        <v>4</v>
      </c>
      <c r="T94" s="76">
        <f>SUM('ATR Count Data'!L84:L87)</f>
        <v>10</v>
      </c>
      <c r="U94" s="76">
        <f>SUM('ATR Count Data'!M84:M87)</f>
        <v>3</v>
      </c>
      <c r="V94" s="76">
        <f>SUM('ATR Count Data'!N84:N87)</f>
        <v>0</v>
      </c>
      <c r="W94" s="76">
        <f>SUM('ATR Count Data'!O84:O87)</f>
        <v>0</v>
      </c>
      <c r="X94" s="76">
        <f>SUM('ATR Count Data'!P84:P87)</f>
        <v>0</v>
      </c>
      <c r="Y94" s="76">
        <f>SUM('ATR Count Data'!Q84:Q87)</f>
        <v>0</v>
      </c>
      <c r="Z94" s="76">
        <f>SUM('ATR Count Data'!R84:R87)</f>
        <v>0</v>
      </c>
      <c r="AA94" s="76">
        <f>SUM('ATR Count Data'!S84:S87)</f>
        <v>0</v>
      </c>
      <c r="AB94" s="76">
        <f>SUM('ATR Count Data'!T84:T87)</f>
        <v>0</v>
      </c>
      <c r="AC94" s="76">
        <f>SUM('ATR Count Data'!U84:U87)</f>
        <v>0</v>
      </c>
      <c r="AD94" s="76">
        <f>SUM('ATR Count Data'!V84:V87)</f>
        <v>0</v>
      </c>
      <c r="AE94" s="76">
        <f>SUM('ATR Count Data'!W84:W87)</f>
        <v>0</v>
      </c>
      <c r="AF94" s="76">
        <f>SUM('ATR Count Data'!X84:X87)</f>
        <v>0</v>
      </c>
      <c r="AG94" s="76">
        <f>SUM('ATR Count Data'!Y84:Y87)</f>
        <v>0</v>
      </c>
      <c r="AH94" s="103" t="s">
        <v>169</v>
      </c>
      <c r="AI94" s="13">
        <f>SUM('Pedestrian on Sidewalks'!V81:V84)</f>
        <v>0</v>
      </c>
      <c r="AJ94" s="13">
        <f>SUM('Bicycles on Sidewalks'!V81:V84)</f>
        <v>0</v>
      </c>
      <c r="AK94" s="13">
        <f>SUM('Pedestrian on Sidewalks'!AL81:AL84)</f>
        <v>12</v>
      </c>
      <c r="AL94" s="13">
        <f>SUM('Bicycles on Sidewalks'!AL81:AL84)</f>
        <v>0</v>
      </c>
      <c r="AM94" s="13">
        <f>SUM('Pedestrian on Sidewalks'!Z81:Z84)</f>
        <v>2</v>
      </c>
      <c r="AN94" s="13">
        <f>SUM('Bicycles on Sidewalks'!Z81:Z84)</f>
        <v>1</v>
      </c>
      <c r="AO94" s="13">
        <f>SUM('Pedestrian on Sidewalks'!AP81:AP84)</f>
        <v>8</v>
      </c>
      <c r="AP94" s="13">
        <f>SUM('Bicycles on Sidewalks'!AP81:AP84)</f>
        <v>2</v>
      </c>
      <c r="AQ94" s="13">
        <f>SUM('Pedestrian on Sidewalks'!AD81:AD84)</f>
        <v>0</v>
      </c>
      <c r="AR94" s="13">
        <f>SUM('Bicycles on Sidewalks'!AD81:AD84)</f>
        <v>0</v>
      </c>
      <c r="AS94" s="13">
        <f>SUM('Pedestrian on Sidewalks'!AT81:AT84)</f>
        <v>0</v>
      </c>
      <c r="AT94" s="13">
        <f>SUM('Bicycles on Sidewalks'!AT81:AT84)</f>
        <v>0</v>
      </c>
      <c r="AU94" s="13">
        <f>SUM('Pedestrian on Sidewalks'!AH81:AH84)</f>
        <v>0</v>
      </c>
      <c r="AV94" s="13">
        <f>SUM('Bicycles on Sidewalks'!AH81:AH84)</f>
        <v>0</v>
      </c>
      <c r="AW94" s="13">
        <f>SUM('Pedestrian on Sidewalks'!AX81:AX84)</f>
        <v>0</v>
      </c>
      <c r="AX94" s="13">
        <f>SUM('Bicycles on Sidewalks'!AX81:AX84)</f>
        <v>0</v>
      </c>
    </row>
    <row r="95" spans="1:50" x14ac:dyDescent="0.25">
      <c r="A95" s="76">
        <f>SUM('ATR Count Data'!B85:D88)</f>
        <v>18</v>
      </c>
      <c r="B95" s="76">
        <f>SUM('ATR Count Data'!E85:G88)</f>
        <v>27</v>
      </c>
      <c r="C95" s="76">
        <f>SUM('ATR Count Data'!H85:J88)</f>
        <v>94</v>
      </c>
      <c r="D95" s="76">
        <f>SUM('ATR Count Data'!K85:M88)</f>
        <v>20</v>
      </c>
      <c r="E95" s="76">
        <f>SUM('ATR Count Data'!N85:P88)</f>
        <v>0</v>
      </c>
      <c r="F95" s="76">
        <f>SUM('ATR Count Data'!Q85:S88)</f>
        <v>0</v>
      </c>
      <c r="G95" s="76">
        <f>SUM('ATR Count Data'!T85:V88)</f>
        <v>0</v>
      </c>
      <c r="H95" s="76">
        <f>SUM('ATR Count Data'!W85:Y88)</f>
        <v>0</v>
      </c>
      <c r="I95" s="103" t="s">
        <v>170</v>
      </c>
      <c r="J95" s="76">
        <f>SUM('ATR Count Data'!B85:B88)</f>
        <v>18</v>
      </c>
      <c r="K95" s="76">
        <f>SUM('ATR Count Data'!C85:C88)</f>
        <v>0</v>
      </c>
      <c r="L95" s="76">
        <f>SUM('ATR Count Data'!D85:D88)</f>
        <v>0</v>
      </c>
      <c r="M95" s="76">
        <f>SUM('ATR Count Data'!E85:E88)</f>
        <v>12</v>
      </c>
      <c r="N95" s="76">
        <f>SUM('ATR Count Data'!F85:F88)</f>
        <v>12</v>
      </c>
      <c r="O95" s="76">
        <f>SUM('ATR Count Data'!G85:G88)</f>
        <v>3</v>
      </c>
      <c r="P95" s="76">
        <f>SUM('ATR Count Data'!H85:H88)</f>
        <v>91</v>
      </c>
      <c r="Q95" s="76">
        <f>SUM('ATR Count Data'!I85:I88)</f>
        <v>3</v>
      </c>
      <c r="R95" s="76">
        <f>SUM('ATR Count Data'!J85:J88)</f>
        <v>0</v>
      </c>
      <c r="S95" s="76">
        <f>SUM('ATR Count Data'!K85:K88)</f>
        <v>6</v>
      </c>
      <c r="T95" s="76">
        <f>SUM('ATR Count Data'!L85:L88)</f>
        <v>12</v>
      </c>
      <c r="U95" s="76">
        <f>SUM('ATR Count Data'!M85:M88)</f>
        <v>2</v>
      </c>
      <c r="V95" s="76">
        <f>SUM('ATR Count Data'!N85:N88)</f>
        <v>0</v>
      </c>
      <c r="W95" s="76">
        <f>SUM('ATR Count Data'!O85:O88)</f>
        <v>0</v>
      </c>
      <c r="X95" s="76">
        <f>SUM('ATR Count Data'!P85:P88)</f>
        <v>0</v>
      </c>
      <c r="Y95" s="76">
        <f>SUM('ATR Count Data'!Q85:Q88)</f>
        <v>0</v>
      </c>
      <c r="Z95" s="76">
        <f>SUM('ATR Count Data'!R85:R88)</f>
        <v>0</v>
      </c>
      <c r="AA95" s="76">
        <f>SUM('ATR Count Data'!S85:S88)</f>
        <v>0</v>
      </c>
      <c r="AB95" s="76">
        <f>SUM('ATR Count Data'!T85:T88)</f>
        <v>0</v>
      </c>
      <c r="AC95" s="76">
        <f>SUM('ATR Count Data'!U85:U88)</f>
        <v>0</v>
      </c>
      <c r="AD95" s="76">
        <f>SUM('ATR Count Data'!V85:V88)</f>
        <v>0</v>
      </c>
      <c r="AE95" s="76">
        <f>SUM('ATR Count Data'!W85:W88)</f>
        <v>0</v>
      </c>
      <c r="AF95" s="76">
        <f>SUM('ATR Count Data'!X85:X88)</f>
        <v>0</v>
      </c>
      <c r="AG95" s="76">
        <f>SUM('ATR Count Data'!Y85:Y88)</f>
        <v>0</v>
      </c>
      <c r="AH95" s="103" t="s">
        <v>170</v>
      </c>
      <c r="AI95" s="13">
        <f>SUM('Pedestrian on Sidewalks'!V82:V85)</f>
        <v>2</v>
      </c>
      <c r="AJ95" s="13">
        <f>SUM('Bicycles on Sidewalks'!V82:V85)</f>
        <v>2</v>
      </c>
      <c r="AK95" s="13">
        <f>SUM('Pedestrian on Sidewalks'!AL82:AL85)</f>
        <v>10</v>
      </c>
      <c r="AL95" s="13">
        <f>SUM('Bicycles on Sidewalks'!AL82:AL85)</f>
        <v>1</v>
      </c>
      <c r="AM95" s="13">
        <f>SUM('Pedestrian on Sidewalks'!Z82:Z85)</f>
        <v>2</v>
      </c>
      <c r="AN95" s="13">
        <f>SUM('Bicycles on Sidewalks'!Z82:Z85)</f>
        <v>0</v>
      </c>
      <c r="AO95" s="13">
        <f>SUM('Pedestrian on Sidewalks'!AP82:AP85)</f>
        <v>10</v>
      </c>
      <c r="AP95" s="13">
        <f>SUM('Bicycles on Sidewalks'!AP82:AP85)</f>
        <v>2</v>
      </c>
      <c r="AQ95" s="13">
        <f>SUM('Pedestrian on Sidewalks'!AD82:AD85)</f>
        <v>0</v>
      </c>
      <c r="AR95" s="13">
        <f>SUM('Bicycles on Sidewalks'!AD82:AD85)</f>
        <v>0</v>
      </c>
      <c r="AS95" s="13">
        <f>SUM('Pedestrian on Sidewalks'!AT82:AT85)</f>
        <v>0</v>
      </c>
      <c r="AT95" s="13">
        <f>SUM('Bicycles on Sidewalks'!AT82:AT85)</f>
        <v>0</v>
      </c>
      <c r="AU95" s="13">
        <f>SUM('Pedestrian on Sidewalks'!AH82:AH85)</f>
        <v>0</v>
      </c>
      <c r="AV95" s="13">
        <f>SUM('Bicycles on Sidewalks'!AH82:AH85)</f>
        <v>0</v>
      </c>
      <c r="AW95" s="13">
        <f>SUM('Pedestrian on Sidewalks'!AX82:AX85)</f>
        <v>0</v>
      </c>
      <c r="AX95" s="13">
        <f>SUM('Bicycles on Sidewalks'!AX82:AX85)</f>
        <v>0</v>
      </c>
    </row>
    <row r="96" spans="1:50" x14ac:dyDescent="0.25">
      <c r="A96" s="76">
        <f>SUM('ATR Count Data'!B86:D89)</f>
        <v>19</v>
      </c>
      <c r="B96" s="76">
        <f>SUM('ATR Count Data'!E86:G89)</f>
        <v>21</v>
      </c>
      <c r="C96" s="76">
        <f>SUM('ATR Count Data'!H86:J89)</f>
        <v>91</v>
      </c>
      <c r="D96" s="76">
        <f>SUM('ATR Count Data'!K86:M89)</f>
        <v>30</v>
      </c>
      <c r="E96" s="76">
        <f>SUM('ATR Count Data'!N86:P89)</f>
        <v>0</v>
      </c>
      <c r="F96" s="76">
        <f>SUM('ATR Count Data'!Q86:S89)</f>
        <v>0</v>
      </c>
      <c r="G96" s="76">
        <f>SUM('ATR Count Data'!T86:V89)</f>
        <v>0</v>
      </c>
      <c r="H96" s="76">
        <f>SUM('ATR Count Data'!W86:Y89)</f>
        <v>0</v>
      </c>
      <c r="I96" s="103" t="s">
        <v>171</v>
      </c>
      <c r="J96" s="76">
        <f>SUM('ATR Count Data'!B86:B89)</f>
        <v>19</v>
      </c>
      <c r="K96" s="76">
        <f>SUM('ATR Count Data'!C86:C89)</f>
        <v>0</v>
      </c>
      <c r="L96" s="76">
        <f>SUM('ATR Count Data'!D86:D89)</f>
        <v>0</v>
      </c>
      <c r="M96" s="76">
        <f>SUM('ATR Count Data'!E86:E89)</f>
        <v>14</v>
      </c>
      <c r="N96" s="76">
        <f>SUM('ATR Count Data'!F86:F89)</f>
        <v>3</v>
      </c>
      <c r="O96" s="76">
        <f>SUM('ATR Count Data'!G86:G89)</f>
        <v>4</v>
      </c>
      <c r="P96" s="76">
        <f>SUM('ATR Count Data'!H86:H89)</f>
        <v>89</v>
      </c>
      <c r="Q96" s="76">
        <f>SUM('ATR Count Data'!I86:I89)</f>
        <v>2</v>
      </c>
      <c r="R96" s="76">
        <f>SUM('ATR Count Data'!J86:J89)</f>
        <v>0</v>
      </c>
      <c r="S96" s="76">
        <f>SUM('ATR Count Data'!K86:K89)</f>
        <v>13</v>
      </c>
      <c r="T96" s="76">
        <f>SUM('ATR Count Data'!L86:L89)</f>
        <v>14</v>
      </c>
      <c r="U96" s="76">
        <f>SUM('ATR Count Data'!M86:M89)</f>
        <v>3</v>
      </c>
      <c r="V96" s="76">
        <f>SUM('ATR Count Data'!N86:N89)</f>
        <v>0</v>
      </c>
      <c r="W96" s="76">
        <f>SUM('ATR Count Data'!O86:O89)</f>
        <v>0</v>
      </c>
      <c r="X96" s="76">
        <f>SUM('ATR Count Data'!P86:P89)</f>
        <v>0</v>
      </c>
      <c r="Y96" s="76">
        <f>SUM('ATR Count Data'!Q86:Q89)</f>
        <v>0</v>
      </c>
      <c r="Z96" s="76">
        <f>SUM('ATR Count Data'!R86:R89)</f>
        <v>0</v>
      </c>
      <c r="AA96" s="76">
        <f>SUM('ATR Count Data'!S86:S89)</f>
        <v>0</v>
      </c>
      <c r="AB96" s="76">
        <f>SUM('ATR Count Data'!T86:T89)</f>
        <v>0</v>
      </c>
      <c r="AC96" s="76">
        <f>SUM('ATR Count Data'!U86:U89)</f>
        <v>0</v>
      </c>
      <c r="AD96" s="76">
        <f>SUM('ATR Count Data'!V86:V89)</f>
        <v>0</v>
      </c>
      <c r="AE96" s="76">
        <f>SUM('ATR Count Data'!W86:W89)</f>
        <v>0</v>
      </c>
      <c r="AF96" s="76">
        <f>SUM('ATR Count Data'!X86:X89)</f>
        <v>0</v>
      </c>
      <c r="AG96" s="76">
        <f>SUM('ATR Count Data'!Y86:Y89)</f>
        <v>0</v>
      </c>
      <c r="AH96" s="103" t="s">
        <v>171</v>
      </c>
      <c r="AI96" s="13">
        <f>SUM('Pedestrian on Sidewalks'!V83:V86)</f>
        <v>3</v>
      </c>
      <c r="AJ96" s="13">
        <f>SUM('Bicycles on Sidewalks'!V83:V86)</f>
        <v>3</v>
      </c>
      <c r="AK96" s="13">
        <f>SUM('Pedestrian on Sidewalks'!AL83:AL86)</f>
        <v>0</v>
      </c>
      <c r="AL96" s="13">
        <f>SUM('Bicycles on Sidewalks'!AL83:AL86)</f>
        <v>1</v>
      </c>
      <c r="AM96" s="13">
        <f>SUM('Pedestrian on Sidewalks'!Z83:Z86)</f>
        <v>4</v>
      </c>
      <c r="AN96" s="13">
        <f>SUM('Bicycles on Sidewalks'!Z83:Z86)</f>
        <v>1</v>
      </c>
      <c r="AO96" s="13">
        <f>SUM('Pedestrian on Sidewalks'!AP83:AP86)</f>
        <v>10</v>
      </c>
      <c r="AP96" s="13">
        <f>SUM('Bicycles on Sidewalks'!AP83:AP86)</f>
        <v>2</v>
      </c>
      <c r="AQ96" s="13">
        <f>SUM('Pedestrian on Sidewalks'!AD83:AD86)</f>
        <v>0</v>
      </c>
      <c r="AR96" s="13">
        <f>SUM('Bicycles on Sidewalks'!AD83:AD86)</f>
        <v>0</v>
      </c>
      <c r="AS96" s="13">
        <f>SUM('Pedestrian on Sidewalks'!AT83:AT86)</f>
        <v>0</v>
      </c>
      <c r="AT96" s="13">
        <f>SUM('Bicycles on Sidewalks'!AT83:AT86)</f>
        <v>0</v>
      </c>
      <c r="AU96" s="13">
        <f>SUM('Pedestrian on Sidewalks'!AH83:AH86)</f>
        <v>0</v>
      </c>
      <c r="AV96" s="13">
        <f>SUM('Bicycles on Sidewalks'!AH83:AH86)</f>
        <v>0</v>
      </c>
      <c r="AW96" s="13">
        <f>SUM('Pedestrian on Sidewalks'!AX83:AX86)</f>
        <v>0</v>
      </c>
      <c r="AX96" s="13">
        <f>SUM('Bicycles on Sidewalks'!AX83:AX86)</f>
        <v>0</v>
      </c>
    </row>
    <row r="97" spans="1:50" x14ac:dyDescent="0.25">
      <c r="A97" s="76">
        <f>SUM('ATR Count Data'!B87:D90)</f>
        <v>22</v>
      </c>
      <c r="B97" s="76">
        <f>SUM('ATR Count Data'!E87:G90)</f>
        <v>21</v>
      </c>
      <c r="C97" s="76">
        <f>SUM('ATR Count Data'!H87:J90)</f>
        <v>72</v>
      </c>
      <c r="D97" s="76">
        <f>SUM('ATR Count Data'!K87:M90)</f>
        <v>34</v>
      </c>
      <c r="E97" s="76">
        <f>SUM('ATR Count Data'!N87:P90)</f>
        <v>0</v>
      </c>
      <c r="F97" s="76">
        <f>SUM('ATR Count Data'!Q87:S90)</f>
        <v>0</v>
      </c>
      <c r="G97" s="76">
        <f>SUM('ATR Count Data'!T87:V90)</f>
        <v>0</v>
      </c>
      <c r="H97" s="76">
        <f>SUM('ATR Count Data'!W87:Y90)</f>
        <v>0</v>
      </c>
      <c r="I97" s="103" t="s">
        <v>172</v>
      </c>
      <c r="J97" s="76">
        <f>SUM('ATR Count Data'!B87:B90)</f>
        <v>22</v>
      </c>
      <c r="K97" s="76">
        <f>SUM('ATR Count Data'!C87:C90)</f>
        <v>0</v>
      </c>
      <c r="L97" s="76">
        <f>SUM('ATR Count Data'!D87:D90)</f>
        <v>0</v>
      </c>
      <c r="M97" s="76">
        <f>SUM('ATR Count Data'!E87:E90)</f>
        <v>11</v>
      </c>
      <c r="N97" s="76">
        <f>SUM('ATR Count Data'!F87:F90)</f>
        <v>5</v>
      </c>
      <c r="O97" s="76">
        <f>SUM('ATR Count Data'!G87:G90)</f>
        <v>5</v>
      </c>
      <c r="P97" s="76">
        <f>SUM('ATR Count Data'!H87:H90)</f>
        <v>69</v>
      </c>
      <c r="Q97" s="76">
        <f>SUM('ATR Count Data'!I87:I90)</f>
        <v>3</v>
      </c>
      <c r="R97" s="76">
        <f>SUM('ATR Count Data'!J87:J90)</f>
        <v>0</v>
      </c>
      <c r="S97" s="76">
        <f>SUM('ATR Count Data'!K87:K90)</f>
        <v>16</v>
      </c>
      <c r="T97" s="76">
        <f>SUM('ATR Count Data'!L87:L90)</f>
        <v>13</v>
      </c>
      <c r="U97" s="76">
        <f>SUM('ATR Count Data'!M87:M90)</f>
        <v>5</v>
      </c>
      <c r="V97" s="76">
        <f>SUM('ATR Count Data'!N87:N90)</f>
        <v>0</v>
      </c>
      <c r="W97" s="76">
        <f>SUM('ATR Count Data'!O87:O90)</f>
        <v>0</v>
      </c>
      <c r="X97" s="76">
        <f>SUM('ATR Count Data'!P87:P90)</f>
        <v>0</v>
      </c>
      <c r="Y97" s="76">
        <f>SUM('ATR Count Data'!Q87:Q90)</f>
        <v>0</v>
      </c>
      <c r="Z97" s="76">
        <f>SUM('ATR Count Data'!R87:R90)</f>
        <v>0</v>
      </c>
      <c r="AA97" s="76">
        <f>SUM('ATR Count Data'!S87:S90)</f>
        <v>0</v>
      </c>
      <c r="AB97" s="76">
        <f>SUM('ATR Count Data'!T87:T90)</f>
        <v>0</v>
      </c>
      <c r="AC97" s="76">
        <f>SUM('ATR Count Data'!U87:U90)</f>
        <v>0</v>
      </c>
      <c r="AD97" s="76">
        <f>SUM('ATR Count Data'!V87:V90)</f>
        <v>0</v>
      </c>
      <c r="AE97" s="76">
        <f>SUM('ATR Count Data'!W87:W90)</f>
        <v>0</v>
      </c>
      <c r="AF97" s="76">
        <f>SUM('ATR Count Data'!X87:X90)</f>
        <v>0</v>
      </c>
      <c r="AG97" s="76">
        <f>SUM('ATR Count Data'!Y87:Y90)</f>
        <v>0</v>
      </c>
      <c r="AH97" s="103" t="s">
        <v>172</v>
      </c>
      <c r="AI97" s="13">
        <f>SUM('Pedestrian on Sidewalks'!V84:V87)</f>
        <v>5</v>
      </c>
      <c r="AJ97" s="13">
        <f>SUM('Bicycles on Sidewalks'!V84:V87)</f>
        <v>4</v>
      </c>
      <c r="AK97" s="13">
        <f>SUM('Pedestrian on Sidewalks'!AL84:AL87)</f>
        <v>0</v>
      </c>
      <c r="AL97" s="13">
        <f>SUM('Bicycles on Sidewalks'!AL84:AL87)</f>
        <v>1</v>
      </c>
      <c r="AM97" s="13">
        <f>SUM('Pedestrian on Sidewalks'!Z84:Z87)</f>
        <v>4</v>
      </c>
      <c r="AN97" s="13">
        <f>SUM('Bicycles on Sidewalks'!Z84:Z87)</f>
        <v>3</v>
      </c>
      <c r="AO97" s="13">
        <f>SUM('Pedestrian on Sidewalks'!AP84:AP87)</f>
        <v>9</v>
      </c>
      <c r="AP97" s="13">
        <f>SUM('Bicycles on Sidewalks'!AP84:AP87)</f>
        <v>2</v>
      </c>
      <c r="AQ97" s="13">
        <f>SUM('Pedestrian on Sidewalks'!AD84:AD87)</f>
        <v>0</v>
      </c>
      <c r="AR97" s="13">
        <f>SUM('Bicycles on Sidewalks'!AD84:AD87)</f>
        <v>0</v>
      </c>
      <c r="AS97" s="13">
        <f>SUM('Pedestrian on Sidewalks'!AT84:AT87)</f>
        <v>0</v>
      </c>
      <c r="AT97" s="13">
        <f>SUM('Bicycles on Sidewalks'!AT84:AT87)</f>
        <v>0</v>
      </c>
      <c r="AU97" s="13">
        <f>SUM('Pedestrian on Sidewalks'!AH84:AH87)</f>
        <v>0</v>
      </c>
      <c r="AV97" s="13">
        <f>SUM('Bicycles on Sidewalks'!AH84:AH87)</f>
        <v>0</v>
      </c>
      <c r="AW97" s="13">
        <f>SUM('Pedestrian on Sidewalks'!AX84:AX87)</f>
        <v>0</v>
      </c>
      <c r="AX97" s="13">
        <f>SUM('Bicycles on Sidewalks'!AX84:AX87)</f>
        <v>0</v>
      </c>
    </row>
    <row r="98" spans="1:50" x14ac:dyDescent="0.25">
      <c r="A98" s="76">
        <f>SUM('ATR Count Data'!B88:D91)</f>
        <v>22</v>
      </c>
      <c r="B98" s="76">
        <f>SUM('ATR Count Data'!E88:G91)</f>
        <v>33</v>
      </c>
      <c r="C98" s="76">
        <f>SUM('ATR Count Data'!H88:J91)</f>
        <v>68</v>
      </c>
      <c r="D98" s="76">
        <f>SUM('ATR Count Data'!K88:M91)</f>
        <v>28</v>
      </c>
      <c r="E98" s="76">
        <f>SUM('ATR Count Data'!N88:P91)</f>
        <v>0</v>
      </c>
      <c r="F98" s="76">
        <f>SUM('ATR Count Data'!Q88:S91)</f>
        <v>0</v>
      </c>
      <c r="G98" s="76">
        <f>SUM('ATR Count Data'!T88:V91)</f>
        <v>0</v>
      </c>
      <c r="H98" s="76">
        <f>SUM('ATR Count Data'!W88:Y91)</f>
        <v>0</v>
      </c>
      <c r="I98" s="103" t="s">
        <v>173</v>
      </c>
      <c r="J98" s="76">
        <f>SUM('ATR Count Data'!B88:B91)</f>
        <v>22</v>
      </c>
      <c r="K98" s="76">
        <f>SUM('ATR Count Data'!C88:C91)</f>
        <v>0</v>
      </c>
      <c r="L98" s="76">
        <f>SUM('ATR Count Data'!D88:D91)</f>
        <v>0</v>
      </c>
      <c r="M98" s="76">
        <f>SUM('ATR Count Data'!E88:E91)</f>
        <v>20</v>
      </c>
      <c r="N98" s="76">
        <f>SUM('ATR Count Data'!F88:F91)</f>
        <v>7</v>
      </c>
      <c r="O98" s="76">
        <f>SUM('ATR Count Data'!G88:G91)</f>
        <v>6</v>
      </c>
      <c r="P98" s="76">
        <f>SUM('ATR Count Data'!H88:H91)</f>
        <v>67</v>
      </c>
      <c r="Q98" s="76">
        <f>SUM('ATR Count Data'!I88:I91)</f>
        <v>1</v>
      </c>
      <c r="R98" s="76">
        <f>SUM('ATR Count Data'!J88:J91)</f>
        <v>0</v>
      </c>
      <c r="S98" s="76">
        <f>SUM('ATR Count Data'!K88:K91)</f>
        <v>15</v>
      </c>
      <c r="T98" s="76">
        <f>SUM('ATR Count Data'!L88:L91)</f>
        <v>10</v>
      </c>
      <c r="U98" s="76">
        <f>SUM('ATR Count Data'!M88:M91)</f>
        <v>3</v>
      </c>
      <c r="V98" s="76">
        <f>SUM('ATR Count Data'!N88:N91)</f>
        <v>0</v>
      </c>
      <c r="W98" s="76">
        <f>SUM('ATR Count Data'!O88:O91)</f>
        <v>0</v>
      </c>
      <c r="X98" s="76">
        <f>SUM('ATR Count Data'!P88:P91)</f>
        <v>0</v>
      </c>
      <c r="Y98" s="76">
        <f>SUM('ATR Count Data'!Q88:Q91)</f>
        <v>0</v>
      </c>
      <c r="Z98" s="76">
        <f>SUM('ATR Count Data'!R88:R91)</f>
        <v>0</v>
      </c>
      <c r="AA98" s="76">
        <f>SUM('ATR Count Data'!S88:S91)</f>
        <v>0</v>
      </c>
      <c r="AB98" s="76">
        <f>SUM('ATR Count Data'!T88:T91)</f>
        <v>0</v>
      </c>
      <c r="AC98" s="76">
        <f>SUM('ATR Count Data'!U88:U91)</f>
        <v>0</v>
      </c>
      <c r="AD98" s="76">
        <f>SUM('ATR Count Data'!V88:V91)</f>
        <v>0</v>
      </c>
      <c r="AE98" s="76">
        <f>SUM('ATR Count Data'!W88:W91)</f>
        <v>0</v>
      </c>
      <c r="AF98" s="76">
        <f>SUM('ATR Count Data'!X88:X91)</f>
        <v>0</v>
      </c>
      <c r="AG98" s="76">
        <f>SUM('ATR Count Data'!Y88:Y91)</f>
        <v>0</v>
      </c>
      <c r="AH98" s="103" t="s">
        <v>173</v>
      </c>
      <c r="AI98" s="13">
        <f>SUM('Pedestrian on Sidewalks'!V85:V88)</f>
        <v>7</v>
      </c>
      <c r="AJ98" s="13">
        <f>SUM('Bicycles on Sidewalks'!V85:V88)</f>
        <v>5</v>
      </c>
      <c r="AK98" s="13">
        <f>SUM('Pedestrian on Sidewalks'!AL85:AL88)</f>
        <v>0</v>
      </c>
      <c r="AL98" s="13">
        <f>SUM('Bicycles on Sidewalks'!AL85:AL88)</f>
        <v>1</v>
      </c>
      <c r="AM98" s="13">
        <f>SUM('Pedestrian on Sidewalks'!Z85:Z88)</f>
        <v>2</v>
      </c>
      <c r="AN98" s="13">
        <f>SUM('Bicycles on Sidewalks'!Z85:Z88)</f>
        <v>3</v>
      </c>
      <c r="AO98" s="13">
        <f>SUM('Pedestrian on Sidewalks'!AP85:AP88)</f>
        <v>8</v>
      </c>
      <c r="AP98" s="13">
        <f>SUM('Bicycles on Sidewalks'!AP85:AP88)</f>
        <v>0</v>
      </c>
      <c r="AQ98" s="13">
        <f>SUM('Pedestrian on Sidewalks'!AD85:AD88)</f>
        <v>0</v>
      </c>
      <c r="AR98" s="13">
        <f>SUM('Bicycles on Sidewalks'!AD85:AD88)</f>
        <v>0</v>
      </c>
      <c r="AS98" s="13">
        <f>SUM('Pedestrian on Sidewalks'!AT85:AT88)</f>
        <v>0</v>
      </c>
      <c r="AT98" s="13">
        <f>SUM('Bicycles on Sidewalks'!AT85:AT88)</f>
        <v>0</v>
      </c>
      <c r="AU98" s="13">
        <f>SUM('Pedestrian on Sidewalks'!AH85:AH88)</f>
        <v>0</v>
      </c>
      <c r="AV98" s="13">
        <f>SUM('Bicycles on Sidewalks'!AH85:AH88)</f>
        <v>0</v>
      </c>
      <c r="AW98" s="13">
        <f>SUM('Pedestrian on Sidewalks'!AX85:AX88)</f>
        <v>0</v>
      </c>
      <c r="AX98" s="13">
        <f>SUM('Bicycles on Sidewalks'!AX85:AX88)</f>
        <v>0</v>
      </c>
    </row>
    <row r="99" spans="1:50" x14ac:dyDescent="0.25">
      <c r="A99" s="76">
        <f>SUM('ATR Count Data'!B89:D92)</f>
        <v>30</v>
      </c>
      <c r="B99" s="76">
        <f>SUM('ATR Count Data'!E89:G92)</f>
        <v>29</v>
      </c>
      <c r="C99" s="76">
        <f>SUM('ATR Count Data'!H89:J92)</f>
        <v>69</v>
      </c>
      <c r="D99" s="76">
        <f>SUM('ATR Count Data'!K89:M92)</f>
        <v>20</v>
      </c>
      <c r="E99" s="76">
        <f>SUM('ATR Count Data'!N89:P92)</f>
        <v>0</v>
      </c>
      <c r="F99" s="76">
        <f>SUM('ATR Count Data'!Q89:S92)</f>
        <v>0</v>
      </c>
      <c r="G99" s="76">
        <f>SUM('ATR Count Data'!T89:V92)</f>
        <v>0</v>
      </c>
      <c r="H99" s="76">
        <f>SUM('ATR Count Data'!W89:Y92)</f>
        <v>0</v>
      </c>
      <c r="I99" s="103" t="s">
        <v>174</v>
      </c>
      <c r="J99" s="76">
        <f>SUM('ATR Count Data'!B89:B92)</f>
        <v>30</v>
      </c>
      <c r="K99" s="76">
        <f>SUM('ATR Count Data'!C89:C92)</f>
        <v>0</v>
      </c>
      <c r="L99" s="76">
        <f>SUM('ATR Count Data'!D89:D92)</f>
        <v>0</v>
      </c>
      <c r="M99" s="76">
        <f>SUM('ATR Count Data'!E89:E92)</f>
        <v>21</v>
      </c>
      <c r="N99" s="76">
        <f>SUM('ATR Count Data'!F89:F92)</f>
        <v>5</v>
      </c>
      <c r="O99" s="76">
        <f>SUM('ATR Count Data'!G89:G92)</f>
        <v>3</v>
      </c>
      <c r="P99" s="76">
        <f>SUM('ATR Count Data'!H89:H92)</f>
        <v>68</v>
      </c>
      <c r="Q99" s="76">
        <f>SUM('ATR Count Data'!I89:I92)</f>
        <v>1</v>
      </c>
      <c r="R99" s="76">
        <f>SUM('ATR Count Data'!J89:J92)</f>
        <v>0</v>
      </c>
      <c r="S99" s="76">
        <f>SUM('ATR Count Data'!K89:K92)</f>
        <v>11</v>
      </c>
      <c r="T99" s="76">
        <f>SUM('ATR Count Data'!L89:L92)</f>
        <v>6</v>
      </c>
      <c r="U99" s="76">
        <f>SUM('ATR Count Data'!M89:M92)</f>
        <v>3</v>
      </c>
      <c r="V99" s="76">
        <f>SUM('ATR Count Data'!N89:N92)</f>
        <v>0</v>
      </c>
      <c r="W99" s="76">
        <f>SUM('ATR Count Data'!O89:O92)</f>
        <v>0</v>
      </c>
      <c r="X99" s="76">
        <f>SUM('ATR Count Data'!P89:P92)</f>
        <v>0</v>
      </c>
      <c r="Y99" s="76">
        <f>SUM('ATR Count Data'!Q89:Q92)</f>
        <v>0</v>
      </c>
      <c r="Z99" s="76">
        <f>SUM('ATR Count Data'!R89:R92)</f>
        <v>0</v>
      </c>
      <c r="AA99" s="76">
        <f>SUM('ATR Count Data'!S89:S92)</f>
        <v>0</v>
      </c>
      <c r="AB99" s="76">
        <f>SUM('ATR Count Data'!T89:T92)</f>
        <v>0</v>
      </c>
      <c r="AC99" s="76">
        <f>SUM('ATR Count Data'!U89:U92)</f>
        <v>0</v>
      </c>
      <c r="AD99" s="76">
        <f>SUM('ATR Count Data'!V89:V92)</f>
        <v>0</v>
      </c>
      <c r="AE99" s="76">
        <f>SUM('ATR Count Data'!W89:W92)</f>
        <v>0</v>
      </c>
      <c r="AF99" s="76">
        <f>SUM('ATR Count Data'!X89:X92)</f>
        <v>0</v>
      </c>
      <c r="AG99" s="76">
        <f>SUM('ATR Count Data'!Y89:Y92)</f>
        <v>0</v>
      </c>
      <c r="AH99" s="103" t="s">
        <v>174</v>
      </c>
      <c r="AI99" s="13">
        <f>SUM('Pedestrian on Sidewalks'!V86:V89)</f>
        <v>5</v>
      </c>
      <c r="AJ99" s="13">
        <f>SUM('Bicycles on Sidewalks'!V86:V89)</f>
        <v>3</v>
      </c>
      <c r="AK99" s="13">
        <f>SUM('Pedestrian on Sidewalks'!AL86:AL89)</f>
        <v>0</v>
      </c>
      <c r="AL99" s="13">
        <f>SUM('Bicycles on Sidewalks'!AL86:AL89)</f>
        <v>0</v>
      </c>
      <c r="AM99" s="13">
        <f>SUM('Pedestrian on Sidewalks'!Z86:Z89)</f>
        <v>2</v>
      </c>
      <c r="AN99" s="13">
        <f>SUM('Bicycles on Sidewalks'!Z86:Z89)</f>
        <v>3</v>
      </c>
      <c r="AO99" s="13">
        <f>SUM('Pedestrian on Sidewalks'!AP86:AP89)</f>
        <v>4</v>
      </c>
      <c r="AP99" s="13">
        <f>SUM('Bicycles on Sidewalks'!AP86:AP89)</f>
        <v>0</v>
      </c>
      <c r="AQ99" s="13">
        <f>SUM('Pedestrian on Sidewalks'!AD86:AD89)</f>
        <v>0</v>
      </c>
      <c r="AR99" s="13">
        <f>SUM('Bicycles on Sidewalks'!AD86:AD89)</f>
        <v>0</v>
      </c>
      <c r="AS99" s="13">
        <f>SUM('Pedestrian on Sidewalks'!AT86:AT89)</f>
        <v>0</v>
      </c>
      <c r="AT99" s="13">
        <f>SUM('Bicycles on Sidewalks'!AT86:AT89)</f>
        <v>0</v>
      </c>
      <c r="AU99" s="13">
        <f>SUM('Pedestrian on Sidewalks'!AH86:AH89)</f>
        <v>0</v>
      </c>
      <c r="AV99" s="13">
        <f>SUM('Bicycles on Sidewalks'!AH86:AH89)</f>
        <v>0</v>
      </c>
      <c r="AW99" s="13">
        <f>SUM('Pedestrian on Sidewalks'!AX86:AX89)</f>
        <v>0</v>
      </c>
      <c r="AX99" s="13">
        <f>SUM('Bicycles on Sidewalks'!AX86:AX89)</f>
        <v>0</v>
      </c>
    </row>
    <row r="100" spans="1:50" x14ac:dyDescent="0.25">
      <c r="A100" s="76">
        <f>SUM('ATR Count Data'!B90:D93)</f>
        <v>35</v>
      </c>
      <c r="B100" s="76">
        <f>SUM('ATR Count Data'!E90:G93)</f>
        <v>27</v>
      </c>
      <c r="C100" s="76">
        <f>SUM('ATR Count Data'!H90:J93)</f>
        <v>64</v>
      </c>
      <c r="D100" s="76">
        <f>SUM('ATR Count Data'!K90:M93)</f>
        <v>12</v>
      </c>
      <c r="E100" s="76">
        <f>SUM('ATR Count Data'!N90:P93)</f>
        <v>0</v>
      </c>
      <c r="F100" s="76">
        <f>SUM('ATR Count Data'!Q90:S93)</f>
        <v>0</v>
      </c>
      <c r="G100" s="76">
        <f>SUM('ATR Count Data'!T90:V93)</f>
        <v>0</v>
      </c>
      <c r="H100" s="76">
        <f>SUM('ATR Count Data'!W90:Y93)</f>
        <v>0</v>
      </c>
      <c r="I100" s="103" t="s">
        <v>175</v>
      </c>
      <c r="J100" s="76">
        <f>SUM('ATR Count Data'!B90:B93)</f>
        <v>35</v>
      </c>
      <c r="K100" s="76">
        <f>SUM('ATR Count Data'!C90:C93)</f>
        <v>0</v>
      </c>
      <c r="L100" s="76">
        <f>SUM('ATR Count Data'!D90:D93)</f>
        <v>0</v>
      </c>
      <c r="M100" s="76">
        <f>SUM('ATR Count Data'!E90:E93)</f>
        <v>20</v>
      </c>
      <c r="N100" s="76">
        <f>SUM('ATR Count Data'!F90:F93)</f>
        <v>4</v>
      </c>
      <c r="O100" s="76">
        <f>SUM('ATR Count Data'!G90:G93)</f>
        <v>3</v>
      </c>
      <c r="P100" s="76">
        <f>SUM('ATR Count Data'!H90:H93)</f>
        <v>62</v>
      </c>
      <c r="Q100" s="76">
        <f>SUM('ATR Count Data'!I90:I93)</f>
        <v>2</v>
      </c>
      <c r="R100" s="76">
        <f>SUM('ATR Count Data'!J90:J93)</f>
        <v>0</v>
      </c>
      <c r="S100" s="76">
        <f>SUM('ATR Count Data'!K90:K93)</f>
        <v>5</v>
      </c>
      <c r="T100" s="76">
        <f>SUM('ATR Count Data'!L90:L93)</f>
        <v>4</v>
      </c>
      <c r="U100" s="76">
        <f>SUM('ATR Count Data'!M90:M93)</f>
        <v>3</v>
      </c>
      <c r="V100" s="76">
        <f>SUM('ATR Count Data'!N90:N93)</f>
        <v>0</v>
      </c>
      <c r="W100" s="76">
        <f>SUM('ATR Count Data'!O90:O93)</f>
        <v>0</v>
      </c>
      <c r="X100" s="76">
        <f>SUM('ATR Count Data'!P90:P93)</f>
        <v>0</v>
      </c>
      <c r="Y100" s="76">
        <f>SUM('ATR Count Data'!Q90:Q93)</f>
        <v>0</v>
      </c>
      <c r="Z100" s="76">
        <f>SUM('ATR Count Data'!R90:R93)</f>
        <v>0</v>
      </c>
      <c r="AA100" s="76">
        <f>SUM('ATR Count Data'!S90:S93)</f>
        <v>0</v>
      </c>
      <c r="AB100" s="76">
        <f>SUM('ATR Count Data'!T90:T93)</f>
        <v>0</v>
      </c>
      <c r="AC100" s="76">
        <f>SUM('ATR Count Data'!U90:U93)</f>
        <v>0</v>
      </c>
      <c r="AD100" s="76">
        <f>SUM('ATR Count Data'!V90:V93)</f>
        <v>0</v>
      </c>
      <c r="AE100" s="76">
        <f>SUM('ATR Count Data'!W90:W93)</f>
        <v>0</v>
      </c>
      <c r="AF100" s="76">
        <f>SUM('ATR Count Data'!X90:X93)</f>
        <v>0</v>
      </c>
      <c r="AG100" s="76">
        <f>SUM('ATR Count Data'!Y90:Y93)</f>
        <v>0</v>
      </c>
      <c r="AH100" s="103" t="s">
        <v>175</v>
      </c>
      <c r="AI100" s="13">
        <f>SUM('Pedestrian on Sidewalks'!V87:V90)</f>
        <v>4</v>
      </c>
      <c r="AJ100" s="13">
        <f>SUM('Bicycles on Sidewalks'!V87:V90)</f>
        <v>2</v>
      </c>
      <c r="AK100" s="13">
        <f>SUM('Pedestrian on Sidewalks'!AL87:AL90)</f>
        <v>0</v>
      </c>
      <c r="AL100" s="13">
        <f>SUM('Bicycles on Sidewalks'!AL87:AL90)</f>
        <v>1</v>
      </c>
      <c r="AM100" s="13">
        <f>SUM('Pedestrian on Sidewalks'!Z87:Z90)</f>
        <v>0</v>
      </c>
      <c r="AN100" s="13">
        <f>SUM('Bicycles on Sidewalks'!Z87:Z90)</f>
        <v>2</v>
      </c>
      <c r="AO100" s="13">
        <f>SUM('Pedestrian on Sidewalks'!AP87:AP90)</f>
        <v>4</v>
      </c>
      <c r="AP100" s="13">
        <f>SUM('Bicycles on Sidewalks'!AP87:AP90)</f>
        <v>1</v>
      </c>
      <c r="AQ100" s="13">
        <f>SUM('Pedestrian on Sidewalks'!AD87:AD90)</f>
        <v>0</v>
      </c>
      <c r="AR100" s="13">
        <f>SUM('Bicycles on Sidewalks'!AD87:AD90)</f>
        <v>0</v>
      </c>
      <c r="AS100" s="13">
        <f>SUM('Pedestrian on Sidewalks'!AT87:AT90)</f>
        <v>0</v>
      </c>
      <c r="AT100" s="13">
        <f>SUM('Bicycles on Sidewalks'!AT87:AT90)</f>
        <v>0</v>
      </c>
      <c r="AU100" s="13">
        <f>SUM('Pedestrian on Sidewalks'!AH87:AH90)</f>
        <v>0</v>
      </c>
      <c r="AV100" s="13">
        <f>SUM('Bicycles on Sidewalks'!AH87:AH90)</f>
        <v>0</v>
      </c>
      <c r="AW100" s="13">
        <f>SUM('Pedestrian on Sidewalks'!AX87:AX90)</f>
        <v>0</v>
      </c>
      <c r="AX100" s="13">
        <f>SUM('Bicycles on Sidewalks'!AX87:AX90)</f>
        <v>0</v>
      </c>
    </row>
    <row r="101" spans="1:50" x14ac:dyDescent="0.25">
      <c r="A101" s="76">
        <f>SUM('ATR Count Data'!B91:D94)</f>
        <v>35</v>
      </c>
      <c r="B101" s="76">
        <f>SUM('ATR Count Data'!E91:G94)</f>
        <v>27</v>
      </c>
      <c r="C101" s="76">
        <f>SUM('ATR Count Data'!H91:J94)</f>
        <v>68</v>
      </c>
      <c r="D101" s="76">
        <f>SUM('ATR Count Data'!K91:M94)</f>
        <v>9</v>
      </c>
      <c r="E101" s="76">
        <f>SUM('ATR Count Data'!N91:P94)</f>
        <v>0</v>
      </c>
      <c r="F101" s="76">
        <f>SUM('ATR Count Data'!Q91:S94)</f>
        <v>0</v>
      </c>
      <c r="G101" s="76">
        <f>SUM('ATR Count Data'!T91:V94)</f>
        <v>0</v>
      </c>
      <c r="H101" s="76">
        <f>SUM('ATR Count Data'!W91:Y94)</f>
        <v>0</v>
      </c>
      <c r="I101" s="103" t="s">
        <v>176</v>
      </c>
      <c r="J101" s="76">
        <f>SUM('ATR Count Data'!B91:B94)</f>
        <v>35</v>
      </c>
      <c r="K101" s="76">
        <f>SUM('ATR Count Data'!C91:C94)</f>
        <v>0</v>
      </c>
      <c r="L101" s="76">
        <f>SUM('ATR Count Data'!D91:D94)</f>
        <v>0</v>
      </c>
      <c r="M101" s="76">
        <f>SUM('ATR Count Data'!E91:E94)</f>
        <v>18</v>
      </c>
      <c r="N101" s="76">
        <f>SUM('ATR Count Data'!F91:F94)</f>
        <v>7</v>
      </c>
      <c r="O101" s="76">
        <f>SUM('ATR Count Data'!G91:G94)</f>
        <v>2</v>
      </c>
      <c r="P101" s="76">
        <f>SUM('ATR Count Data'!H91:H94)</f>
        <v>67</v>
      </c>
      <c r="Q101" s="76">
        <f>SUM('ATR Count Data'!I91:I94)</f>
        <v>1</v>
      </c>
      <c r="R101" s="76">
        <f>SUM('ATR Count Data'!J91:J94)</f>
        <v>0</v>
      </c>
      <c r="S101" s="76">
        <f>SUM('ATR Count Data'!K91:K94)</f>
        <v>5</v>
      </c>
      <c r="T101" s="76">
        <f>SUM('ATR Count Data'!L91:L94)</f>
        <v>3</v>
      </c>
      <c r="U101" s="76">
        <f>SUM('ATR Count Data'!M91:M94)</f>
        <v>1</v>
      </c>
      <c r="V101" s="76">
        <f>SUM('ATR Count Data'!N91:N94)</f>
        <v>0</v>
      </c>
      <c r="W101" s="76">
        <f>SUM('ATR Count Data'!O91:O94)</f>
        <v>0</v>
      </c>
      <c r="X101" s="76">
        <f>SUM('ATR Count Data'!P91:P94)</f>
        <v>0</v>
      </c>
      <c r="Y101" s="76">
        <f>SUM('ATR Count Data'!Q91:Q94)</f>
        <v>0</v>
      </c>
      <c r="Z101" s="76">
        <f>SUM('ATR Count Data'!R91:R94)</f>
        <v>0</v>
      </c>
      <c r="AA101" s="76">
        <f>SUM('ATR Count Data'!S91:S94)</f>
        <v>0</v>
      </c>
      <c r="AB101" s="76">
        <f>SUM('ATR Count Data'!T91:T94)</f>
        <v>0</v>
      </c>
      <c r="AC101" s="76">
        <f>SUM('ATR Count Data'!U91:U94)</f>
        <v>0</v>
      </c>
      <c r="AD101" s="76">
        <f>SUM('ATR Count Data'!V91:V94)</f>
        <v>0</v>
      </c>
      <c r="AE101" s="76">
        <f>SUM('ATR Count Data'!W91:W94)</f>
        <v>0</v>
      </c>
      <c r="AF101" s="76">
        <f>SUM('ATR Count Data'!X91:X94)</f>
        <v>0</v>
      </c>
      <c r="AG101" s="76">
        <f>SUM('ATR Count Data'!Y91:Y94)</f>
        <v>0</v>
      </c>
      <c r="AH101" s="103" t="s">
        <v>176</v>
      </c>
      <c r="AI101" s="13">
        <f>SUM('Pedestrian on Sidewalks'!V88:V91)</f>
        <v>7</v>
      </c>
      <c r="AJ101" s="13">
        <f>SUM('Bicycles on Sidewalks'!V88:V91)</f>
        <v>1</v>
      </c>
      <c r="AK101" s="13">
        <f>SUM('Pedestrian on Sidewalks'!AL88:AL91)</f>
        <v>0</v>
      </c>
      <c r="AL101" s="13">
        <f>SUM('Bicycles on Sidewalks'!AL88:AL91)</f>
        <v>1</v>
      </c>
      <c r="AM101" s="13">
        <f>SUM('Pedestrian on Sidewalks'!Z88:Z91)</f>
        <v>0</v>
      </c>
      <c r="AN101" s="13">
        <f>SUM('Bicycles on Sidewalks'!Z88:Z91)</f>
        <v>0</v>
      </c>
      <c r="AO101" s="13">
        <f>SUM('Pedestrian on Sidewalks'!AP88:AP91)</f>
        <v>3</v>
      </c>
      <c r="AP101" s="13">
        <f>SUM('Bicycles on Sidewalks'!AP88:AP91)</f>
        <v>1</v>
      </c>
      <c r="AQ101" s="13">
        <f>SUM('Pedestrian on Sidewalks'!AD88:AD91)</f>
        <v>0</v>
      </c>
      <c r="AR101" s="13">
        <f>SUM('Bicycles on Sidewalks'!AD88:AD91)</f>
        <v>0</v>
      </c>
      <c r="AS101" s="13">
        <f>SUM('Pedestrian on Sidewalks'!AT88:AT91)</f>
        <v>0</v>
      </c>
      <c r="AT101" s="13">
        <f>SUM('Bicycles on Sidewalks'!AT88:AT91)</f>
        <v>0</v>
      </c>
      <c r="AU101" s="13">
        <f>SUM('Pedestrian on Sidewalks'!AH88:AH91)</f>
        <v>0</v>
      </c>
      <c r="AV101" s="13">
        <f>SUM('Bicycles on Sidewalks'!AH88:AH91)</f>
        <v>0</v>
      </c>
      <c r="AW101" s="13">
        <f>SUM('Pedestrian on Sidewalks'!AX88:AX91)</f>
        <v>0</v>
      </c>
      <c r="AX101" s="13">
        <f>SUM('Bicycles on Sidewalks'!AX88:AX91)</f>
        <v>0</v>
      </c>
    </row>
    <row r="102" spans="1:50" x14ac:dyDescent="0.25">
      <c r="A102" s="76">
        <f>SUM('ATR Count Data'!B92:D95)</f>
        <v>31</v>
      </c>
      <c r="B102" s="76">
        <f>SUM('ATR Count Data'!E92:G95)</f>
        <v>17</v>
      </c>
      <c r="C102" s="76">
        <f>SUM('ATR Count Data'!H92:J95)</f>
        <v>59</v>
      </c>
      <c r="D102" s="76">
        <f>SUM('ATR Count Data'!K92:M95)</f>
        <v>7</v>
      </c>
      <c r="E102" s="76">
        <f>SUM('ATR Count Data'!N92:P95)</f>
        <v>0</v>
      </c>
      <c r="F102" s="76">
        <f>SUM('ATR Count Data'!Q92:S95)</f>
        <v>0</v>
      </c>
      <c r="G102" s="76">
        <f>SUM('ATR Count Data'!T92:V95)</f>
        <v>0</v>
      </c>
      <c r="H102" s="76">
        <f>SUM('ATR Count Data'!W92:Y95)</f>
        <v>0</v>
      </c>
      <c r="I102" s="103" t="s">
        <v>177</v>
      </c>
      <c r="J102" s="76">
        <f>SUM('ATR Count Data'!B92:B95)</f>
        <v>31</v>
      </c>
      <c r="K102" s="76">
        <f>SUM('ATR Count Data'!C92:C95)</f>
        <v>0</v>
      </c>
      <c r="L102" s="76">
        <f>SUM('ATR Count Data'!D92:D95)</f>
        <v>0</v>
      </c>
      <c r="M102" s="76">
        <f>SUM('ATR Count Data'!E92:E95)</f>
        <v>9</v>
      </c>
      <c r="N102" s="76">
        <f>SUM('ATR Count Data'!F92:F95)</f>
        <v>5</v>
      </c>
      <c r="O102" s="76">
        <f>SUM('ATR Count Data'!G92:G95)</f>
        <v>3</v>
      </c>
      <c r="P102" s="76">
        <f>SUM('ATR Count Data'!H92:H95)</f>
        <v>57</v>
      </c>
      <c r="Q102" s="76">
        <f>SUM('ATR Count Data'!I92:I95)</f>
        <v>2</v>
      </c>
      <c r="R102" s="76">
        <f>SUM('ATR Count Data'!J92:J95)</f>
        <v>0</v>
      </c>
      <c r="S102" s="76">
        <f>SUM('ATR Count Data'!K92:K95)</f>
        <v>5</v>
      </c>
      <c r="T102" s="76">
        <f>SUM('ATR Count Data'!L92:L95)</f>
        <v>0</v>
      </c>
      <c r="U102" s="76">
        <f>SUM('ATR Count Data'!M92:M95)</f>
        <v>2</v>
      </c>
      <c r="V102" s="76">
        <f>SUM('ATR Count Data'!N92:N95)</f>
        <v>0</v>
      </c>
      <c r="W102" s="76">
        <f>SUM('ATR Count Data'!O92:O95)</f>
        <v>0</v>
      </c>
      <c r="X102" s="76">
        <f>SUM('ATR Count Data'!P92:P95)</f>
        <v>0</v>
      </c>
      <c r="Y102" s="76">
        <f>SUM('ATR Count Data'!Q92:Q95)</f>
        <v>0</v>
      </c>
      <c r="Z102" s="76">
        <f>SUM('ATR Count Data'!R92:R95)</f>
        <v>0</v>
      </c>
      <c r="AA102" s="76">
        <f>SUM('ATR Count Data'!S92:S95)</f>
        <v>0</v>
      </c>
      <c r="AB102" s="76">
        <f>SUM('ATR Count Data'!T92:T95)</f>
        <v>0</v>
      </c>
      <c r="AC102" s="76">
        <f>SUM('ATR Count Data'!U92:U95)</f>
        <v>0</v>
      </c>
      <c r="AD102" s="76">
        <f>SUM('ATR Count Data'!V92:V95)</f>
        <v>0</v>
      </c>
      <c r="AE102" s="76">
        <f>SUM('ATR Count Data'!W92:W95)</f>
        <v>0</v>
      </c>
      <c r="AF102" s="76">
        <f>SUM('ATR Count Data'!X92:X95)</f>
        <v>0</v>
      </c>
      <c r="AG102" s="76">
        <f>SUM('ATR Count Data'!Y92:Y95)</f>
        <v>0</v>
      </c>
      <c r="AH102" s="103" t="s">
        <v>177</v>
      </c>
      <c r="AI102" s="13">
        <f>SUM('Pedestrian on Sidewalks'!V89:V92)</f>
        <v>5</v>
      </c>
      <c r="AJ102" s="13">
        <f>SUM('Bicycles on Sidewalks'!V89:V92)</f>
        <v>2</v>
      </c>
      <c r="AK102" s="13">
        <f>SUM('Pedestrian on Sidewalks'!AL89:AL92)</f>
        <v>0</v>
      </c>
      <c r="AL102" s="13">
        <f>SUM('Bicycles on Sidewalks'!AL89:AL92)</f>
        <v>1</v>
      </c>
      <c r="AM102" s="13">
        <f>SUM('Pedestrian on Sidewalks'!Z89:Z92)</f>
        <v>0</v>
      </c>
      <c r="AN102" s="13">
        <f>SUM('Bicycles on Sidewalks'!Z89:Z92)</f>
        <v>0</v>
      </c>
      <c r="AO102" s="13">
        <f>SUM('Pedestrian on Sidewalks'!AP89:AP92)</f>
        <v>0</v>
      </c>
      <c r="AP102" s="13">
        <f>SUM('Bicycles on Sidewalks'!AP89:AP92)</f>
        <v>2</v>
      </c>
      <c r="AQ102" s="13">
        <f>SUM('Pedestrian on Sidewalks'!AD89:AD92)</f>
        <v>0</v>
      </c>
      <c r="AR102" s="13">
        <f>SUM('Bicycles on Sidewalks'!AD89:AD92)</f>
        <v>0</v>
      </c>
      <c r="AS102" s="13">
        <f>SUM('Pedestrian on Sidewalks'!AT89:AT92)</f>
        <v>0</v>
      </c>
      <c r="AT102" s="13">
        <f>SUM('Bicycles on Sidewalks'!AT89:AT92)</f>
        <v>0</v>
      </c>
      <c r="AU102" s="13">
        <f>SUM('Pedestrian on Sidewalks'!AH89:AH92)</f>
        <v>0</v>
      </c>
      <c r="AV102" s="13">
        <f>SUM('Bicycles on Sidewalks'!AH89:AH92)</f>
        <v>0</v>
      </c>
      <c r="AW102" s="13">
        <f>SUM('Pedestrian on Sidewalks'!AX89:AX92)</f>
        <v>0</v>
      </c>
      <c r="AX102" s="13">
        <f>SUM('Bicycles on Sidewalks'!AX89:AX92)</f>
        <v>0</v>
      </c>
    </row>
    <row r="103" spans="1:50" x14ac:dyDescent="0.25">
      <c r="A103" s="76">
        <f>SUM('ATR Count Data'!B93:D96)</f>
        <v>28</v>
      </c>
      <c r="B103" s="76">
        <f>SUM('ATR Count Data'!E93:G96)</f>
        <v>17</v>
      </c>
      <c r="C103" s="76">
        <f>SUM('ATR Count Data'!H93:J96)</f>
        <v>62</v>
      </c>
      <c r="D103" s="76">
        <f>SUM('ATR Count Data'!K93:M96)</f>
        <v>8</v>
      </c>
      <c r="E103" s="76">
        <f>SUM('ATR Count Data'!N93:P96)</f>
        <v>0</v>
      </c>
      <c r="F103" s="76">
        <f>SUM('ATR Count Data'!Q93:S96)</f>
        <v>0</v>
      </c>
      <c r="G103" s="76">
        <f>SUM('ATR Count Data'!T93:V96)</f>
        <v>0</v>
      </c>
      <c r="H103" s="76">
        <f>SUM('ATR Count Data'!W93:Y96)</f>
        <v>0</v>
      </c>
      <c r="I103" s="103" t="s">
        <v>178</v>
      </c>
      <c r="J103" s="76">
        <f>SUM('ATR Count Data'!B93:B96)</f>
        <v>28</v>
      </c>
      <c r="K103" s="76">
        <f>SUM('ATR Count Data'!C93:C96)</f>
        <v>0</v>
      </c>
      <c r="L103" s="76">
        <f>SUM('ATR Count Data'!D93:D96)</f>
        <v>0</v>
      </c>
      <c r="M103" s="76">
        <f>SUM('ATR Count Data'!E93:E96)</f>
        <v>8</v>
      </c>
      <c r="N103" s="76">
        <f>SUM('ATR Count Data'!F93:F96)</f>
        <v>5</v>
      </c>
      <c r="O103" s="76">
        <f>SUM('ATR Count Data'!G93:G96)</f>
        <v>4</v>
      </c>
      <c r="P103" s="76">
        <f>SUM('ATR Count Data'!H93:H96)</f>
        <v>60</v>
      </c>
      <c r="Q103" s="76">
        <f>SUM('ATR Count Data'!I93:I96)</f>
        <v>2</v>
      </c>
      <c r="R103" s="76">
        <f>SUM('ATR Count Data'!J93:J96)</f>
        <v>0</v>
      </c>
      <c r="S103" s="76">
        <f>SUM('ATR Count Data'!K93:K96)</f>
        <v>5</v>
      </c>
      <c r="T103" s="76">
        <f>SUM('ATR Count Data'!L93:L96)</f>
        <v>0</v>
      </c>
      <c r="U103" s="76">
        <f>SUM('ATR Count Data'!M93:M96)</f>
        <v>3</v>
      </c>
      <c r="V103" s="76">
        <f>SUM('ATR Count Data'!N93:N96)</f>
        <v>0</v>
      </c>
      <c r="W103" s="76">
        <f>SUM('ATR Count Data'!O93:O96)</f>
        <v>0</v>
      </c>
      <c r="X103" s="76">
        <f>SUM('ATR Count Data'!P93:P96)</f>
        <v>0</v>
      </c>
      <c r="Y103" s="76">
        <f>SUM('ATR Count Data'!Q93:Q96)</f>
        <v>0</v>
      </c>
      <c r="Z103" s="76">
        <f>SUM('ATR Count Data'!R93:R96)</f>
        <v>0</v>
      </c>
      <c r="AA103" s="76">
        <f>SUM('ATR Count Data'!S93:S96)</f>
        <v>0</v>
      </c>
      <c r="AB103" s="76">
        <f>SUM('ATR Count Data'!T93:T96)</f>
        <v>0</v>
      </c>
      <c r="AC103" s="76">
        <f>SUM('ATR Count Data'!U93:U96)</f>
        <v>0</v>
      </c>
      <c r="AD103" s="76">
        <f>SUM('ATR Count Data'!V93:V96)</f>
        <v>0</v>
      </c>
      <c r="AE103" s="76">
        <f>SUM('ATR Count Data'!W93:W96)</f>
        <v>0</v>
      </c>
      <c r="AF103" s="76">
        <f>SUM('ATR Count Data'!X93:X96)</f>
        <v>0</v>
      </c>
      <c r="AG103" s="76">
        <f>SUM('ATR Count Data'!Y93:Y96)</f>
        <v>0</v>
      </c>
      <c r="AH103" s="103" t="s">
        <v>178</v>
      </c>
      <c r="AI103" s="13">
        <f>SUM('Pedestrian on Sidewalks'!V90:V93)</f>
        <v>5</v>
      </c>
      <c r="AJ103" s="13">
        <f>SUM('Bicycles on Sidewalks'!V90:V93)</f>
        <v>3</v>
      </c>
      <c r="AK103" s="13">
        <f>SUM('Pedestrian on Sidewalks'!AL90:AL93)</f>
        <v>0</v>
      </c>
      <c r="AL103" s="13">
        <f>SUM('Bicycles on Sidewalks'!AL90:AL93)</f>
        <v>1</v>
      </c>
      <c r="AM103" s="13">
        <f>SUM('Pedestrian on Sidewalks'!Z90:Z93)</f>
        <v>0</v>
      </c>
      <c r="AN103" s="13">
        <f>SUM('Bicycles on Sidewalks'!Z90:Z93)</f>
        <v>0</v>
      </c>
      <c r="AO103" s="13">
        <f>SUM('Pedestrian on Sidewalks'!AP90:AP93)</f>
        <v>0</v>
      </c>
      <c r="AP103" s="13">
        <f>SUM('Bicycles on Sidewalks'!AP90:AP93)</f>
        <v>3</v>
      </c>
      <c r="AQ103" s="13">
        <f>SUM('Pedestrian on Sidewalks'!AD90:AD93)</f>
        <v>0</v>
      </c>
      <c r="AR103" s="13">
        <f>SUM('Bicycles on Sidewalks'!AD90:AD93)</f>
        <v>0</v>
      </c>
      <c r="AS103" s="13">
        <f>SUM('Pedestrian on Sidewalks'!AT90:AT93)</f>
        <v>0</v>
      </c>
      <c r="AT103" s="13">
        <f>SUM('Bicycles on Sidewalks'!AT90:AT93)</f>
        <v>0</v>
      </c>
      <c r="AU103" s="13">
        <f>SUM('Pedestrian on Sidewalks'!AH90:AH93)</f>
        <v>0</v>
      </c>
      <c r="AV103" s="13">
        <f>SUM('Bicycles on Sidewalks'!AH90:AH93)</f>
        <v>0</v>
      </c>
      <c r="AW103" s="13">
        <f>SUM('Pedestrian on Sidewalks'!AX90:AX93)</f>
        <v>0</v>
      </c>
      <c r="AX103" s="13">
        <f>SUM('Bicycles on Sidewalks'!AX90:AX93)</f>
        <v>0</v>
      </c>
    </row>
    <row r="104" spans="1:50" x14ac:dyDescent="0.25">
      <c r="A104" s="76">
        <f>SUM('ATR Count Data'!B94:D97)</f>
        <v>25</v>
      </c>
      <c r="B104" s="76">
        <f>SUM('ATR Count Data'!E94:G97)</f>
        <v>13</v>
      </c>
      <c r="C104" s="76">
        <f>SUM('ATR Count Data'!H94:J97)</f>
        <v>58</v>
      </c>
      <c r="D104" s="76">
        <f>SUM('ATR Count Data'!K94:M97)</f>
        <v>7</v>
      </c>
      <c r="E104" s="76">
        <f>SUM('ATR Count Data'!N94:P97)</f>
        <v>0</v>
      </c>
      <c r="F104" s="76">
        <f>SUM('ATR Count Data'!Q94:S97)</f>
        <v>0</v>
      </c>
      <c r="G104" s="76">
        <f>SUM('ATR Count Data'!T94:V97)</f>
        <v>0</v>
      </c>
      <c r="H104" s="76">
        <f>SUM('ATR Count Data'!W94:Y97)</f>
        <v>0</v>
      </c>
      <c r="I104" s="103" t="s">
        <v>179</v>
      </c>
      <c r="J104" s="76">
        <f>SUM('ATR Count Data'!B94:B97)</f>
        <v>25</v>
      </c>
      <c r="K104" s="76">
        <f>SUM('ATR Count Data'!C94:C97)</f>
        <v>0</v>
      </c>
      <c r="L104" s="76">
        <f>SUM('ATR Count Data'!D94:D97)</f>
        <v>0</v>
      </c>
      <c r="M104" s="76">
        <f>SUM('ATR Count Data'!E94:E97)</f>
        <v>5</v>
      </c>
      <c r="N104" s="76">
        <f>SUM('ATR Count Data'!F94:F97)</f>
        <v>5</v>
      </c>
      <c r="O104" s="76">
        <f>SUM('ATR Count Data'!G94:G97)</f>
        <v>3</v>
      </c>
      <c r="P104" s="76">
        <f>SUM('ATR Count Data'!H94:H97)</f>
        <v>57</v>
      </c>
      <c r="Q104" s="76">
        <f>SUM('ATR Count Data'!I94:I97)</f>
        <v>1</v>
      </c>
      <c r="R104" s="76">
        <f>SUM('ATR Count Data'!J94:J97)</f>
        <v>0</v>
      </c>
      <c r="S104" s="76">
        <f>SUM('ATR Count Data'!K94:K97)</f>
        <v>5</v>
      </c>
      <c r="T104" s="76">
        <f>SUM('ATR Count Data'!L94:L97)</f>
        <v>0</v>
      </c>
      <c r="U104" s="76">
        <f>SUM('ATR Count Data'!M94:M97)</f>
        <v>2</v>
      </c>
      <c r="V104" s="76">
        <f>SUM('ATR Count Data'!N94:N97)</f>
        <v>0</v>
      </c>
      <c r="W104" s="76">
        <f>SUM('ATR Count Data'!O94:O97)</f>
        <v>0</v>
      </c>
      <c r="X104" s="76">
        <f>SUM('ATR Count Data'!P94:P97)</f>
        <v>0</v>
      </c>
      <c r="Y104" s="76">
        <f>SUM('ATR Count Data'!Q94:Q97)</f>
        <v>0</v>
      </c>
      <c r="Z104" s="76">
        <f>SUM('ATR Count Data'!R94:R97)</f>
        <v>0</v>
      </c>
      <c r="AA104" s="76">
        <f>SUM('ATR Count Data'!S94:S97)</f>
        <v>0</v>
      </c>
      <c r="AB104" s="76">
        <f>SUM('ATR Count Data'!T94:T97)</f>
        <v>0</v>
      </c>
      <c r="AC104" s="76">
        <f>SUM('ATR Count Data'!U94:U97)</f>
        <v>0</v>
      </c>
      <c r="AD104" s="76">
        <f>SUM('ATR Count Data'!V94:V97)</f>
        <v>0</v>
      </c>
      <c r="AE104" s="76">
        <f>SUM('ATR Count Data'!W94:W97)</f>
        <v>0</v>
      </c>
      <c r="AF104" s="76">
        <f>SUM('ATR Count Data'!X94:X97)</f>
        <v>0</v>
      </c>
      <c r="AG104" s="76">
        <f>SUM('ATR Count Data'!Y94:Y97)</f>
        <v>0</v>
      </c>
      <c r="AH104" s="103" t="s">
        <v>179</v>
      </c>
      <c r="AI104" s="13">
        <f>SUM('Pedestrian on Sidewalks'!V91:V94)</f>
        <v>5</v>
      </c>
      <c r="AJ104" s="13">
        <f>SUM('Bicycles on Sidewalks'!V91:V94)</f>
        <v>3</v>
      </c>
      <c r="AK104" s="13">
        <f>SUM('Pedestrian on Sidewalks'!AL91:AL94)</f>
        <v>0</v>
      </c>
      <c r="AL104" s="13">
        <f>SUM('Bicycles on Sidewalks'!AL91:AL94)</f>
        <v>0</v>
      </c>
      <c r="AM104" s="13">
        <f>SUM('Pedestrian on Sidewalks'!Z91:Z94)</f>
        <v>0</v>
      </c>
      <c r="AN104" s="13">
        <f>SUM('Bicycles on Sidewalks'!Z91:Z94)</f>
        <v>0</v>
      </c>
      <c r="AO104" s="13">
        <f>SUM('Pedestrian on Sidewalks'!AP91:AP94)</f>
        <v>0</v>
      </c>
      <c r="AP104" s="13">
        <f>SUM('Bicycles on Sidewalks'!AP91:AP94)</f>
        <v>2</v>
      </c>
      <c r="AQ104" s="13">
        <f>SUM('Pedestrian on Sidewalks'!AD91:AD94)</f>
        <v>0</v>
      </c>
      <c r="AR104" s="13">
        <f>SUM('Bicycles on Sidewalks'!AD91:AD94)</f>
        <v>0</v>
      </c>
      <c r="AS104" s="13">
        <f>SUM('Pedestrian on Sidewalks'!AT91:AT94)</f>
        <v>0</v>
      </c>
      <c r="AT104" s="13">
        <f>SUM('Bicycles on Sidewalks'!AT91:AT94)</f>
        <v>0</v>
      </c>
      <c r="AU104" s="13">
        <f>SUM('Pedestrian on Sidewalks'!AH91:AH94)</f>
        <v>0</v>
      </c>
      <c r="AV104" s="13">
        <f>SUM('Bicycles on Sidewalks'!AH91:AH94)</f>
        <v>0</v>
      </c>
      <c r="AW104" s="13">
        <f>SUM('Pedestrian on Sidewalks'!AX91:AX94)</f>
        <v>0</v>
      </c>
      <c r="AX104" s="13">
        <f>SUM('Bicycles on Sidewalks'!AX91:AX94)</f>
        <v>0</v>
      </c>
    </row>
    <row r="105" spans="1:50" x14ac:dyDescent="0.25">
      <c r="A105" s="76">
        <f>SUM('ATR Count Data'!B95:D98)</f>
        <v>22</v>
      </c>
      <c r="B105" s="76">
        <f>SUM('ATR Count Data'!E95:G98)</f>
        <v>11</v>
      </c>
      <c r="C105" s="76">
        <f>SUM('ATR Count Data'!H95:J98)</f>
        <v>54</v>
      </c>
      <c r="D105" s="76">
        <f>SUM('ATR Count Data'!K95:M98)</f>
        <v>7</v>
      </c>
      <c r="E105" s="76">
        <f>SUM('ATR Count Data'!N95:P98)</f>
        <v>0</v>
      </c>
      <c r="F105" s="76">
        <f>SUM('ATR Count Data'!Q95:S98)</f>
        <v>0</v>
      </c>
      <c r="G105" s="76">
        <f>SUM('ATR Count Data'!T95:V98)</f>
        <v>0</v>
      </c>
      <c r="H105" s="76">
        <f>SUM('ATR Count Data'!W95:Y98)</f>
        <v>0</v>
      </c>
      <c r="I105" s="103" t="s">
        <v>180</v>
      </c>
      <c r="J105" s="76">
        <f>SUM('ATR Count Data'!B95:B98)</f>
        <v>22</v>
      </c>
      <c r="K105" s="76">
        <f>SUM('ATR Count Data'!C95:C98)</f>
        <v>0</v>
      </c>
      <c r="L105" s="76">
        <f>SUM('ATR Count Data'!D95:D98)</f>
        <v>0</v>
      </c>
      <c r="M105" s="76">
        <f>SUM('ATR Count Data'!E95:E98)</f>
        <v>8</v>
      </c>
      <c r="N105" s="76">
        <f>SUM('ATR Count Data'!F95:F98)</f>
        <v>0</v>
      </c>
      <c r="O105" s="76">
        <f>SUM('ATR Count Data'!G95:G98)</f>
        <v>3</v>
      </c>
      <c r="P105" s="76">
        <f>SUM('ATR Count Data'!H95:H98)</f>
        <v>52</v>
      </c>
      <c r="Q105" s="76">
        <f>SUM('ATR Count Data'!I95:I98)</f>
        <v>2</v>
      </c>
      <c r="R105" s="76">
        <f>SUM('ATR Count Data'!J95:J98)</f>
        <v>0</v>
      </c>
      <c r="S105" s="76">
        <f>SUM('ATR Count Data'!K95:K98)</f>
        <v>4</v>
      </c>
      <c r="T105" s="76">
        <f>SUM('ATR Count Data'!L95:L98)</f>
        <v>1</v>
      </c>
      <c r="U105" s="76">
        <f>SUM('ATR Count Data'!M95:M98)</f>
        <v>2</v>
      </c>
      <c r="V105" s="76">
        <f>SUM('ATR Count Data'!N95:N98)</f>
        <v>0</v>
      </c>
      <c r="W105" s="76">
        <f>SUM('ATR Count Data'!O95:O98)</f>
        <v>0</v>
      </c>
      <c r="X105" s="76">
        <f>SUM('ATR Count Data'!P95:P98)</f>
        <v>0</v>
      </c>
      <c r="Y105" s="76">
        <f>SUM('ATR Count Data'!Q95:Q98)</f>
        <v>0</v>
      </c>
      <c r="Z105" s="76">
        <f>SUM('ATR Count Data'!R95:R98)</f>
        <v>0</v>
      </c>
      <c r="AA105" s="76">
        <f>SUM('ATR Count Data'!S95:S98)</f>
        <v>0</v>
      </c>
      <c r="AB105" s="76">
        <f>SUM('ATR Count Data'!T95:T98)</f>
        <v>0</v>
      </c>
      <c r="AC105" s="76">
        <f>SUM('ATR Count Data'!U95:U98)</f>
        <v>0</v>
      </c>
      <c r="AD105" s="76">
        <f>SUM('ATR Count Data'!V95:V98)</f>
        <v>0</v>
      </c>
      <c r="AE105" s="76">
        <f>SUM('ATR Count Data'!W95:W98)</f>
        <v>0</v>
      </c>
      <c r="AF105" s="76">
        <f>SUM('ATR Count Data'!X95:X98)</f>
        <v>0</v>
      </c>
      <c r="AG105" s="76">
        <f>SUM('ATR Count Data'!Y95:Y98)</f>
        <v>0</v>
      </c>
      <c r="AH105" s="103" t="s">
        <v>180</v>
      </c>
      <c r="AI105" s="13">
        <f>SUM('Pedestrian on Sidewalks'!V92:V95)</f>
        <v>0</v>
      </c>
      <c r="AJ105" s="13">
        <f>SUM('Bicycles on Sidewalks'!V92:V95)</f>
        <v>3</v>
      </c>
      <c r="AK105" s="13">
        <f>SUM('Pedestrian on Sidewalks'!AL92:AL95)</f>
        <v>0</v>
      </c>
      <c r="AL105" s="13">
        <f>SUM('Bicycles on Sidewalks'!AL92:AL95)</f>
        <v>0</v>
      </c>
      <c r="AM105" s="13">
        <f>SUM('Pedestrian on Sidewalks'!Z92:Z95)</f>
        <v>0</v>
      </c>
      <c r="AN105" s="13">
        <f>SUM('Bicycles on Sidewalks'!Z92:Z95)</f>
        <v>0</v>
      </c>
      <c r="AO105" s="13">
        <f>SUM('Pedestrian on Sidewalks'!AP92:AP95)</f>
        <v>1</v>
      </c>
      <c r="AP105" s="13">
        <f>SUM('Bicycles on Sidewalks'!AP92:AP95)</f>
        <v>2</v>
      </c>
      <c r="AQ105" s="13">
        <f>SUM('Pedestrian on Sidewalks'!AD92:AD95)</f>
        <v>0</v>
      </c>
      <c r="AR105" s="13">
        <f>SUM('Bicycles on Sidewalks'!AD92:AD95)</f>
        <v>0</v>
      </c>
      <c r="AS105" s="13">
        <f>SUM('Pedestrian on Sidewalks'!AT92:AT95)</f>
        <v>0</v>
      </c>
      <c r="AT105" s="13">
        <f>SUM('Bicycles on Sidewalks'!AT92:AT95)</f>
        <v>0</v>
      </c>
      <c r="AU105" s="13">
        <f>SUM('Pedestrian on Sidewalks'!AH92:AH95)</f>
        <v>0</v>
      </c>
      <c r="AV105" s="13">
        <f>SUM('Bicycles on Sidewalks'!AH92:AH95)</f>
        <v>0</v>
      </c>
      <c r="AW105" s="13">
        <f>SUM('Pedestrian on Sidewalks'!AX92:AX95)</f>
        <v>0</v>
      </c>
      <c r="AX105" s="13">
        <f>SUM('Bicycles on Sidewalks'!AX92:AX95)</f>
        <v>0</v>
      </c>
    </row>
    <row r="106" spans="1:50" x14ac:dyDescent="0.25">
      <c r="A106" s="76">
        <f>SUM('ATR Count Data'!B96:D99)</f>
        <v>22</v>
      </c>
      <c r="B106" s="76">
        <f>SUM('ATR Count Data'!E96:G99)</f>
        <v>12</v>
      </c>
      <c r="C106" s="76">
        <f>SUM('ATR Count Data'!H96:J99)</f>
        <v>55</v>
      </c>
      <c r="D106" s="76">
        <f>SUM('ATR Count Data'!K96:M99)</f>
        <v>8</v>
      </c>
      <c r="E106" s="76">
        <f>SUM('ATR Count Data'!N96:P99)</f>
        <v>0</v>
      </c>
      <c r="F106" s="76">
        <f>SUM('ATR Count Data'!Q96:S99)</f>
        <v>0</v>
      </c>
      <c r="G106" s="76">
        <f>SUM('ATR Count Data'!T96:V99)</f>
        <v>0</v>
      </c>
      <c r="H106" s="76">
        <f>SUM('ATR Count Data'!W96:Y99)</f>
        <v>0</v>
      </c>
      <c r="I106" s="103" t="s">
        <v>181</v>
      </c>
      <c r="J106" s="76">
        <f>SUM('ATR Count Data'!B96:B99)</f>
        <v>22</v>
      </c>
      <c r="K106" s="76">
        <f>SUM('ATR Count Data'!C96:C99)</f>
        <v>0</v>
      </c>
      <c r="L106" s="76">
        <f>SUM('ATR Count Data'!D96:D99)</f>
        <v>0</v>
      </c>
      <c r="M106" s="76">
        <f>SUM('ATR Count Data'!E96:E99)</f>
        <v>9</v>
      </c>
      <c r="N106" s="76">
        <f>SUM('ATR Count Data'!F96:F99)</f>
        <v>2</v>
      </c>
      <c r="O106" s="76">
        <f>SUM('ATR Count Data'!G96:G99)</f>
        <v>1</v>
      </c>
      <c r="P106" s="76">
        <f>SUM('ATR Count Data'!H96:H99)</f>
        <v>54</v>
      </c>
      <c r="Q106" s="76">
        <f>SUM('ATR Count Data'!I96:I99)</f>
        <v>1</v>
      </c>
      <c r="R106" s="76">
        <f>SUM('ATR Count Data'!J96:J99)</f>
        <v>0</v>
      </c>
      <c r="S106" s="76">
        <f>SUM('ATR Count Data'!K96:K99)</f>
        <v>6</v>
      </c>
      <c r="T106" s="76">
        <f>SUM('ATR Count Data'!L96:L99)</f>
        <v>1</v>
      </c>
      <c r="U106" s="76">
        <f>SUM('ATR Count Data'!M96:M99)</f>
        <v>1</v>
      </c>
      <c r="V106" s="76">
        <f>SUM('ATR Count Data'!N96:N99)</f>
        <v>0</v>
      </c>
      <c r="W106" s="76">
        <f>SUM('ATR Count Data'!O96:O99)</f>
        <v>0</v>
      </c>
      <c r="X106" s="76">
        <f>SUM('ATR Count Data'!P96:P99)</f>
        <v>0</v>
      </c>
      <c r="Y106" s="76">
        <f>SUM('ATR Count Data'!Q96:Q99)</f>
        <v>0</v>
      </c>
      <c r="Z106" s="76">
        <f>SUM('ATR Count Data'!R96:R99)</f>
        <v>0</v>
      </c>
      <c r="AA106" s="76">
        <f>SUM('ATR Count Data'!S96:S99)</f>
        <v>0</v>
      </c>
      <c r="AB106" s="76">
        <f>SUM('ATR Count Data'!T96:T99)</f>
        <v>0</v>
      </c>
      <c r="AC106" s="76">
        <f>SUM('ATR Count Data'!U96:U99)</f>
        <v>0</v>
      </c>
      <c r="AD106" s="76">
        <f>SUM('ATR Count Data'!V96:V99)</f>
        <v>0</v>
      </c>
      <c r="AE106" s="76">
        <f>SUM('ATR Count Data'!W96:W99)</f>
        <v>0</v>
      </c>
      <c r="AF106" s="76">
        <f>SUM('ATR Count Data'!X96:X99)</f>
        <v>0</v>
      </c>
      <c r="AG106" s="76">
        <f>SUM('ATR Count Data'!Y96:Y99)</f>
        <v>0</v>
      </c>
      <c r="AH106" s="103" t="s">
        <v>181</v>
      </c>
      <c r="AI106" s="13">
        <f>SUM('Pedestrian on Sidewalks'!V93:V96)</f>
        <v>0</v>
      </c>
      <c r="AJ106" s="13">
        <f>SUM('Bicycles on Sidewalks'!V93:V96)</f>
        <v>1</v>
      </c>
      <c r="AK106" s="13">
        <f>SUM('Pedestrian on Sidewalks'!AL93:AL96)</f>
        <v>2</v>
      </c>
      <c r="AL106" s="13">
        <f>SUM('Bicycles on Sidewalks'!AL93:AL96)</f>
        <v>0</v>
      </c>
      <c r="AM106" s="13">
        <f>SUM('Pedestrian on Sidewalks'!Z93:Z96)</f>
        <v>0</v>
      </c>
      <c r="AN106" s="13">
        <f>SUM('Bicycles on Sidewalks'!Z93:Z96)</f>
        <v>0</v>
      </c>
      <c r="AO106" s="13">
        <f>SUM('Pedestrian on Sidewalks'!AP93:AP96)</f>
        <v>1</v>
      </c>
      <c r="AP106" s="13">
        <f>SUM('Bicycles on Sidewalks'!AP93:AP96)</f>
        <v>1</v>
      </c>
      <c r="AQ106" s="13">
        <f>SUM('Pedestrian on Sidewalks'!AD93:AD96)</f>
        <v>0</v>
      </c>
      <c r="AR106" s="13">
        <f>SUM('Bicycles on Sidewalks'!AD93:AD96)</f>
        <v>0</v>
      </c>
      <c r="AS106" s="13">
        <f>SUM('Pedestrian on Sidewalks'!AT93:AT96)</f>
        <v>0</v>
      </c>
      <c r="AT106" s="13">
        <f>SUM('Bicycles on Sidewalks'!AT93:AT96)</f>
        <v>0</v>
      </c>
      <c r="AU106" s="13">
        <f>SUM('Pedestrian on Sidewalks'!AH93:AH96)</f>
        <v>0</v>
      </c>
      <c r="AV106" s="13">
        <f>SUM('Bicycles on Sidewalks'!AH93:AH96)</f>
        <v>0</v>
      </c>
      <c r="AW106" s="13">
        <f>SUM('Pedestrian on Sidewalks'!AX93:AX96)</f>
        <v>0</v>
      </c>
      <c r="AX106" s="13">
        <f>SUM('Bicycles on Sidewalks'!AX93:AX96)</f>
        <v>0</v>
      </c>
    </row>
    <row r="107" spans="1:50" x14ac:dyDescent="0.25">
      <c r="A107" s="76">
        <f>SUM('ATR Count Data'!B97:D100)</f>
        <v>18</v>
      </c>
      <c r="B107" s="76">
        <f>SUM('ATR Count Data'!E97:G100)</f>
        <v>8</v>
      </c>
      <c r="C107" s="76">
        <f>SUM('ATR Count Data'!H97:J100)</f>
        <v>46</v>
      </c>
      <c r="D107" s="76">
        <f>SUM('ATR Count Data'!K97:M100)</f>
        <v>7</v>
      </c>
      <c r="E107" s="76">
        <f>SUM('ATR Count Data'!N97:P100)</f>
        <v>0</v>
      </c>
      <c r="F107" s="76">
        <f>SUM('ATR Count Data'!Q97:S100)</f>
        <v>0</v>
      </c>
      <c r="G107" s="76">
        <f>SUM('ATR Count Data'!T97:V100)</f>
        <v>0</v>
      </c>
      <c r="H107" s="76">
        <f>SUM('ATR Count Data'!W97:Y100)</f>
        <v>0</v>
      </c>
      <c r="I107" s="103" t="s">
        <v>182</v>
      </c>
      <c r="J107" s="76">
        <f>SUM('ATR Count Data'!B97:B100)</f>
        <v>18</v>
      </c>
      <c r="K107" s="76">
        <f>SUM('ATR Count Data'!C97:C100)</f>
        <v>0</v>
      </c>
      <c r="L107" s="76">
        <f>SUM('ATR Count Data'!D97:D100)</f>
        <v>0</v>
      </c>
      <c r="M107" s="76">
        <f>SUM('ATR Count Data'!E97:E100)</f>
        <v>6</v>
      </c>
      <c r="N107" s="76">
        <f>SUM('ATR Count Data'!F97:F100)</f>
        <v>2</v>
      </c>
      <c r="O107" s="76">
        <f>SUM('ATR Count Data'!G97:G100)</f>
        <v>0</v>
      </c>
      <c r="P107" s="76">
        <f>SUM('ATR Count Data'!H97:H100)</f>
        <v>45</v>
      </c>
      <c r="Q107" s="76">
        <f>SUM('ATR Count Data'!I97:I100)</f>
        <v>1</v>
      </c>
      <c r="R107" s="76">
        <f>SUM('ATR Count Data'!J97:J100)</f>
        <v>0</v>
      </c>
      <c r="S107" s="76">
        <f>SUM('ATR Count Data'!K97:K100)</f>
        <v>6</v>
      </c>
      <c r="T107" s="76">
        <f>SUM('ATR Count Data'!L97:L100)</f>
        <v>1</v>
      </c>
      <c r="U107" s="76">
        <f>SUM('ATR Count Data'!M97:M100)</f>
        <v>0</v>
      </c>
      <c r="V107" s="76">
        <f>SUM('ATR Count Data'!N97:N100)</f>
        <v>0</v>
      </c>
      <c r="W107" s="76">
        <f>SUM('ATR Count Data'!O97:O100)</f>
        <v>0</v>
      </c>
      <c r="X107" s="76">
        <f>SUM('ATR Count Data'!P97:P100)</f>
        <v>0</v>
      </c>
      <c r="Y107" s="76">
        <f>SUM('ATR Count Data'!Q97:Q100)</f>
        <v>0</v>
      </c>
      <c r="Z107" s="76">
        <f>SUM('ATR Count Data'!R97:R100)</f>
        <v>0</v>
      </c>
      <c r="AA107" s="76">
        <f>SUM('ATR Count Data'!S97:S100)</f>
        <v>0</v>
      </c>
      <c r="AB107" s="76">
        <f>SUM('ATR Count Data'!T97:T100)</f>
        <v>0</v>
      </c>
      <c r="AC107" s="76">
        <f>SUM('ATR Count Data'!U97:U100)</f>
        <v>0</v>
      </c>
      <c r="AD107" s="76">
        <f>SUM('ATR Count Data'!V97:V100)</f>
        <v>0</v>
      </c>
      <c r="AE107" s="76">
        <f>SUM('ATR Count Data'!W97:W100)</f>
        <v>0</v>
      </c>
      <c r="AF107" s="76">
        <f>SUM('ATR Count Data'!X97:X100)</f>
        <v>0</v>
      </c>
      <c r="AG107" s="76">
        <f>SUM('ATR Count Data'!Y97:Y100)</f>
        <v>0</v>
      </c>
      <c r="AH107" s="103" t="s">
        <v>182</v>
      </c>
      <c r="AI107" s="13">
        <f>SUM('Pedestrian on Sidewalks'!V94:V97)</f>
        <v>0</v>
      </c>
      <c r="AJ107" s="13">
        <f>SUM('Bicycles on Sidewalks'!V94:V97)</f>
        <v>0</v>
      </c>
      <c r="AK107" s="13">
        <f>SUM('Pedestrian on Sidewalks'!AL94:AL97)</f>
        <v>2</v>
      </c>
      <c r="AL107" s="13">
        <f>SUM('Bicycles on Sidewalks'!AL94:AL97)</f>
        <v>0</v>
      </c>
      <c r="AM107" s="13">
        <f>SUM('Pedestrian on Sidewalks'!Z94:Z97)</f>
        <v>0</v>
      </c>
      <c r="AN107" s="13">
        <f>SUM('Bicycles on Sidewalks'!Z94:Z97)</f>
        <v>0</v>
      </c>
      <c r="AO107" s="13">
        <f>SUM('Pedestrian on Sidewalks'!AP94:AP97)</f>
        <v>1</v>
      </c>
      <c r="AP107" s="13">
        <f>SUM('Bicycles on Sidewalks'!AP94:AP97)</f>
        <v>0</v>
      </c>
      <c r="AQ107" s="13">
        <f>SUM('Pedestrian on Sidewalks'!AD94:AD97)</f>
        <v>0</v>
      </c>
      <c r="AR107" s="13">
        <f>SUM('Bicycles on Sidewalks'!AD94:AD97)</f>
        <v>0</v>
      </c>
      <c r="AS107" s="13">
        <f>SUM('Pedestrian on Sidewalks'!AT94:AT97)</f>
        <v>0</v>
      </c>
      <c r="AT107" s="13">
        <f>SUM('Bicycles on Sidewalks'!AT94:AT97)</f>
        <v>0</v>
      </c>
      <c r="AU107" s="13">
        <f>SUM('Pedestrian on Sidewalks'!AH94:AH97)</f>
        <v>0</v>
      </c>
      <c r="AV107" s="13">
        <f>SUM('Bicycles on Sidewalks'!AH94:AH97)</f>
        <v>0</v>
      </c>
      <c r="AW107" s="13">
        <f>SUM('Pedestrian on Sidewalks'!AX94:AX97)</f>
        <v>0</v>
      </c>
      <c r="AX107" s="13">
        <f>SUM('Bicycles on Sidewalks'!AX94:AX97)</f>
        <v>0</v>
      </c>
    </row>
    <row r="108" spans="1:50" x14ac:dyDescent="0.25">
      <c r="A108" s="76">
        <f>SUM('ATR Count Data'!B98:D101)</f>
        <v>15</v>
      </c>
      <c r="B108" s="76">
        <f>SUM('ATR Count Data'!E98:G101)</f>
        <v>10</v>
      </c>
      <c r="C108" s="76">
        <f>SUM('ATR Count Data'!H98:J101)</f>
        <v>42</v>
      </c>
      <c r="D108" s="76">
        <f>SUM('ATR Count Data'!K98:M101)</f>
        <v>6</v>
      </c>
      <c r="E108" s="76">
        <f>SUM('ATR Count Data'!N98:P101)</f>
        <v>0</v>
      </c>
      <c r="F108" s="76">
        <f>SUM('ATR Count Data'!Q98:S101)</f>
        <v>0</v>
      </c>
      <c r="G108" s="76">
        <f>SUM('ATR Count Data'!T98:V101)</f>
        <v>0</v>
      </c>
      <c r="H108" s="76">
        <f>SUM('ATR Count Data'!W98:Y101)</f>
        <v>0</v>
      </c>
      <c r="I108" s="103" t="s">
        <v>183</v>
      </c>
      <c r="J108" s="76">
        <f>SUM('ATR Count Data'!B98:B101)</f>
        <v>15</v>
      </c>
      <c r="K108" s="76">
        <f>SUM('ATR Count Data'!C98:C101)</f>
        <v>0</v>
      </c>
      <c r="L108" s="76">
        <f>SUM('ATR Count Data'!D98:D101)</f>
        <v>0</v>
      </c>
      <c r="M108" s="76">
        <f>SUM('ATR Count Data'!E98:E101)</f>
        <v>6</v>
      </c>
      <c r="N108" s="76">
        <f>SUM('ATR Count Data'!F98:F101)</f>
        <v>3</v>
      </c>
      <c r="O108" s="76">
        <f>SUM('ATR Count Data'!G98:G101)</f>
        <v>1</v>
      </c>
      <c r="P108" s="76">
        <f>SUM('ATR Count Data'!H98:H101)</f>
        <v>40</v>
      </c>
      <c r="Q108" s="76">
        <f>SUM('ATR Count Data'!I98:I101)</f>
        <v>2</v>
      </c>
      <c r="R108" s="76">
        <f>SUM('ATR Count Data'!J98:J101)</f>
        <v>0</v>
      </c>
      <c r="S108" s="76">
        <f>SUM('ATR Count Data'!K98:K101)</f>
        <v>5</v>
      </c>
      <c r="T108" s="76">
        <f>SUM('ATR Count Data'!L98:L101)</f>
        <v>1</v>
      </c>
      <c r="U108" s="76">
        <f>SUM('ATR Count Data'!M98:M101)</f>
        <v>0</v>
      </c>
      <c r="V108" s="76">
        <f>SUM('ATR Count Data'!N98:N101)</f>
        <v>0</v>
      </c>
      <c r="W108" s="76">
        <f>SUM('ATR Count Data'!O98:O101)</f>
        <v>0</v>
      </c>
      <c r="X108" s="76">
        <f>SUM('ATR Count Data'!P98:P101)</f>
        <v>0</v>
      </c>
      <c r="Y108" s="76">
        <f>SUM('ATR Count Data'!Q98:Q101)</f>
        <v>0</v>
      </c>
      <c r="Z108" s="76">
        <f>SUM('ATR Count Data'!R98:R101)</f>
        <v>0</v>
      </c>
      <c r="AA108" s="76">
        <f>SUM('ATR Count Data'!S98:S101)</f>
        <v>0</v>
      </c>
      <c r="AB108" s="76">
        <f>SUM('ATR Count Data'!T98:T101)</f>
        <v>0</v>
      </c>
      <c r="AC108" s="76">
        <f>SUM('ATR Count Data'!U98:U101)</f>
        <v>0</v>
      </c>
      <c r="AD108" s="76">
        <f>SUM('ATR Count Data'!V98:V101)</f>
        <v>0</v>
      </c>
      <c r="AE108" s="76">
        <f>SUM('ATR Count Data'!W98:W101)</f>
        <v>0</v>
      </c>
      <c r="AF108" s="76">
        <f>SUM('ATR Count Data'!X98:X101)</f>
        <v>0</v>
      </c>
      <c r="AG108" s="76">
        <f>SUM('ATR Count Data'!Y98:Y101)</f>
        <v>0</v>
      </c>
      <c r="AH108" s="103" t="s">
        <v>183</v>
      </c>
      <c r="AI108" s="13">
        <f>SUM('Pedestrian on Sidewalks'!V95:V98)</f>
        <v>0</v>
      </c>
      <c r="AJ108" s="13">
        <f>SUM('Bicycles on Sidewalks'!V95:V98)</f>
        <v>0</v>
      </c>
      <c r="AK108" s="13">
        <f>SUM('Pedestrian on Sidewalks'!AL95:AL98)</f>
        <v>3</v>
      </c>
      <c r="AL108" s="13">
        <f>SUM('Bicycles on Sidewalks'!AL95:AL98)</f>
        <v>1</v>
      </c>
      <c r="AM108" s="13">
        <f>SUM('Pedestrian on Sidewalks'!Z95:Z98)</f>
        <v>0</v>
      </c>
      <c r="AN108" s="13">
        <f>SUM('Bicycles on Sidewalks'!Z95:Z98)</f>
        <v>0</v>
      </c>
      <c r="AO108" s="13">
        <f>SUM('Pedestrian on Sidewalks'!AP95:AP98)</f>
        <v>1</v>
      </c>
      <c r="AP108" s="13">
        <f>SUM('Bicycles on Sidewalks'!AP95:AP98)</f>
        <v>0</v>
      </c>
      <c r="AQ108" s="13">
        <f>SUM('Pedestrian on Sidewalks'!AD95:AD98)</f>
        <v>0</v>
      </c>
      <c r="AR108" s="13">
        <f>SUM('Bicycles on Sidewalks'!AD95:AD98)</f>
        <v>0</v>
      </c>
      <c r="AS108" s="13">
        <f>SUM('Pedestrian on Sidewalks'!AT95:AT98)</f>
        <v>0</v>
      </c>
      <c r="AT108" s="13">
        <f>SUM('Bicycles on Sidewalks'!AT95:AT98)</f>
        <v>0</v>
      </c>
      <c r="AU108" s="13">
        <f>SUM('Pedestrian on Sidewalks'!AH95:AH98)</f>
        <v>0</v>
      </c>
      <c r="AV108" s="13">
        <f>SUM('Bicycles on Sidewalks'!AH95:AH98)</f>
        <v>0</v>
      </c>
      <c r="AW108" s="13">
        <f>SUM('Pedestrian on Sidewalks'!AX95:AX98)</f>
        <v>0</v>
      </c>
      <c r="AX108" s="13">
        <f>SUM('Bicycles on Sidewalks'!AX95:AX98)</f>
        <v>0</v>
      </c>
    </row>
    <row r="109" spans="1:50" x14ac:dyDescent="0.25">
      <c r="A109" s="76">
        <f>SUM('ATR Count Data'!B99:D102)</f>
        <v>14</v>
      </c>
      <c r="B109" s="76">
        <f>SUM('ATR Count Data'!E99:G102)</f>
        <v>7</v>
      </c>
      <c r="C109" s="76">
        <f>SUM('ATR Count Data'!H99:J102)</f>
        <v>30</v>
      </c>
      <c r="D109" s="76">
        <f>SUM('ATR Count Data'!K99:M102)</f>
        <v>2</v>
      </c>
      <c r="E109" s="76">
        <f>SUM('ATR Count Data'!N99:P102)</f>
        <v>0</v>
      </c>
      <c r="F109" s="76">
        <f>SUM('ATR Count Data'!Q99:S102)</f>
        <v>0</v>
      </c>
      <c r="G109" s="76">
        <f>SUM('ATR Count Data'!T99:V102)</f>
        <v>0</v>
      </c>
      <c r="H109" s="76">
        <f>SUM('ATR Count Data'!W99:Y102)</f>
        <v>0</v>
      </c>
      <c r="I109" s="103" t="s">
        <v>184</v>
      </c>
      <c r="J109" s="76">
        <f>SUM('ATR Count Data'!B99:B102)</f>
        <v>14</v>
      </c>
      <c r="K109" s="76">
        <f>SUM('ATR Count Data'!C99:C102)</f>
        <v>0</v>
      </c>
      <c r="L109" s="76">
        <f>SUM('ATR Count Data'!D99:D102)</f>
        <v>0</v>
      </c>
      <c r="M109" s="76">
        <f>SUM('ATR Count Data'!E99:E102)</f>
        <v>3</v>
      </c>
      <c r="N109" s="76">
        <f>SUM('ATR Count Data'!F99:F102)</f>
        <v>3</v>
      </c>
      <c r="O109" s="76">
        <f>SUM('ATR Count Data'!G99:G102)</f>
        <v>1</v>
      </c>
      <c r="P109" s="76">
        <f>SUM('ATR Count Data'!H99:H102)</f>
        <v>29</v>
      </c>
      <c r="Q109" s="76">
        <f>SUM('ATR Count Data'!I99:I102)</f>
        <v>1</v>
      </c>
      <c r="R109" s="76">
        <f>SUM('ATR Count Data'!J99:J102)</f>
        <v>0</v>
      </c>
      <c r="S109" s="76">
        <f>SUM('ATR Count Data'!K99:K102)</f>
        <v>2</v>
      </c>
      <c r="T109" s="76">
        <f>SUM('ATR Count Data'!L99:L102)</f>
        <v>0</v>
      </c>
      <c r="U109" s="76">
        <f>SUM('ATR Count Data'!M99:M102)</f>
        <v>0</v>
      </c>
      <c r="V109" s="76">
        <f>SUM('ATR Count Data'!N99:N102)</f>
        <v>0</v>
      </c>
      <c r="W109" s="76">
        <f>SUM('ATR Count Data'!O99:O102)</f>
        <v>0</v>
      </c>
      <c r="X109" s="76">
        <f>SUM('ATR Count Data'!P99:P102)</f>
        <v>0</v>
      </c>
      <c r="Y109" s="76">
        <f>SUM('ATR Count Data'!Q99:Q102)</f>
        <v>0</v>
      </c>
      <c r="Z109" s="76">
        <f>SUM('ATR Count Data'!R99:R102)</f>
        <v>0</v>
      </c>
      <c r="AA109" s="76">
        <f>SUM('ATR Count Data'!S99:S102)</f>
        <v>0</v>
      </c>
      <c r="AB109" s="76">
        <f>SUM('ATR Count Data'!T99:T102)</f>
        <v>0</v>
      </c>
      <c r="AC109" s="76">
        <f>SUM('ATR Count Data'!U99:U102)</f>
        <v>0</v>
      </c>
      <c r="AD109" s="76">
        <f>SUM('ATR Count Data'!V99:V102)</f>
        <v>0</v>
      </c>
      <c r="AE109" s="76">
        <f>SUM('ATR Count Data'!W99:W102)</f>
        <v>0</v>
      </c>
      <c r="AF109" s="76">
        <f>SUM('ATR Count Data'!X99:X102)</f>
        <v>0</v>
      </c>
      <c r="AG109" s="76">
        <f>SUM('ATR Count Data'!Y99:Y102)</f>
        <v>0</v>
      </c>
      <c r="AH109" s="103" t="s">
        <v>184</v>
      </c>
      <c r="AI109" s="13">
        <f>SUM('Pedestrian on Sidewalks'!V96:V99)</f>
        <v>0</v>
      </c>
      <c r="AJ109" s="13">
        <f>SUM('Bicycles on Sidewalks'!V96:V99)</f>
        <v>0</v>
      </c>
      <c r="AK109" s="13">
        <f>SUM('Pedestrian on Sidewalks'!AL96:AL99)</f>
        <v>3</v>
      </c>
      <c r="AL109" s="13">
        <f>SUM('Bicycles on Sidewalks'!AL96:AL99)</f>
        <v>1</v>
      </c>
      <c r="AM109" s="13">
        <f>SUM('Pedestrian on Sidewalks'!Z96:Z99)</f>
        <v>0</v>
      </c>
      <c r="AN109" s="13">
        <f>SUM('Bicycles on Sidewalks'!Z96:Z99)</f>
        <v>0</v>
      </c>
      <c r="AO109" s="13">
        <f>SUM('Pedestrian on Sidewalks'!AP96:AP99)</f>
        <v>0</v>
      </c>
      <c r="AP109" s="13">
        <f>SUM('Bicycles on Sidewalks'!AP96:AP99)</f>
        <v>0</v>
      </c>
      <c r="AQ109" s="13">
        <f>SUM('Pedestrian on Sidewalks'!AD96:AD99)</f>
        <v>0</v>
      </c>
      <c r="AR109" s="13">
        <f>SUM('Bicycles on Sidewalks'!AD96:AD99)</f>
        <v>0</v>
      </c>
      <c r="AS109" s="13">
        <f>SUM('Pedestrian on Sidewalks'!AT96:AT99)</f>
        <v>0</v>
      </c>
      <c r="AT109" s="13">
        <f>SUM('Bicycles on Sidewalks'!AT96:AT99)</f>
        <v>0</v>
      </c>
      <c r="AU109" s="13">
        <f>SUM('Pedestrian on Sidewalks'!AH96:AH99)</f>
        <v>0</v>
      </c>
      <c r="AV109" s="13">
        <f>SUM('Bicycles on Sidewalks'!AH96:AH99)</f>
        <v>0</v>
      </c>
      <c r="AW109" s="13">
        <f>SUM('Pedestrian on Sidewalks'!AX96:AX99)</f>
        <v>0</v>
      </c>
      <c r="AX109" s="13">
        <f>SUM('Bicycles on Sidewalks'!AX96:AX99)</f>
        <v>0</v>
      </c>
    </row>
  </sheetData>
  <mergeCells count="12">
    <mergeCell ref="J1:O1"/>
    <mergeCell ref="P1:U1"/>
    <mergeCell ref="V1:AA1"/>
    <mergeCell ref="A1:B1"/>
    <mergeCell ref="C1:D1"/>
    <mergeCell ref="E1:F1"/>
    <mergeCell ref="G1:H1"/>
    <mergeCell ref="AB1:AG1"/>
    <mergeCell ref="AI1:AL1"/>
    <mergeCell ref="AM1:AP1"/>
    <mergeCell ref="AQ1:AT1"/>
    <mergeCell ref="AU1:AX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341"/>
  <sheetViews>
    <sheetView workbookViewId="0">
      <pane ySplit="2" topLeftCell="A293" activePane="bottomLeft" state="frozen"/>
      <selection pane="bottomLeft" activeCell="A313" sqref="A313"/>
    </sheetView>
  </sheetViews>
  <sheetFormatPr defaultRowHeight="15" x14ac:dyDescent="0.25"/>
  <cols>
    <col min="1" max="1" width="10.7109375" style="179" bestFit="1" customWidth="1"/>
    <col min="22" max="22" width="23.140625" customWidth="1"/>
  </cols>
  <sheetData>
    <row r="1" spans="1:22" x14ac:dyDescent="0.25">
      <c r="B1" s="128">
        <v>2016</v>
      </c>
      <c r="C1" s="128" t="s">
        <v>225</v>
      </c>
      <c r="D1" s="128"/>
      <c r="E1" s="128"/>
      <c r="F1" s="128" t="s">
        <v>226</v>
      </c>
      <c r="G1" s="128"/>
      <c r="H1" s="128"/>
      <c r="I1" s="128" t="s">
        <v>227</v>
      </c>
      <c r="J1" s="128"/>
      <c r="K1" s="128"/>
      <c r="L1" s="128" t="s">
        <v>228</v>
      </c>
      <c r="M1" s="128"/>
      <c r="N1" s="128"/>
      <c r="O1" s="128" t="s">
        <v>229</v>
      </c>
      <c r="P1" s="128"/>
      <c r="Q1" s="128"/>
      <c r="R1" s="128" t="s">
        <v>230</v>
      </c>
      <c r="S1" s="128"/>
      <c r="T1" s="128"/>
      <c r="U1" s="128" t="s">
        <v>231</v>
      </c>
      <c r="V1" s="128" t="s">
        <v>232</v>
      </c>
    </row>
    <row r="2" spans="1:22" x14ac:dyDescent="0.25">
      <c r="A2" s="179" t="s">
        <v>0</v>
      </c>
      <c r="B2" s="128" t="s">
        <v>542</v>
      </c>
      <c r="C2" s="128" t="s">
        <v>233</v>
      </c>
      <c r="D2" s="128" t="s">
        <v>234</v>
      </c>
      <c r="E2" s="128" t="s">
        <v>235</v>
      </c>
      <c r="F2" s="128" t="s">
        <v>233</v>
      </c>
      <c r="G2" s="128" t="s">
        <v>234</v>
      </c>
      <c r="H2" s="128" t="s">
        <v>235</v>
      </c>
      <c r="I2" s="128" t="s">
        <v>233</v>
      </c>
      <c r="J2" s="128" t="s">
        <v>234</v>
      </c>
      <c r="K2" s="128" t="s">
        <v>235</v>
      </c>
      <c r="L2" s="128" t="s">
        <v>233</v>
      </c>
      <c r="M2" s="128" t="s">
        <v>234</v>
      </c>
      <c r="N2" s="128" t="s">
        <v>235</v>
      </c>
      <c r="O2" s="128" t="s">
        <v>233</v>
      </c>
      <c r="P2" s="128" t="s">
        <v>234</v>
      </c>
      <c r="Q2" s="128" t="s">
        <v>235</v>
      </c>
      <c r="R2" s="128" t="s">
        <v>233</v>
      </c>
      <c r="S2" s="128" t="s">
        <v>234</v>
      </c>
      <c r="T2" s="128" t="s">
        <v>233</v>
      </c>
      <c r="U2" s="128" t="s">
        <v>236</v>
      </c>
      <c r="V2" s="128"/>
    </row>
    <row r="3" spans="1:22" hidden="1" x14ac:dyDescent="0.25">
      <c r="A3" s="179" t="s">
        <v>247</v>
      </c>
      <c r="B3" s="128">
        <v>1</v>
      </c>
      <c r="C3" s="128">
        <v>-6</v>
      </c>
      <c r="D3" s="128">
        <v>-9</v>
      </c>
      <c r="E3" s="128">
        <v>-11</v>
      </c>
      <c r="F3" s="128">
        <v>-9</v>
      </c>
      <c r="G3" s="128">
        <v>-11</v>
      </c>
      <c r="H3" s="128">
        <v>-13</v>
      </c>
      <c r="I3" s="128">
        <v>86</v>
      </c>
      <c r="J3" s="128">
        <v>81</v>
      </c>
      <c r="K3" s="128">
        <v>74</v>
      </c>
      <c r="L3" s="128">
        <v>1018</v>
      </c>
      <c r="M3" s="128">
        <v>1015</v>
      </c>
      <c r="N3" s="128">
        <v>1010</v>
      </c>
      <c r="O3" s="128">
        <v>24</v>
      </c>
      <c r="P3" s="128">
        <v>24</v>
      </c>
      <c r="Q3" s="128">
        <v>24</v>
      </c>
      <c r="R3" s="128">
        <v>26</v>
      </c>
      <c r="S3" s="128">
        <v>19</v>
      </c>
      <c r="T3" s="128">
        <v>35</v>
      </c>
      <c r="U3" s="128">
        <v>0</v>
      </c>
      <c r="V3" s="128"/>
    </row>
    <row r="4" spans="1:22" hidden="1" x14ac:dyDescent="0.25">
      <c r="A4" s="179" t="s">
        <v>248</v>
      </c>
      <c r="B4" s="128">
        <v>2</v>
      </c>
      <c r="C4" s="128">
        <v>-3</v>
      </c>
      <c r="D4" s="128">
        <v>-7</v>
      </c>
      <c r="E4" s="128">
        <v>-11</v>
      </c>
      <c r="F4" s="128">
        <v>-5</v>
      </c>
      <c r="G4" s="128">
        <v>-9</v>
      </c>
      <c r="H4" s="128">
        <v>-14</v>
      </c>
      <c r="I4" s="128">
        <v>86</v>
      </c>
      <c r="J4" s="128">
        <v>81</v>
      </c>
      <c r="K4" s="128">
        <v>73</v>
      </c>
      <c r="L4" s="128">
        <v>1023</v>
      </c>
      <c r="M4" s="128">
        <v>1017</v>
      </c>
      <c r="N4" s="128">
        <v>1012</v>
      </c>
      <c r="O4" s="128">
        <v>24</v>
      </c>
      <c r="P4" s="128">
        <v>24</v>
      </c>
      <c r="Q4" s="128">
        <v>24</v>
      </c>
      <c r="R4" s="128">
        <v>37</v>
      </c>
      <c r="S4" s="128">
        <v>19</v>
      </c>
      <c r="T4" s="128">
        <v>47</v>
      </c>
      <c r="U4" s="128">
        <v>0</v>
      </c>
      <c r="V4" s="128"/>
    </row>
    <row r="5" spans="1:22" hidden="1" x14ac:dyDescent="0.25">
      <c r="A5" s="179" t="s">
        <v>249</v>
      </c>
      <c r="B5" s="128">
        <v>3</v>
      </c>
      <c r="C5" s="128">
        <v>-6</v>
      </c>
      <c r="D5" s="128">
        <v>-11</v>
      </c>
      <c r="E5" s="128">
        <v>-15</v>
      </c>
      <c r="F5" s="128">
        <v>-8</v>
      </c>
      <c r="G5" s="128">
        <v>-14</v>
      </c>
      <c r="H5" s="128">
        <v>-17</v>
      </c>
      <c r="I5" s="128">
        <v>92</v>
      </c>
      <c r="J5" s="128">
        <v>82</v>
      </c>
      <c r="K5" s="128">
        <v>73</v>
      </c>
      <c r="L5" s="128">
        <v>1030</v>
      </c>
      <c r="M5" s="128">
        <v>1028</v>
      </c>
      <c r="N5" s="128">
        <v>1024</v>
      </c>
      <c r="O5" s="128">
        <v>24</v>
      </c>
      <c r="P5" s="128">
        <v>24</v>
      </c>
      <c r="Q5" s="128">
        <v>24</v>
      </c>
      <c r="R5" s="128">
        <v>23</v>
      </c>
      <c r="S5" s="128">
        <v>14</v>
      </c>
      <c r="T5" s="128" t="s">
        <v>237</v>
      </c>
      <c r="U5" s="128">
        <v>0</v>
      </c>
      <c r="V5" s="128"/>
    </row>
    <row r="6" spans="1:22" hidden="1" x14ac:dyDescent="0.25">
      <c r="A6" s="179" t="s">
        <v>250</v>
      </c>
      <c r="B6" s="128">
        <v>4</v>
      </c>
      <c r="C6" s="128">
        <v>-6</v>
      </c>
      <c r="D6" s="128">
        <v>-10</v>
      </c>
      <c r="E6" s="128">
        <v>-14</v>
      </c>
      <c r="F6" s="128">
        <v>-8</v>
      </c>
      <c r="G6" s="128">
        <v>-13</v>
      </c>
      <c r="H6" s="128">
        <v>-16</v>
      </c>
      <c r="I6" s="128">
        <v>92</v>
      </c>
      <c r="J6" s="128">
        <v>83</v>
      </c>
      <c r="K6" s="128">
        <v>73</v>
      </c>
      <c r="L6" s="128">
        <v>1029</v>
      </c>
      <c r="M6" s="128">
        <v>1023</v>
      </c>
      <c r="N6" s="128">
        <v>1014</v>
      </c>
      <c r="O6" s="128">
        <v>24</v>
      </c>
      <c r="P6" s="128">
        <v>24</v>
      </c>
      <c r="Q6" s="128">
        <v>24</v>
      </c>
      <c r="R6" s="128">
        <v>45</v>
      </c>
      <c r="S6" s="128">
        <v>24</v>
      </c>
      <c r="T6" s="128">
        <v>55</v>
      </c>
      <c r="U6" s="128">
        <v>0</v>
      </c>
      <c r="V6" s="128"/>
    </row>
    <row r="7" spans="1:22" hidden="1" x14ac:dyDescent="0.25">
      <c r="A7" s="179" t="s">
        <v>251</v>
      </c>
      <c r="B7" s="128">
        <v>5</v>
      </c>
      <c r="C7" s="128">
        <v>-7</v>
      </c>
      <c r="D7" s="128">
        <v>-11</v>
      </c>
      <c r="E7" s="128">
        <v>-15</v>
      </c>
      <c r="F7" s="128">
        <v>-10</v>
      </c>
      <c r="G7" s="128">
        <v>-12</v>
      </c>
      <c r="H7" s="128">
        <v>-17</v>
      </c>
      <c r="I7" s="128">
        <v>93</v>
      </c>
      <c r="J7" s="128">
        <v>86</v>
      </c>
      <c r="K7" s="128">
        <v>79</v>
      </c>
      <c r="L7" s="128">
        <v>1020</v>
      </c>
      <c r="M7" s="128">
        <v>1016</v>
      </c>
      <c r="N7" s="128">
        <v>1011</v>
      </c>
      <c r="O7" s="128">
        <v>24</v>
      </c>
      <c r="P7" s="128">
        <v>24</v>
      </c>
      <c r="Q7" s="128">
        <v>24</v>
      </c>
      <c r="R7" s="128">
        <v>27</v>
      </c>
      <c r="S7" s="128">
        <v>14</v>
      </c>
      <c r="T7" s="128">
        <v>32</v>
      </c>
      <c r="U7" s="128">
        <v>0</v>
      </c>
      <c r="V7" s="128"/>
    </row>
    <row r="8" spans="1:22" hidden="1" x14ac:dyDescent="0.25">
      <c r="A8" s="179" t="s">
        <v>252</v>
      </c>
      <c r="B8" s="128">
        <v>6</v>
      </c>
      <c r="C8" s="128">
        <v>-11</v>
      </c>
      <c r="D8" s="128">
        <v>-14</v>
      </c>
      <c r="E8" s="128">
        <v>-17</v>
      </c>
      <c r="F8" s="128">
        <v>-12</v>
      </c>
      <c r="G8" s="128">
        <v>-14</v>
      </c>
      <c r="H8" s="128">
        <v>-20</v>
      </c>
      <c r="I8" s="128">
        <v>92</v>
      </c>
      <c r="J8" s="128">
        <v>86</v>
      </c>
      <c r="K8" s="128">
        <v>78</v>
      </c>
      <c r="L8" s="128">
        <v>1023</v>
      </c>
      <c r="M8" s="128">
        <v>1022</v>
      </c>
      <c r="N8" s="128">
        <v>1020</v>
      </c>
      <c r="O8" s="128">
        <v>24</v>
      </c>
      <c r="P8" s="128">
        <v>15</v>
      </c>
      <c r="Q8" s="128">
        <v>2</v>
      </c>
      <c r="R8" s="128">
        <v>21</v>
      </c>
      <c r="S8" s="128">
        <v>11</v>
      </c>
      <c r="T8" s="128" t="s">
        <v>237</v>
      </c>
      <c r="U8" s="128">
        <v>0</v>
      </c>
      <c r="V8" s="128" t="s">
        <v>238</v>
      </c>
    </row>
    <row r="9" spans="1:22" hidden="1" x14ac:dyDescent="0.25">
      <c r="A9" s="179" t="s">
        <v>253</v>
      </c>
      <c r="B9" s="128">
        <v>7</v>
      </c>
      <c r="C9" s="128">
        <v>-9</v>
      </c>
      <c r="D9" s="128">
        <v>-12</v>
      </c>
      <c r="E9" s="128">
        <v>-14</v>
      </c>
      <c r="F9" s="128">
        <v>-10</v>
      </c>
      <c r="G9" s="128">
        <v>-12</v>
      </c>
      <c r="H9" s="128">
        <v>-16</v>
      </c>
      <c r="I9" s="128">
        <v>93</v>
      </c>
      <c r="J9" s="128">
        <v>89</v>
      </c>
      <c r="K9" s="128">
        <v>85</v>
      </c>
      <c r="L9" s="128">
        <v>1022</v>
      </c>
      <c r="M9" s="128">
        <v>1019</v>
      </c>
      <c r="N9" s="128">
        <v>1017</v>
      </c>
      <c r="O9" s="128">
        <v>24</v>
      </c>
      <c r="P9" s="128">
        <v>17</v>
      </c>
      <c r="Q9" s="128">
        <v>3</v>
      </c>
      <c r="R9" s="128">
        <v>16</v>
      </c>
      <c r="S9" s="128">
        <v>11</v>
      </c>
      <c r="T9" s="128" t="s">
        <v>237</v>
      </c>
      <c r="U9" s="128">
        <v>0</v>
      </c>
      <c r="V9" s="128" t="s">
        <v>238</v>
      </c>
    </row>
    <row r="10" spans="1:22" hidden="1" x14ac:dyDescent="0.25">
      <c r="A10" s="179" t="s">
        <v>254</v>
      </c>
      <c r="B10" s="128">
        <v>8</v>
      </c>
      <c r="C10" s="128">
        <v>-8</v>
      </c>
      <c r="D10" s="128">
        <v>-14</v>
      </c>
      <c r="E10" s="128">
        <v>-22</v>
      </c>
      <c r="F10" s="128">
        <v>-9</v>
      </c>
      <c r="G10" s="128">
        <v>-18</v>
      </c>
      <c r="H10" s="128">
        <v>-26</v>
      </c>
      <c r="I10" s="128">
        <v>93</v>
      </c>
      <c r="J10" s="128">
        <v>80</v>
      </c>
      <c r="K10" s="128">
        <v>71</v>
      </c>
      <c r="L10" s="128">
        <v>1026</v>
      </c>
      <c r="M10" s="128">
        <v>1022</v>
      </c>
      <c r="N10" s="128">
        <v>1017</v>
      </c>
      <c r="O10" s="128">
        <v>24</v>
      </c>
      <c r="P10" s="128">
        <v>15</v>
      </c>
      <c r="Q10" s="128">
        <v>2</v>
      </c>
      <c r="R10" s="128">
        <v>34</v>
      </c>
      <c r="S10" s="128">
        <v>23</v>
      </c>
      <c r="T10" s="128">
        <v>45</v>
      </c>
      <c r="U10" s="128">
        <v>0</v>
      </c>
      <c r="V10" s="128" t="s">
        <v>238</v>
      </c>
    </row>
    <row r="11" spans="1:22" hidden="1" x14ac:dyDescent="0.25">
      <c r="A11" s="179" t="s">
        <v>255</v>
      </c>
      <c r="B11" s="128">
        <v>9</v>
      </c>
      <c r="C11" s="128">
        <v>-23</v>
      </c>
      <c r="D11" s="128">
        <v>-26</v>
      </c>
      <c r="E11" s="128">
        <v>-29</v>
      </c>
      <c r="F11" s="128">
        <v>-27</v>
      </c>
      <c r="G11" s="128">
        <v>-29</v>
      </c>
      <c r="H11" s="128">
        <v>-33</v>
      </c>
      <c r="I11" s="128">
        <v>77</v>
      </c>
      <c r="J11" s="128">
        <v>70</v>
      </c>
      <c r="K11" s="128">
        <v>59</v>
      </c>
      <c r="L11" s="128">
        <v>1029</v>
      </c>
      <c r="M11" s="128">
        <v>1028</v>
      </c>
      <c r="N11" s="128">
        <v>1027</v>
      </c>
      <c r="O11" s="128">
        <v>24</v>
      </c>
      <c r="P11" s="128">
        <v>24</v>
      </c>
      <c r="Q11" s="128">
        <v>24</v>
      </c>
      <c r="R11" s="128">
        <v>23</v>
      </c>
      <c r="S11" s="128">
        <v>16</v>
      </c>
      <c r="T11" s="128" t="s">
        <v>237</v>
      </c>
      <c r="U11" s="128">
        <v>0</v>
      </c>
      <c r="V11" s="128"/>
    </row>
    <row r="12" spans="1:22" hidden="1" x14ac:dyDescent="0.25">
      <c r="A12" s="179" t="s">
        <v>256</v>
      </c>
      <c r="B12" s="128">
        <v>10</v>
      </c>
      <c r="C12" s="128">
        <v>-23</v>
      </c>
      <c r="D12" s="128">
        <v>-26</v>
      </c>
      <c r="E12" s="128">
        <v>-29</v>
      </c>
      <c r="F12" s="128">
        <v>-28</v>
      </c>
      <c r="G12" s="128">
        <v>-30</v>
      </c>
      <c r="H12" s="128">
        <v>-33</v>
      </c>
      <c r="I12" s="128">
        <v>77</v>
      </c>
      <c r="J12" s="128">
        <v>72</v>
      </c>
      <c r="K12" s="128">
        <v>64</v>
      </c>
      <c r="L12" s="128">
        <v>1027</v>
      </c>
      <c r="M12" s="128">
        <v>1023</v>
      </c>
      <c r="N12" s="128">
        <v>1019</v>
      </c>
      <c r="O12" s="128">
        <v>24</v>
      </c>
      <c r="P12" s="128">
        <v>24</v>
      </c>
      <c r="Q12" s="128">
        <v>16</v>
      </c>
      <c r="R12" s="128">
        <v>16</v>
      </c>
      <c r="S12" s="128">
        <v>10</v>
      </c>
      <c r="T12" s="128" t="s">
        <v>237</v>
      </c>
      <c r="U12" s="128">
        <v>0</v>
      </c>
      <c r="V12" s="128" t="s">
        <v>238</v>
      </c>
    </row>
    <row r="13" spans="1:22" hidden="1" x14ac:dyDescent="0.25">
      <c r="A13" s="179" t="s">
        <v>257</v>
      </c>
      <c r="B13" s="128">
        <v>11</v>
      </c>
      <c r="C13" s="128">
        <v>-19</v>
      </c>
      <c r="D13" s="128">
        <v>-23</v>
      </c>
      <c r="E13" s="128">
        <v>-28</v>
      </c>
      <c r="F13" s="128">
        <v>-22</v>
      </c>
      <c r="G13" s="128">
        <v>-27</v>
      </c>
      <c r="H13" s="128">
        <v>-32</v>
      </c>
      <c r="I13" s="128">
        <v>78</v>
      </c>
      <c r="J13" s="128">
        <v>75</v>
      </c>
      <c r="K13" s="128">
        <v>70</v>
      </c>
      <c r="L13" s="128">
        <v>1021</v>
      </c>
      <c r="M13" s="128">
        <v>1015</v>
      </c>
      <c r="N13" s="128">
        <v>1013</v>
      </c>
      <c r="O13" s="128">
        <v>24</v>
      </c>
      <c r="P13" s="128">
        <v>16</v>
      </c>
      <c r="Q13" s="128">
        <v>2</v>
      </c>
      <c r="R13" s="128">
        <v>26</v>
      </c>
      <c r="S13" s="128">
        <v>11</v>
      </c>
      <c r="T13" s="128" t="s">
        <v>237</v>
      </c>
      <c r="U13" s="128">
        <v>0</v>
      </c>
      <c r="V13" s="128" t="s">
        <v>238</v>
      </c>
    </row>
    <row r="14" spans="1:22" hidden="1" x14ac:dyDescent="0.25">
      <c r="A14" s="179" t="s">
        <v>258</v>
      </c>
      <c r="B14" s="128">
        <v>12</v>
      </c>
      <c r="C14" s="128">
        <v>-21</v>
      </c>
      <c r="D14" s="128">
        <v>-24</v>
      </c>
      <c r="E14" s="128">
        <v>-28</v>
      </c>
      <c r="F14" s="128">
        <v>-26</v>
      </c>
      <c r="G14" s="128">
        <v>-28</v>
      </c>
      <c r="H14" s="128">
        <v>-31</v>
      </c>
      <c r="I14" s="128">
        <v>77</v>
      </c>
      <c r="J14" s="128">
        <v>72</v>
      </c>
      <c r="K14" s="128">
        <v>65</v>
      </c>
      <c r="L14" s="128">
        <v>1023</v>
      </c>
      <c r="M14" s="128">
        <v>1021</v>
      </c>
      <c r="N14" s="128">
        <v>1017</v>
      </c>
      <c r="O14" s="128">
        <v>24</v>
      </c>
      <c r="P14" s="128">
        <v>24</v>
      </c>
      <c r="Q14" s="128">
        <v>24</v>
      </c>
      <c r="R14" s="128">
        <v>21</v>
      </c>
      <c r="S14" s="128">
        <v>14</v>
      </c>
      <c r="T14" s="128" t="s">
        <v>237</v>
      </c>
      <c r="U14" s="128">
        <v>0</v>
      </c>
      <c r="V14" s="128" t="s">
        <v>238</v>
      </c>
    </row>
    <row r="15" spans="1:22" hidden="1" x14ac:dyDescent="0.25">
      <c r="A15" s="179" t="s">
        <v>259</v>
      </c>
      <c r="B15" s="128">
        <v>13</v>
      </c>
      <c r="C15" s="128">
        <v>-18</v>
      </c>
      <c r="D15" s="128">
        <v>-21</v>
      </c>
      <c r="E15" s="128">
        <v>-25</v>
      </c>
      <c r="F15" s="128">
        <v>-23</v>
      </c>
      <c r="G15" s="128">
        <v>-24</v>
      </c>
      <c r="H15" s="128">
        <v>-28</v>
      </c>
      <c r="I15" s="128">
        <v>78</v>
      </c>
      <c r="J15" s="128">
        <v>75</v>
      </c>
      <c r="K15" s="128">
        <v>66</v>
      </c>
      <c r="L15" s="128">
        <v>1015</v>
      </c>
      <c r="M15" s="128">
        <v>1012</v>
      </c>
      <c r="N15" s="128">
        <v>1008</v>
      </c>
      <c r="O15" s="128">
        <v>24</v>
      </c>
      <c r="P15" s="128">
        <v>21</v>
      </c>
      <c r="Q15" s="128">
        <v>4</v>
      </c>
      <c r="R15" s="128">
        <v>14</v>
      </c>
      <c r="S15" s="128">
        <v>8</v>
      </c>
      <c r="T15" s="128" t="s">
        <v>237</v>
      </c>
      <c r="U15" s="128">
        <v>0</v>
      </c>
      <c r="V15" s="128" t="s">
        <v>238</v>
      </c>
    </row>
    <row r="16" spans="1:22" hidden="1" x14ac:dyDescent="0.25">
      <c r="A16" s="179" t="s">
        <v>260</v>
      </c>
      <c r="B16" s="128">
        <v>14</v>
      </c>
      <c r="C16" s="128">
        <v>-19</v>
      </c>
      <c r="D16" s="128">
        <v>-21</v>
      </c>
      <c r="E16" s="128">
        <v>-24</v>
      </c>
      <c r="F16" s="128">
        <v>-23</v>
      </c>
      <c r="G16" s="128">
        <v>-24</v>
      </c>
      <c r="H16" s="128">
        <v>-27</v>
      </c>
      <c r="I16" s="128">
        <v>78</v>
      </c>
      <c r="J16" s="128">
        <v>74</v>
      </c>
      <c r="K16" s="128">
        <v>66</v>
      </c>
      <c r="L16" s="128">
        <v>1012</v>
      </c>
      <c r="M16" s="128">
        <v>1008</v>
      </c>
      <c r="N16" s="128">
        <v>1006</v>
      </c>
      <c r="O16" s="128">
        <v>24</v>
      </c>
      <c r="P16" s="128">
        <v>24</v>
      </c>
      <c r="Q16" s="128">
        <v>24</v>
      </c>
      <c r="R16" s="128">
        <v>14</v>
      </c>
      <c r="S16" s="128">
        <v>8</v>
      </c>
      <c r="T16" s="128" t="s">
        <v>237</v>
      </c>
      <c r="U16" s="128">
        <v>0</v>
      </c>
      <c r="V16" s="128" t="s">
        <v>238</v>
      </c>
    </row>
    <row r="17" spans="1:22" hidden="1" x14ac:dyDescent="0.25">
      <c r="A17" s="179" t="s">
        <v>261</v>
      </c>
      <c r="B17" s="128">
        <v>15</v>
      </c>
      <c r="C17" s="128">
        <v>-20</v>
      </c>
      <c r="D17" s="128">
        <v>-23</v>
      </c>
      <c r="E17" s="128">
        <v>-28</v>
      </c>
      <c r="F17" s="128">
        <v>-24</v>
      </c>
      <c r="G17" s="128">
        <v>-26</v>
      </c>
      <c r="H17" s="128">
        <v>-31</v>
      </c>
      <c r="I17" s="128">
        <v>84</v>
      </c>
      <c r="J17" s="128">
        <v>72</v>
      </c>
      <c r="K17" s="128">
        <v>65</v>
      </c>
      <c r="L17" s="128">
        <v>1021</v>
      </c>
      <c r="M17" s="128">
        <v>1017</v>
      </c>
      <c r="N17" s="128">
        <v>1013</v>
      </c>
      <c r="O17" s="128">
        <v>24</v>
      </c>
      <c r="P17" s="128">
        <v>24</v>
      </c>
      <c r="Q17" s="128">
        <v>24</v>
      </c>
      <c r="R17" s="128">
        <v>26</v>
      </c>
      <c r="S17" s="128">
        <v>16</v>
      </c>
      <c r="T17" s="128" t="s">
        <v>237</v>
      </c>
      <c r="U17" s="128">
        <v>0</v>
      </c>
      <c r="V17" s="128" t="s">
        <v>238</v>
      </c>
    </row>
    <row r="18" spans="1:22" hidden="1" x14ac:dyDescent="0.25">
      <c r="A18" s="179" t="s">
        <v>262</v>
      </c>
      <c r="B18" s="128">
        <v>16</v>
      </c>
      <c r="C18" s="128">
        <v>-23</v>
      </c>
      <c r="D18" s="128">
        <v>-26</v>
      </c>
      <c r="E18" s="128">
        <v>-29</v>
      </c>
      <c r="F18" s="128">
        <v>-27</v>
      </c>
      <c r="G18" s="128">
        <v>-29</v>
      </c>
      <c r="H18" s="128">
        <v>-32</v>
      </c>
      <c r="I18" s="128">
        <v>77</v>
      </c>
      <c r="J18" s="128">
        <v>70</v>
      </c>
      <c r="K18" s="128">
        <v>64</v>
      </c>
      <c r="L18" s="128">
        <v>1024</v>
      </c>
      <c r="M18" s="128">
        <v>1023</v>
      </c>
      <c r="N18" s="128">
        <v>1021</v>
      </c>
      <c r="O18" s="128">
        <v>24</v>
      </c>
      <c r="P18" s="128">
        <v>22</v>
      </c>
      <c r="Q18" s="128">
        <v>10</v>
      </c>
      <c r="R18" s="128">
        <v>34</v>
      </c>
      <c r="S18" s="128">
        <v>24</v>
      </c>
      <c r="T18" s="128">
        <v>42</v>
      </c>
      <c r="U18" s="128">
        <v>0</v>
      </c>
      <c r="V18" s="128" t="s">
        <v>238</v>
      </c>
    </row>
    <row r="19" spans="1:22" hidden="1" x14ac:dyDescent="0.25">
      <c r="A19" s="179" t="s">
        <v>263</v>
      </c>
      <c r="B19" s="128">
        <v>17</v>
      </c>
      <c r="C19" s="128">
        <v>-20</v>
      </c>
      <c r="D19" s="128">
        <v>-26</v>
      </c>
      <c r="E19" s="128">
        <v>-32</v>
      </c>
      <c r="F19" s="128">
        <v>-24</v>
      </c>
      <c r="G19" s="128">
        <v>-29</v>
      </c>
      <c r="H19" s="128">
        <v>-36</v>
      </c>
      <c r="I19" s="128">
        <v>77</v>
      </c>
      <c r="J19" s="128">
        <v>71</v>
      </c>
      <c r="K19" s="128">
        <v>65</v>
      </c>
      <c r="L19" s="128">
        <v>1030</v>
      </c>
      <c r="M19" s="128">
        <v>1028</v>
      </c>
      <c r="N19" s="128">
        <v>1025</v>
      </c>
      <c r="O19" s="128">
        <v>24</v>
      </c>
      <c r="P19" s="128">
        <v>23</v>
      </c>
      <c r="Q19" s="128">
        <v>13</v>
      </c>
      <c r="R19" s="128">
        <v>16</v>
      </c>
      <c r="S19" s="128">
        <v>13</v>
      </c>
      <c r="T19" s="128" t="s">
        <v>237</v>
      </c>
      <c r="U19" s="128">
        <v>0</v>
      </c>
      <c r="V19" s="128" t="s">
        <v>238</v>
      </c>
    </row>
    <row r="20" spans="1:22" hidden="1" x14ac:dyDescent="0.25">
      <c r="A20" s="179" t="s">
        <v>264</v>
      </c>
      <c r="B20" s="128">
        <v>18</v>
      </c>
      <c r="C20" s="128">
        <v>-18</v>
      </c>
      <c r="D20" s="128">
        <v>-20</v>
      </c>
      <c r="E20" s="128">
        <v>-22</v>
      </c>
      <c r="F20" s="128">
        <v>-22</v>
      </c>
      <c r="G20" s="128">
        <v>-24</v>
      </c>
      <c r="H20" s="128">
        <v>-26</v>
      </c>
      <c r="I20" s="128">
        <v>84</v>
      </c>
      <c r="J20" s="128">
        <v>75</v>
      </c>
      <c r="K20" s="128">
        <v>66</v>
      </c>
      <c r="L20" s="128">
        <v>1031</v>
      </c>
      <c r="M20" s="128">
        <v>1030</v>
      </c>
      <c r="N20" s="128">
        <v>1029</v>
      </c>
      <c r="O20" s="128">
        <v>24</v>
      </c>
      <c r="P20" s="128">
        <v>18</v>
      </c>
      <c r="Q20" s="128">
        <v>5</v>
      </c>
      <c r="R20" s="128">
        <v>10</v>
      </c>
      <c r="S20" s="128">
        <v>6</v>
      </c>
      <c r="T20" s="128" t="s">
        <v>237</v>
      </c>
      <c r="U20" s="128">
        <v>0</v>
      </c>
      <c r="V20" s="128" t="s">
        <v>238</v>
      </c>
    </row>
    <row r="21" spans="1:22" hidden="1" x14ac:dyDescent="0.25">
      <c r="A21" s="179" t="s">
        <v>265</v>
      </c>
      <c r="B21" s="128">
        <v>19</v>
      </c>
      <c r="C21" s="128">
        <v>-14</v>
      </c>
      <c r="D21" s="128">
        <v>-19</v>
      </c>
      <c r="E21" s="128">
        <v>-23</v>
      </c>
      <c r="F21" s="128">
        <v>-16</v>
      </c>
      <c r="G21" s="128">
        <v>-21</v>
      </c>
      <c r="H21" s="128">
        <v>-26</v>
      </c>
      <c r="I21" s="128">
        <v>85</v>
      </c>
      <c r="J21" s="128">
        <v>73</v>
      </c>
      <c r="K21" s="128">
        <v>66</v>
      </c>
      <c r="L21" s="128">
        <v>1032</v>
      </c>
      <c r="M21" s="128">
        <v>1027</v>
      </c>
      <c r="N21" s="128">
        <v>1021</v>
      </c>
      <c r="O21" s="128">
        <v>24</v>
      </c>
      <c r="P21" s="128">
        <v>22</v>
      </c>
      <c r="Q21" s="128">
        <v>5</v>
      </c>
      <c r="R21" s="128">
        <v>37</v>
      </c>
      <c r="S21" s="128">
        <v>21</v>
      </c>
      <c r="T21" s="128">
        <v>42</v>
      </c>
      <c r="U21" s="128">
        <v>0</v>
      </c>
      <c r="V21" s="128" t="s">
        <v>238</v>
      </c>
    </row>
    <row r="22" spans="1:22" hidden="1" x14ac:dyDescent="0.25">
      <c r="A22" s="179" t="s">
        <v>266</v>
      </c>
      <c r="B22" s="128">
        <v>20</v>
      </c>
      <c r="C22" s="128">
        <v>-10</v>
      </c>
      <c r="D22" s="128">
        <v>-12</v>
      </c>
      <c r="E22" s="128">
        <v>-15</v>
      </c>
      <c r="F22" s="128">
        <v>-12</v>
      </c>
      <c r="G22" s="128">
        <v>-13</v>
      </c>
      <c r="H22" s="128">
        <v>-17</v>
      </c>
      <c r="I22" s="128">
        <v>92</v>
      </c>
      <c r="J22" s="128">
        <v>85</v>
      </c>
      <c r="K22" s="128">
        <v>79</v>
      </c>
      <c r="L22" s="128">
        <v>1027</v>
      </c>
      <c r="M22" s="128">
        <v>1021</v>
      </c>
      <c r="N22" s="128">
        <v>1019</v>
      </c>
      <c r="O22" s="128">
        <v>16</v>
      </c>
      <c r="P22" s="128">
        <v>8</v>
      </c>
      <c r="Q22" s="128">
        <v>3</v>
      </c>
      <c r="R22" s="128">
        <v>26</v>
      </c>
      <c r="S22" s="128">
        <v>14</v>
      </c>
      <c r="T22" s="128" t="s">
        <v>237</v>
      </c>
      <c r="U22" s="128">
        <v>0</v>
      </c>
      <c r="V22" s="128" t="s">
        <v>238</v>
      </c>
    </row>
    <row r="23" spans="1:22" hidden="1" x14ac:dyDescent="0.25">
      <c r="A23" s="179" t="s">
        <v>267</v>
      </c>
      <c r="B23" s="128">
        <v>21</v>
      </c>
      <c r="C23" s="128">
        <v>-11</v>
      </c>
      <c r="D23" s="128">
        <v>-15</v>
      </c>
      <c r="E23" s="128">
        <v>-20</v>
      </c>
      <c r="F23" s="128">
        <v>-14</v>
      </c>
      <c r="G23" s="128">
        <v>-17</v>
      </c>
      <c r="H23" s="128">
        <v>-23</v>
      </c>
      <c r="I23" s="128">
        <v>85</v>
      </c>
      <c r="J23" s="128">
        <v>80</v>
      </c>
      <c r="K23" s="128">
        <v>73</v>
      </c>
      <c r="L23" s="128">
        <v>1035</v>
      </c>
      <c r="M23" s="128">
        <v>1032</v>
      </c>
      <c r="N23" s="128">
        <v>1028</v>
      </c>
      <c r="O23" s="128">
        <v>24</v>
      </c>
      <c r="P23" s="128">
        <v>21</v>
      </c>
      <c r="Q23" s="128">
        <v>13</v>
      </c>
      <c r="R23" s="128">
        <v>19</v>
      </c>
      <c r="S23" s="128">
        <v>11</v>
      </c>
      <c r="T23" s="128" t="s">
        <v>237</v>
      </c>
      <c r="U23" s="128">
        <v>0</v>
      </c>
      <c r="V23" s="128" t="s">
        <v>238</v>
      </c>
    </row>
    <row r="24" spans="1:22" hidden="1" x14ac:dyDescent="0.25">
      <c r="A24" s="179" t="s">
        <v>268</v>
      </c>
      <c r="B24" s="128">
        <v>22</v>
      </c>
      <c r="C24" s="128">
        <v>-10</v>
      </c>
      <c r="D24" s="128">
        <v>-16</v>
      </c>
      <c r="E24" s="128">
        <v>-21</v>
      </c>
      <c r="F24" s="128">
        <v>-12</v>
      </c>
      <c r="G24" s="128">
        <v>-16</v>
      </c>
      <c r="H24" s="128">
        <v>-23</v>
      </c>
      <c r="I24" s="128">
        <v>92</v>
      </c>
      <c r="J24" s="128">
        <v>85</v>
      </c>
      <c r="K24" s="128">
        <v>78</v>
      </c>
      <c r="L24" s="128">
        <v>1035</v>
      </c>
      <c r="M24" s="128">
        <v>1027</v>
      </c>
      <c r="N24" s="128">
        <v>1014</v>
      </c>
      <c r="O24" s="128">
        <v>24</v>
      </c>
      <c r="P24" s="128">
        <v>14</v>
      </c>
      <c r="Q24" s="128">
        <v>2</v>
      </c>
      <c r="R24" s="128">
        <v>58</v>
      </c>
      <c r="S24" s="128">
        <v>24</v>
      </c>
      <c r="T24" s="128">
        <v>71</v>
      </c>
      <c r="U24" s="128">
        <v>0</v>
      </c>
      <c r="V24" s="128" t="s">
        <v>238</v>
      </c>
    </row>
    <row r="25" spans="1:22" hidden="1" x14ac:dyDescent="0.25">
      <c r="A25" s="179" t="s">
        <v>269</v>
      </c>
      <c r="B25" s="128">
        <v>23</v>
      </c>
      <c r="C25" s="128">
        <v>-5</v>
      </c>
      <c r="D25" s="128">
        <v>-8</v>
      </c>
      <c r="E25" s="128">
        <v>-10</v>
      </c>
      <c r="F25" s="128">
        <v>-6</v>
      </c>
      <c r="G25" s="128">
        <v>-8</v>
      </c>
      <c r="H25" s="128">
        <v>-12</v>
      </c>
      <c r="I25" s="128">
        <v>93</v>
      </c>
      <c r="J25" s="128">
        <v>88</v>
      </c>
      <c r="K25" s="128">
        <v>86</v>
      </c>
      <c r="L25" s="128">
        <v>1013</v>
      </c>
      <c r="M25" s="128">
        <v>1007</v>
      </c>
      <c r="N25" s="128">
        <v>1003</v>
      </c>
      <c r="O25" s="128">
        <v>24</v>
      </c>
      <c r="P25" s="128">
        <v>13</v>
      </c>
      <c r="Q25" s="128">
        <v>1</v>
      </c>
      <c r="R25" s="128">
        <v>50</v>
      </c>
      <c r="S25" s="128">
        <v>34</v>
      </c>
      <c r="T25" s="128">
        <v>61</v>
      </c>
      <c r="U25" s="128">
        <v>0</v>
      </c>
      <c r="V25" s="128" t="s">
        <v>238</v>
      </c>
    </row>
    <row r="26" spans="1:22" hidden="1" x14ac:dyDescent="0.25">
      <c r="A26" s="179" t="s">
        <v>270</v>
      </c>
      <c r="B26" s="128">
        <v>24</v>
      </c>
      <c r="C26" s="128">
        <v>-6</v>
      </c>
      <c r="D26" s="128">
        <v>-9</v>
      </c>
      <c r="E26" s="128">
        <v>-12</v>
      </c>
      <c r="F26" s="128">
        <v>-8</v>
      </c>
      <c r="G26" s="128">
        <v>-10</v>
      </c>
      <c r="H26" s="128">
        <v>-13</v>
      </c>
      <c r="I26" s="128">
        <v>93</v>
      </c>
      <c r="J26" s="128">
        <v>89</v>
      </c>
      <c r="K26" s="128">
        <v>85</v>
      </c>
      <c r="L26" s="128">
        <v>1016</v>
      </c>
      <c r="M26" s="128">
        <v>1015</v>
      </c>
      <c r="N26" s="128">
        <v>1012</v>
      </c>
      <c r="O26" s="128">
        <v>24</v>
      </c>
      <c r="P26" s="128">
        <v>21</v>
      </c>
      <c r="Q26" s="128">
        <v>2</v>
      </c>
      <c r="R26" s="128">
        <v>23</v>
      </c>
      <c r="S26" s="128">
        <v>14</v>
      </c>
      <c r="T26" s="128">
        <v>32</v>
      </c>
      <c r="U26" s="128">
        <v>0</v>
      </c>
      <c r="V26" s="128" t="s">
        <v>238</v>
      </c>
    </row>
    <row r="27" spans="1:22" hidden="1" x14ac:dyDescent="0.25">
      <c r="A27" s="179" t="s">
        <v>271</v>
      </c>
      <c r="B27" s="128">
        <v>25</v>
      </c>
      <c r="C27" s="128">
        <v>-5</v>
      </c>
      <c r="D27" s="128">
        <v>-7</v>
      </c>
      <c r="E27" s="128">
        <v>-8</v>
      </c>
      <c r="F27" s="128">
        <v>-7</v>
      </c>
      <c r="G27" s="128">
        <v>-8</v>
      </c>
      <c r="H27" s="128">
        <v>-9</v>
      </c>
      <c r="I27" s="128">
        <v>93</v>
      </c>
      <c r="J27" s="128">
        <v>89</v>
      </c>
      <c r="K27" s="128">
        <v>80</v>
      </c>
      <c r="L27" s="128">
        <v>1017</v>
      </c>
      <c r="M27" s="128">
        <v>1015</v>
      </c>
      <c r="N27" s="128">
        <v>1013</v>
      </c>
      <c r="O27" s="128">
        <v>24</v>
      </c>
      <c r="P27" s="128">
        <v>15</v>
      </c>
      <c r="Q27" s="128">
        <v>2</v>
      </c>
      <c r="R27" s="128">
        <v>26</v>
      </c>
      <c r="S27" s="128">
        <v>10</v>
      </c>
      <c r="T27" s="128" t="s">
        <v>237</v>
      </c>
      <c r="U27" s="128">
        <v>0</v>
      </c>
      <c r="V27" s="128" t="s">
        <v>238</v>
      </c>
    </row>
    <row r="28" spans="1:22" hidden="1" x14ac:dyDescent="0.25">
      <c r="A28" s="179" t="s">
        <v>272</v>
      </c>
      <c r="B28" s="128">
        <v>26</v>
      </c>
      <c r="C28" s="128">
        <v>-5</v>
      </c>
      <c r="D28" s="128">
        <v>-6</v>
      </c>
      <c r="E28" s="128">
        <v>-7</v>
      </c>
      <c r="F28" s="128">
        <v>-6</v>
      </c>
      <c r="G28" s="128">
        <v>-8</v>
      </c>
      <c r="H28" s="128">
        <v>-10</v>
      </c>
      <c r="I28" s="128">
        <v>93</v>
      </c>
      <c r="J28" s="128">
        <v>82</v>
      </c>
      <c r="K28" s="128">
        <v>68</v>
      </c>
      <c r="L28" s="128">
        <v>1022</v>
      </c>
      <c r="M28" s="128">
        <v>1019</v>
      </c>
      <c r="N28" s="128">
        <v>1014</v>
      </c>
      <c r="O28" s="128">
        <v>24</v>
      </c>
      <c r="P28" s="128">
        <v>19</v>
      </c>
      <c r="Q28" s="128">
        <v>4</v>
      </c>
      <c r="R28" s="128">
        <v>35</v>
      </c>
      <c r="S28" s="128">
        <v>18</v>
      </c>
      <c r="T28" s="128">
        <v>39</v>
      </c>
      <c r="U28" s="128">
        <v>0</v>
      </c>
      <c r="V28" s="128" t="s">
        <v>238</v>
      </c>
    </row>
    <row r="29" spans="1:22" hidden="1" x14ac:dyDescent="0.25">
      <c r="A29" s="179" t="s">
        <v>273</v>
      </c>
      <c r="B29" s="128">
        <v>27</v>
      </c>
      <c r="C29" s="128">
        <v>3</v>
      </c>
      <c r="D29" s="128">
        <v>-2</v>
      </c>
      <c r="E29" s="128">
        <v>-7</v>
      </c>
      <c r="F29" s="128">
        <v>0</v>
      </c>
      <c r="G29" s="128">
        <v>-4</v>
      </c>
      <c r="H29" s="128">
        <v>-10</v>
      </c>
      <c r="I29" s="128">
        <v>100</v>
      </c>
      <c r="J29" s="128">
        <v>89</v>
      </c>
      <c r="K29" s="128">
        <v>80</v>
      </c>
      <c r="L29" s="128">
        <v>1012</v>
      </c>
      <c r="M29" s="128">
        <v>1001</v>
      </c>
      <c r="N29" s="128">
        <v>996</v>
      </c>
      <c r="O29" s="128">
        <v>24</v>
      </c>
      <c r="P29" s="128">
        <v>14</v>
      </c>
      <c r="Q29" s="128">
        <v>1</v>
      </c>
      <c r="R29" s="128">
        <v>47</v>
      </c>
      <c r="S29" s="128">
        <v>31</v>
      </c>
      <c r="T29" s="128">
        <v>52</v>
      </c>
      <c r="U29" s="128">
        <v>0</v>
      </c>
      <c r="V29" s="128" t="s">
        <v>239</v>
      </c>
    </row>
    <row r="30" spans="1:22" hidden="1" x14ac:dyDescent="0.25">
      <c r="A30" s="179" t="s">
        <v>274</v>
      </c>
      <c r="B30" s="128">
        <v>28</v>
      </c>
      <c r="C30" s="128">
        <v>-6</v>
      </c>
      <c r="D30" s="128">
        <v>-12</v>
      </c>
      <c r="E30" s="128">
        <v>-17</v>
      </c>
      <c r="F30" s="128">
        <v>-9</v>
      </c>
      <c r="G30" s="128">
        <v>-16</v>
      </c>
      <c r="H30" s="128">
        <v>-19</v>
      </c>
      <c r="I30" s="128">
        <v>86</v>
      </c>
      <c r="J30" s="128">
        <v>80</v>
      </c>
      <c r="K30" s="128">
        <v>72</v>
      </c>
      <c r="L30" s="128">
        <v>1018</v>
      </c>
      <c r="M30" s="128">
        <v>1014</v>
      </c>
      <c r="N30" s="128">
        <v>1007</v>
      </c>
      <c r="O30" s="128">
        <v>24</v>
      </c>
      <c r="P30" s="128">
        <v>24</v>
      </c>
      <c r="Q30" s="128">
        <v>24</v>
      </c>
      <c r="R30" s="128">
        <v>37</v>
      </c>
      <c r="S30" s="128">
        <v>23</v>
      </c>
      <c r="T30" s="128">
        <v>42</v>
      </c>
      <c r="U30" s="128">
        <v>0</v>
      </c>
      <c r="V30" s="128" t="s">
        <v>238</v>
      </c>
    </row>
    <row r="31" spans="1:22" hidden="1" x14ac:dyDescent="0.25">
      <c r="A31" s="179" t="s">
        <v>275</v>
      </c>
      <c r="B31" s="128">
        <v>29</v>
      </c>
      <c r="C31" s="128">
        <v>3</v>
      </c>
      <c r="D31" s="128">
        <v>-3</v>
      </c>
      <c r="E31" s="128">
        <v>-9</v>
      </c>
      <c r="F31" s="128">
        <v>0</v>
      </c>
      <c r="G31" s="128">
        <v>-4</v>
      </c>
      <c r="H31" s="128">
        <v>-11</v>
      </c>
      <c r="I31" s="128">
        <v>93</v>
      </c>
      <c r="J31" s="128">
        <v>84</v>
      </c>
      <c r="K31" s="128">
        <v>75</v>
      </c>
      <c r="L31" s="128">
        <v>1007</v>
      </c>
      <c r="M31" s="128">
        <v>995</v>
      </c>
      <c r="N31" s="128">
        <v>990</v>
      </c>
      <c r="O31" s="128">
        <v>24</v>
      </c>
      <c r="P31" s="128">
        <v>24</v>
      </c>
      <c r="Q31" s="128">
        <v>24</v>
      </c>
      <c r="R31" s="128">
        <v>47</v>
      </c>
      <c r="S31" s="128">
        <v>32</v>
      </c>
      <c r="T31" s="128">
        <v>64</v>
      </c>
      <c r="U31" s="128">
        <v>0</v>
      </c>
      <c r="V31" s="128" t="s">
        <v>239</v>
      </c>
    </row>
    <row r="32" spans="1:22" hidden="1" x14ac:dyDescent="0.25">
      <c r="A32" s="179" t="s">
        <v>276</v>
      </c>
      <c r="B32" s="128">
        <v>30</v>
      </c>
      <c r="C32" s="128">
        <v>1</v>
      </c>
      <c r="D32" s="128">
        <v>-2</v>
      </c>
      <c r="E32" s="128">
        <v>-7</v>
      </c>
      <c r="F32" s="128">
        <v>-1</v>
      </c>
      <c r="G32" s="128">
        <v>-3</v>
      </c>
      <c r="H32" s="128">
        <v>-8</v>
      </c>
      <c r="I32" s="128">
        <v>93</v>
      </c>
      <c r="J32" s="128">
        <v>83</v>
      </c>
      <c r="K32" s="128">
        <v>75</v>
      </c>
      <c r="L32" s="128">
        <v>1000</v>
      </c>
      <c r="M32" s="128">
        <v>994</v>
      </c>
      <c r="N32" s="128">
        <v>989</v>
      </c>
      <c r="O32" s="128">
        <v>24</v>
      </c>
      <c r="P32" s="128">
        <v>24</v>
      </c>
      <c r="Q32" s="128">
        <v>24</v>
      </c>
      <c r="R32" s="128">
        <v>34</v>
      </c>
      <c r="S32" s="128">
        <v>24</v>
      </c>
      <c r="T32" s="128">
        <v>40</v>
      </c>
      <c r="U32" s="128">
        <v>0</v>
      </c>
      <c r="V32" s="128" t="s">
        <v>238</v>
      </c>
    </row>
    <row r="33" spans="1:22" hidden="1" x14ac:dyDescent="0.25">
      <c r="A33" s="179" t="s">
        <v>277</v>
      </c>
      <c r="B33" s="128">
        <v>31</v>
      </c>
      <c r="C33" s="128">
        <v>-7</v>
      </c>
      <c r="D33" s="128">
        <v>-9</v>
      </c>
      <c r="E33" s="128">
        <v>-10</v>
      </c>
      <c r="F33" s="128">
        <v>-8</v>
      </c>
      <c r="G33" s="128">
        <v>-11</v>
      </c>
      <c r="H33" s="128">
        <v>-13</v>
      </c>
      <c r="I33" s="128">
        <v>93</v>
      </c>
      <c r="J33" s="128">
        <v>80</v>
      </c>
      <c r="K33" s="128">
        <v>73</v>
      </c>
      <c r="L33" s="128">
        <v>1012</v>
      </c>
      <c r="M33" s="128">
        <v>1007</v>
      </c>
      <c r="N33" s="128">
        <v>1001</v>
      </c>
      <c r="O33" s="128">
        <v>24</v>
      </c>
      <c r="P33" s="128">
        <v>24</v>
      </c>
      <c r="Q33" s="128">
        <v>19</v>
      </c>
      <c r="R33" s="128">
        <v>21</v>
      </c>
      <c r="S33" s="128">
        <v>11</v>
      </c>
      <c r="T33" s="128" t="s">
        <v>237</v>
      </c>
      <c r="U33" s="128">
        <v>0</v>
      </c>
      <c r="V33" s="128" t="s">
        <v>238</v>
      </c>
    </row>
    <row r="34" spans="1:22" hidden="1" x14ac:dyDescent="0.25">
      <c r="A34" s="179" t="s">
        <v>278</v>
      </c>
      <c r="B34" s="128">
        <v>1</v>
      </c>
      <c r="C34" s="128">
        <v>-8</v>
      </c>
      <c r="D34" s="128">
        <v>-9</v>
      </c>
      <c r="E34" s="128">
        <v>-10</v>
      </c>
      <c r="F34" s="128">
        <v>-12</v>
      </c>
      <c r="G34" s="128">
        <v>-12</v>
      </c>
      <c r="H34" s="128">
        <v>-14</v>
      </c>
      <c r="I34" s="128">
        <v>86</v>
      </c>
      <c r="J34" s="128">
        <v>79</v>
      </c>
      <c r="K34" s="128">
        <v>73</v>
      </c>
      <c r="L34" s="128">
        <v>1024</v>
      </c>
      <c r="M34" s="128">
        <v>1019</v>
      </c>
      <c r="N34" s="128">
        <v>1013</v>
      </c>
      <c r="O34" s="128">
        <v>24</v>
      </c>
      <c r="P34" s="128">
        <v>22</v>
      </c>
      <c r="Q34" s="128">
        <v>10</v>
      </c>
      <c r="R34" s="128">
        <v>13</v>
      </c>
      <c r="S34" s="128">
        <v>8</v>
      </c>
      <c r="T34" s="128" t="s">
        <v>237</v>
      </c>
      <c r="U34" s="128">
        <v>0</v>
      </c>
      <c r="V34" s="128" t="s">
        <v>238</v>
      </c>
    </row>
    <row r="35" spans="1:22" hidden="1" x14ac:dyDescent="0.25">
      <c r="A35" s="179" t="s">
        <v>279</v>
      </c>
      <c r="B35" s="128">
        <v>2</v>
      </c>
      <c r="C35" s="128">
        <v>-9</v>
      </c>
      <c r="D35" s="128">
        <v>-12</v>
      </c>
      <c r="E35" s="128">
        <v>-15</v>
      </c>
      <c r="F35" s="128">
        <v>-12</v>
      </c>
      <c r="G35" s="128">
        <v>-14</v>
      </c>
      <c r="H35" s="128">
        <v>-17</v>
      </c>
      <c r="I35" s="128">
        <v>85</v>
      </c>
      <c r="J35" s="128">
        <v>76</v>
      </c>
      <c r="K35" s="128">
        <v>73</v>
      </c>
      <c r="L35" s="128">
        <v>1026</v>
      </c>
      <c r="M35" s="128">
        <v>1025</v>
      </c>
      <c r="N35" s="128">
        <v>1023</v>
      </c>
      <c r="O35" s="128">
        <v>24</v>
      </c>
      <c r="P35" s="128">
        <v>23</v>
      </c>
      <c r="Q35" s="128">
        <v>18</v>
      </c>
      <c r="R35" s="128">
        <v>13</v>
      </c>
      <c r="S35" s="128">
        <v>6</v>
      </c>
      <c r="T35" s="128" t="s">
        <v>237</v>
      </c>
      <c r="U35" s="128">
        <v>0</v>
      </c>
      <c r="V35" s="128" t="s">
        <v>238</v>
      </c>
    </row>
    <row r="36" spans="1:22" hidden="1" x14ac:dyDescent="0.25">
      <c r="A36" s="179" t="s">
        <v>280</v>
      </c>
      <c r="B36" s="128">
        <v>3</v>
      </c>
      <c r="C36" s="128">
        <v>-8</v>
      </c>
      <c r="D36" s="128">
        <v>-13</v>
      </c>
      <c r="E36" s="128">
        <v>-18</v>
      </c>
      <c r="F36" s="128">
        <v>-10</v>
      </c>
      <c r="G36" s="128">
        <v>-14</v>
      </c>
      <c r="H36" s="128">
        <v>-20</v>
      </c>
      <c r="I36" s="128">
        <v>93</v>
      </c>
      <c r="J36" s="128">
        <v>83</v>
      </c>
      <c r="K36" s="128">
        <v>73</v>
      </c>
      <c r="L36" s="128">
        <v>1022</v>
      </c>
      <c r="M36" s="128">
        <v>1018</v>
      </c>
      <c r="N36" s="128">
        <v>1015</v>
      </c>
      <c r="O36" s="128">
        <v>24</v>
      </c>
      <c r="P36" s="128">
        <v>16</v>
      </c>
      <c r="Q36" s="128">
        <v>2</v>
      </c>
      <c r="R36" s="128">
        <v>27</v>
      </c>
      <c r="S36" s="128">
        <v>11</v>
      </c>
      <c r="T36" s="128" t="s">
        <v>237</v>
      </c>
      <c r="U36" s="128">
        <v>0</v>
      </c>
      <c r="V36" s="128" t="s">
        <v>238</v>
      </c>
    </row>
    <row r="37" spans="1:22" hidden="1" x14ac:dyDescent="0.25">
      <c r="A37" s="179" t="s">
        <v>281</v>
      </c>
      <c r="B37" s="128">
        <v>4</v>
      </c>
      <c r="C37" s="128">
        <v>-10</v>
      </c>
      <c r="D37" s="128">
        <v>-15</v>
      </c>
      <c r="E37" s="128">
        <v>-20</v>
      </c>
      <c r="F37" s="128">
        <v>-12</v>
      </c>
      <c r="G37" s="128">
        <v>-15</v>
      </c>
      <c r="H37" s="128">
        <v>-22</v>
      </c>
      <c r="I37" s="128">
        <v>86</v>
      </c>
      <c r="J37" s="128">
        <v>82</v>
      </c>
      <c r="K37" s="128">
        <v>73</v>
      </c>
      <c r="L37" s="128">
        <v>1023</v>
      </c>
      <c r="M37" s="128">
        <v>1022</v>
      </c>
      <c r="N37" s="128">
        <v>1017</v>
      </c>
      <c r="O37" s="128">
        <v>24</v>
      </c>
      <c r="P37" s="128">
        <v>23</v>
      </c>
      <c r="Q37" s="128">
        <v>8</v>
      </c>
      <c r="R37" s="128">
        <v>24</v>
      </c>
      <c r="S37" s="128">
        <v>14</v>
      </c>
      <c r="T37" s="128">
        <v>27</v>
      </c>
      <c r="U37" s="128">
        <v>0</v>
      </c>
      <c r="V37" s="128" t="s">
        <v>238</v>
      </c>
    </row>
    <row r="38" spans="1:22" hidden="1" x14ac:dyDescent="0.25">
      <c r="A38" s="179" t="s">
        <v>282</v>
      </c>
      <c r="B38" s="128">
        <v>5</v>
      </c>
      <c r="C38" s="128">
        <v>-8</v>
      </c>
      <c r="D38" s="128">
        <v>-12</v>
      </c>
      <c r="E38" s="128">
        <v>-16</v>
      </c>
      <c r="F38" s="128">
        <v>-10</v>
      </c>
      <c r="G38" s="128">
        <v>-12</v>
      </c>
      <c r="H38" s="128">
        <v>-19</v>
      </c>
      <c r="I38" s="128">
        <v>93</v>
      </c>
      <c r="J38" s="128">
        <v>86</v>
      </c>
      <c r="K38" s="128">
        <v>78</v>
      </c>
      <c r="L38" s="128">
        <v>1024</v>
      </c>
      <c r="M38" s="128">
        <v>1022</v>
      </c>
      <c r="N38" s="128">
        <v>1019</v>
      </c>
      <c r="O38" s="128">
        <v>24</v>
      </c>
      <c r="P38" s="128">
        <v>17</v>
      </c>
      <c r="Q38" s="128">
        <v>8</v>
      </c>
      <c r="R38" s="128">
        <v>16</v>
      </c>
      <c r="S38" s="128">
        <v>10</v>
      </c>
      <c r="T38" s="128" t="s">
        <v>237</v>
      </c>
      <c r="U38" s="128">
        <v>0</v>
      </c>
      <c r="V38" s="128" t="s">
        <v>238</v>
      </c>
    </row>
    <row r="39" spans="1:22" hidden="1" x14ac:dyDescent="0.25">
      <c r="A39" s="179" t="s">
        <v>283</v>
      </c>
      <c r="B39" s="128">
        <v>6</v>
      </c>
      <c r="C39" s="128">
        <v>-1</v>
      </c>
      <c r="D39" s="128">
        <v>-4</v>
      </c>
      <c r="E39" s="128">
        <v>-8</v>
      </c>
      <c r="F39" s="128">
        <v>-3</v>
      </c>
      <c r="G39" s="128">
        <v>-7</v>
      </c>
      <c r="H39" s="128">
        <v>-10</v>
      </c>
      <c r="I39" s="128">
        <v>93</v>
      </c>
      <c r="J39" s="128">
        <v>85</v>
      </c>
      <c r="K39" s="128">
        <v>80</v>
      </c>
      <c r="L39" s="128">
        <v>1018</v>
      </c>
      <c r="M39" s="128">
        <v>1007</v>
      </c>
      <c r="N39" s="128">
        <v>995</v>
      </c>
      <c r="O39" s="128">
        <v>24</v>
      </c>
      <c r="P39" s="128">
        <v>24</v>
      </c>
      <c r="Q39" s="128">
        <v>13</v>
      </c>
      <c r="R39" s="128">
        <v>29</v>
      </c>
      <c r="S39" s="128">
        <v>18</v>
      </c>
      <c r="T39" s="128">
        <v>37</v>
      </c>
      <c r="U39" s="128">
        <v>0</v>
      </c>
      <c r="V39" s="128" t="s">
        <v>238</v>
      </c>
    </row>
    <row r="40" spans="1:22" hidden="1" x14ac:dyDescent="0.25">
      <c r="A40" s="179" t="s">
        <v>284</v>
      </c>
      <c r="B40" s="128">
        <v>7</v>
      </c>
      <c r="C40" s="128">
        <v>0</v>
      </c>
      <c r="D40" s="128">
        <v>-7</v>
      </c>
      <c r="E40" s="128">
        <v>-13</v>
      </c>
      <c r="F40" s="128">
        <v>-2</v>
      </c>
      <c r="G40" s="128">
        <v>-11</v>
      </c>
      <c r="H40" s="128">
        <v>-17</v>
      </c>
      <c r="I40" s="128">
        <v>93</v>
      </c>
      <c r="J40" s="128">
        <v>85</v>
      </c>
      <c r="K40" s="128">
        <v>73</v>
      </c>
      <c r="L40" s="128">
        <v>1021</v>
      </c>
      <c r="M40" s="128">
        <v>1009</v>
      </c>
      <c r="N40" s="128">
        <v>995</v>
      </c>
      <c r="O40" s="128">
        <v>24</v>
      </c>
      <c r="P40" s="128">
        <v>6</v>
      </c>
      <c r="Q40" s="128">
        <v>1</v>
      </c>
      <c r="R40" s="128">
        <v>60</v>
      </c>
      <c r="S40" s="128">
        <v>39</v>
      </c>
      <c r="T40" s="128">
        <v>69</v>
      </c>
      <c r="U40" s="128">
        <v>0</v>
      </c>
      <c r="V40" s="128" t="s">
        <v>238</v>
      </c>
    </row>
    <row r="41" spans="1:22" hidden="1" x14ac:dyDescent="0.25">
      <c r="A41" s="179" t="s">
        <v>285</v>
      </c>
      <c r="B41" s="128">
        <v>8</v>
      </c>
      <c r="C41" s="128">
        <v>-12</v>
      </c>
      <c r="D41" s="128">
        <v>-16</v>
      </c>
      <c r="E41" s="128">
        <v>-20</v>
      </c>
      <c r="F41" s="128">
        <v>-16</v>
      </c>
      <c r="G41" s="128">
        <v>-17</v>
      </c>
      <c r="H41" s="128">
        <v>-23</v>
      </c>
      <c r="I41" s="128">
        <v>79</v>
      </c>
      <c r="J41" s="128">
        <v>75</v>
      </c>
      <c r="K41" s="128">
        <v>67</v>
      </c>
      <c r="L41" s="128">
        <v>1028</v>
      </c>
      <c r="M41" s="128">
        <v>1025</v>
      </c>
      <c r="N41" s="128">
        <v>1021</v>
      </c>
      <c r="O41" s="128">
        <v>24</v>
      </c>
      <c r="P41" s="128">
        <v>17</v>
      </c>
      <c r="Q41" s="128">
        <v>2</v>
      </c>
      <c r="R41" s="128">
        <v>48</v>
      </c>
      <c r="S41" s="128">
        <v>37</v>
      </c>
      <c r="T41" s="128">
        <v>64</v>
      </c>
      <c r="U41" s="128">
        <v>0</v>
      </c>
      <c r="V41" s="128" t="s">
        <v>238</v>
      </c>
    </row>
    <row r="42" spans="1:22" hidden="1" x14ac:dyDescent="0.25">
      <c r="A42" s="179" t="s">
        <v>286</v>
      </c>
      <c r="B42" s="128">
        <v>9</v>
      </c>
      <c r="C42" s="128">
        <v>-15</v>
      </c>
      <c r="D42" s="128">
        <v>-18</v>
      </c>
      <c r="E42" s="128">
        <v>-21</v>
      </c>
      <c r="F42" s="128">
        <v>-19</v>
      </c>
      <c r="G42" s="128">
        <v>-21</v>
      </c>
      <c r="H42" s="128">
        <v>-24</v>
      </c>
      <c r="I42" s="128">
        <v>84</v>
      </c>
      <c r="J42" s="128">
        <v>75</v>
      </c>
      <c r="K42" s="128">
        <v>66</v>
      </c>
      <c r="L42" s="128">
        <v>1031</v>
      </c>
      <c r="M42" s="128">
        <v>1029</v>
      </c>
      <c r="N42" s="128">
        <v>1027</v>
      </c>
      <c r="O42" s="128">
        <v>24</v>
      </c>
      <c r="P42" s="128">
        <v>24</v>
      </c>
      <c r="Q42" s="128">
        <v>24</v>
      </c>
      <c r="R42" s="128">
        <v>24</v>
      </c>
      <c r="S42" s="128">
        <v>14</v>
      </c>
      <c r="T42" s="128" t="s">
        <v>237</v>
      </c>
      <c r="U42" s="128">
        <v>0</v>
      </c>
      <c r="V42" s="128"/>
    </row>
    <row r="43" spans="1:22" hidden="1" x14ac:dyDescent="0.25">
      <c r="A43" s="179" t="s">
        <v>287</v>
      </c>
      <c r="B43" s="128">
        <v>10</v>
      </c>
      <c r="C43" s="128">
        <v>-15</v>
      </c>
      <c r="D43" s="128">
        <v>-18</v>
      </c>
      <c r="E43" s="128">
        <v>-21</v>
      </c>
      <c r="F43" s="128">
        <v>-21</v>
      </c>
      <c r="G43" s="128">
        <v>-23</v>
      </c>
      <c r="H43" s="128">
        <v>-24</v>
      </c>
      <c r="I43" s="128">
        <v>78</v>
      </c>
      <c r="J43" s="128">
        <v>70</v>
      </c>
      <c r="K43" s="128">
        <v>61</v>
      </c>
      <c r="L43" s="128">
        <v>1029</v>
      </c>
      <c r="M43" s="128">
        <v>1027</v>
      </c>
      <c r="N43" s="128">
        <v>1024</v>
      </c>
      <c r="O43" s="128">
        <v>24</v>
      </c>
      <c r="P43" s="128">
        <v>24</v>
      </c>
      <c r="Q43" s="128">
        <v>24</v>
      </c>
      <c r="R43" s="128">
        <v>16</v>
      </c>
      <c r="S43" s="128">
        <v>8</v>
      </c>
      <c r="T43" s="128" t="s">
        <v>237</v>
      </c>
      <c r="U43" s="128">
        <v>0</v>
      </c>
      <c r="V43" s="128"/>
    </row>
    <row r="44" spans="1:22" hidden="1" x14ac:dyDescent="0.25">
      <c r="A44" s="179" t="s">
        <v>288</v>
      </c>
      <c r="B44" s="128">
        <v>11</v>
      </c>
      <c r="C44" s="128">
        <v>-13</v>
      </c>
      <c r="D44" s="128">
        <v>-17</v>
      </c>
      <c r="E44" s="128">
        <v>-21</v>
      </c>
      <c r="F44" s="128">
        <v>-17</v>
      </c>
      <c r="G44" s="128">
        <v>-21</v>
      </c>
      <c r="H44" s="128">
        <v>-26</v>
      </c>
      <c r="I44" s="128">
        <v>78</v>
      </c>
      <c r="J44" s="128">
        <v>75</v>
      </c>
      <c r="K44" s="128">
        <v>65</v>
      </c>
      <c r="L44" s="128">
        <v>1030</v>
      </c>
      <c r="M44" s="128">
        <v>1028</v>
      </c>
      <c r="N44" s="128">
        <v>1026</v>
      </c>
      <c r="O44" s="128">
        <v>24</v>
      </c>
      <c r="P44" s="128">
        <v>23</v>
      </c>
      <c r="Q44" s="128">
        <v>16</v>
      </c>
      <c r="R44" s="128">
        <v>24</v>
      </c>
      <c r="S44" s="128">
        <v>11</v>
      </c>
      <c r="T44" s="128" t="s">
        <v>237</v>
      </c>
      <c r="U44" s="128">
        <v>0</v>
      </c>
      <c r="V44" s="128" t="s">
        <v>238</v>
      </c>
    </row>
    <row r="45" spans="1:22" hidden="1" x14ac:dyDescent="0.25">
      <c r="A45" s="179" t="s">
        <v>289</v>
      </c>
      <c r="B45" s="128">
        <v>12</v>
      </c>
      <c r="C45" s="128">
        <v>-21</v>
      </c>
      <c r="D45" s="128">
        <v>-23</v>
      </c>
      <c r="E45" s="128">
        <v>-27</v>
      </c>
      <c r="F45" s="128">
        <v>-25</v>
      </c>
      <c r="G45" s="128">
        <v>-28</v>
      </c>
      <c r="H45" s="128">
        <v>-31</v>
      </c>
      <c r="I45" s="128">
        <v>71</v>
      </c>
      <c r="J45" s="128">
        <v>66</v>
      </c>
      <c r="K45" s="128">
        <v>59</v>
      </c>
      <c r="L45" s="128">
        <v>1043</v>
      </c>
      <c r="M45" s="128">
        <v>1039</v>
      </c>
      <c r="N45" s="128">
        <v>1031</v>
      </c>
      <c r="O45" s="128">
        <v>24</v>
      </c>
      <c r="P45" s="128">
        <v>24</v>
      </c>
      <c r="Q45" s="128">
        <v>24</v>
      </c>
      <c r="R45" s="128">
        <v>29</v>
      </c>
      <c r="S45" s="128">
        <v>21</v>
      </c>
      <c r="T45" s="128">
        <v>42</v>
      </c>
      <c r="U45" s="128">
        <v>0</v>
      </c>
      <c r="V45" s="128"/>
    </row>
    <row r="46" spans="1:22" hidden="1" x14ac:dyDescent="0.25">
      <c r="A46" s="179" t="s">
        <v>290</v>
      </c>
      <c r="B46" s="128">
        <v>13</v>
      </c>
      <c r="C46" s="128">
        <v>-12</v>
      </c>
      <c r="D46" s="128">
        <v>-21</v>
      </c>
      <c r="E46" s="128">
        <v>-28</v>
      </c>
      <c r="F46" s="128">
        <v>-20</v>
      </c>
      <c r="G46" s="128">
        <v>-26</v>
      </c>
      <c r="H46" s="128">
        <v>-31</v>
      </c>
      <c r="I46" s="128">
        <v>77</v>
      </c>
      <c r="J46" s="128">
        <v>63</v>
      </c>
      <c r="K46" s="128">
        <v>47</v>
      </c>
      <c r="L46" s="128">
        <v>1041</v>
      </c>
      <c r="M46" s="128">
        <v>1033</v>
      </c>
      <c r="N46" s="128">
        <v>1020</v>
      </c>
      <c r="O46" s="128">
        <v>24</v>
      </c>
      <c r="P46" s="128">
        <v>24</v>
      </c>
      <c r="Q46" s="128">
        <v>24</v>
      </c>
      <c r="R46" s="128">
        <v>37</v>
      </c>
      <c r="S46" s="128">
        <v>14</v>
      </c>
      <c r="T46" s="128">
        <v>45</v>
      </c>
      <c r="U46" s="128">
        <v>0</v>
      </c>
      <c r="V46" s="128"/>
    </row>
    <row r="47" spans="1:22" hidden="1" x14ac:dyDescent="0.25">
      <c r="A47" s="179" t="s">
        <v>291</v>
      </c>
      <c r="B47" s="128">
        <v>14</v>
      </c>
      <c r="C47" s="128">
        <v>-7</v>
      </c>
      <c r="D47" s="128">
        <v>-10</v>
      </c>
      <c r="E47" s="128">
        <v>-12</v>
      </c>
      <c r="F47" s="128">
        <v>-8</v>
      </c>
      <c r="G47" s="128">
        <v>-13</v>
      </c>
      <c r="H47" s="128">
        <v>-19</v>
      </c>
      <c r="I47" s="128">
        <v>93</v>
      </c>
      <c r="J47" s="128">
        <v>80</v>
      </c>
      <c r="K47" s="128">
        <v>57</v>
      </c>
      <c r="L47" s="128">
        <v>1019</v>
      </c>
      <c r="M47" s="128">
        <v>1011</v>
      </c>
      <c r="N47" s="128">
        <v>1006</v>
      </c>
      <c r="O47" s="128">
        <v>24</v>
      </c>
      <c r="P47" s="128">
        <v>14</v>
      </c>
      <c r="Q47" s="128">
        <v>1</v>
      </c>
      <c r="R47" s="128">
        <v>40</v>
      </c>
      <c r="S47" s="128">
        <v>29</v>
      </c>
      <c r="T47" s="128">
        <v>50</v>
      </c>
      <c r="U47" s="128">
        <v>0</v>
      </c>
      <c r="V47" s="128" t="s">
        <v>238</v>
      </c>
    </row>
    <row r="48" spans="1:22" hidden="1" x14ac:dyDescent="0.25">
      <c r="A48" s="179" t="s">
        <v>292</v>
      </c>
      <c r="B48" s="128">
        <v>15</v>
      </c>
      <c r="C48" s="128">
        <v>-4</v>
      </c>
      <c r="D48" s="128">
        <v>-8</v>
      </c>
      <c r="E48" s="128">
        <v>-11</v>
      </c>
      <c r="F48" s="128">
        <v>-5</v>
      </c>
      <c r="G48" s="128">
        <v>-9</v>
      </c>
      <c r="H48" s="128">
        <v>-13</v>
      </c>
      <c r="I48" s="128">
        <v>93</v>
      </c>
      <c r="J48" s="128">
        <v>88</v>
      </c>
      <c r="K48" s="128">
        <v>74</v>
      </c>
      <c r="L48" s="128">
        <v>1012</v>
      </c>
      <c r="M48" s="128">
        <v>1005</v>
      </c>
      <c r="N48" s="128">
        <v>1003</v>
      </c>
      <c r="O48" s="128">
        <v>24</v>
      </c>
      <c r="P48" s="128">
        <v>23</v>
      </c>
      <c r="Q48" s="128">
        <v>13</v>
      </c>
      <c r="R48" s="128">
        <v>27</v>
      </c>
      <c r="S48" s="128">
        <v>16</v>
      </c>
      <c r="T48" s="128" t="s">
        <v>237</v>
      </c>
      <c r="U48" s="128">
        <v>0</v>
      </c>
      <c r="V48" s="128" t="s">
        <v>238</v>
      </c>
    </row>
    <row r="49" spans="1:22" hidden="1" x14ac:dyDescent="0.25">
      <c r="A49" s="179" t="s">
        <v>293</v>
      </c>
      <c r="B49" s="128">
        <v>16</v>
      </c>
      <c r="C49" s="128">
        <v>-9</v>
      </c>
      <c r="D49" s="128">
        <v>-16</v>
      </c>
      <c r="E49" s="128">
        <v>-23</v>
      </c>
      <c r="F49" s="128">
        <v>-12</v>
      </c>
      <c r="G49" s="128">
        <v>-21</v>
      </c>
      <c r="H49" s="128">
        <v>-26</v>
      </c>
      <c r="I49" s="128">
        <v>86</v>
      </c>
      <c r="J49" s="128">
        <v>74</v>
      </c>
      <c r="K49" s="128">
        <v>61</v>
      </c>
      <c r="L49" s="128">
        <v>1023</v>
      </c>
      <c r="M49" s="128">
        <v>1020</v>
      </c>
      <c r="N49" s="128">
        <v>1012</v>
      </c>
      <c r="O49" s="128">
        <v>24</v>
      </c>
      <c r="P49" s="128">
        <v>23</v>
      </c>
      <c r="Q49" s="128">
        <v>5</v>
      </c>
      <c r="R49" s="128">
        <v>26</v>
      </c>
      <c r="S49" s="128">
        <v>14</v>
      </c>
      <c r="T49" s="128" t="s">
        <v>237</v>
      </c>
      <c r="U49" s="128">
        <v>0</v>
      </c>
      <c r="V49" s="128" t="s">
        <v>238</v>
      </c>
    </row>
    <row r="50" spans="1:22" hidden="1" x14ac:dyDescent="0.25">
      <c r="A50" s="179" t="s">
        <v>294</v>
      </c>
      <c r="B50" s="128">
        <v>17</v>
      </c>
      <c r="C50" s="128">
        <v>-3</v>
      </c>
      <c r="D50" s="128">
        <v>-13</v>
      </c>
      <c r="E50" s="128">
        <v>-23</v>
      </c>
      <c r="F50" s="128">
        <v>-4</v>
      </c>
      <c r="G50" s="128">
        <v>-13</v>
      </c>
      <c r="H50" s="128">
        <v>-26</v>
      </c>
      <c r="I50" s="128">
        <v>93</v>
      </c>
      <c r="J50" s="128">
        <v>80</v>
      </c>
      <c r="K50" s="128">
        <v>66</v>
      </c>
      <c r="L50" s="128">
        <v>1024</v>
      </c>
      <c r="M50" s="128">
        <v>1019</v>
      </c>
      <c r="N50" s="128">
        <v>1014</v>
      </c>
      <c r="O50" s="128">
        <v>24</v>
      </c>
      <c r="P50" s="128">
        <v>24</v>
      </c>
      <c r="Q50" s="128">
        <v>24</v>
      </c>
      <c r="R50" s="128">
        <v>39</v>
      </c>
      <c r="S50" s="128">
        <v>19</v>
      </c>
      <c r="T50" s="128">
        <v>48</v>
      </c>
      <c r="U50" s="128">
        <v>0</v>
      </c>
      <c r="V50" s="128" t="s">
        <v>238</v>
      </c>
    </row>
    <row r="51" spans="1:22" hidden="1" x14ac:dyDescent="0.25">
      <c r="A51" s="179" t="s">
        <v>295</v>
      </c>
      <c r="B51" s="128">
        <v>18</v>
      </c>
      <c r="C51" s="128">
        <v>3</v>
      </c>
      <c r="D51" s="128">
        <v>0</v>
      </c>
      <c r="E51" s="128">
        <v>-3</v>
      </c>
      <c r="F51" s="128">
        <v>0</v>
      </c>
      <c r="G51" s="128">
        <v>-3</v>
      </c>
      <c r="H51" s="128">
        <v>-5</v>
      </c>
      <c r="I51" s="128">
        <v>93</v>
      </c>
      <c r="J51" s="128">
        <v>82</v>
      </c>
      <c r="K51" s="128">
        <v>70</v>
      </c>
      <c r="L51" s="128">
        <v>1014</v>
      </c>
      <c r="M51" s="128">
        <v>1006</v>
      </c>
      <c r="N51" s="128">
        <v>997</v>
      </c>
      <c r="O51" s="128">
        <v>24</v>
      </c>
      <c r="P51" s="128">
        <v>21</v>
      </c>
      <c r="Q51" s="128">
        <v>10</v>
      </c>
      <c r="R51" s="128">
        <v>37</v>
      </c>
      <c r="S51" s="128">
        <v>27</v>
      </c>
      <c r="T51" s="128">
        <v>48</v>
      </c>
      <c r="U51" s="128">
        <v>0</v>
      </c>
      <c r="V51" s="128"/>
    </row>
    <row r="52" spans="1:22" hidden="1" x14ac:dyDescent="0.25">
      <c r="A52" s="179" t="s">
        <v>296</v>
      </c>
      <c r="B52" s="128">
        <v>19</v>
      </c>
      <c r="C52" s="128">
        <v>1</v>
      </c>
      <c r="D52" s="128">
        <v>0</v>
      </c>
      <c r="E52" s="128">
        <v>0</v>
      </c>
      <c r="F52" s="128">
        <v>0</v>
      </c>
      <c r="G52" s="128">
        <v>0</v>
      </c>
      <c r="H52" s="128">
        <v>-1</v>
      </c>
      <c r="I52" s="128">
        <v>100</v>
      </c>
      <c r="J52" s="128">
        <v>96</v>
      </c>
      <c r="K52" s="128">
        <v>87</v>
      </c>
      <c r="L52" s="128">
        <v>1003</v>
      </c>
      <c r="M52" s="128">
        <v>996</v>
      </c>
      <c r="N52" s="128">
        <v>994</v>
      </c>
      <c r="O52" s="128">
        <v>19</v>
      </c>
      <c r="P52" s="128">
        <v>5</v>
      </c>
      <c r="Q52" s="128">
        <v>1</v>
      </c>
      <c r="R52" s="128">
        <v>34</v>
      </c>
      <c r="S52" s="128">
        <v>13</v>
      </c>
      <c r="T52" s="128">
        <v>45</v>
      </c>
      <c r="U52" s="128">
        <v>0</v>
      </c>
      <c r="V52" s="128" t="s">
        <v>240</v>
      </c>
    </row>
    <row r="53" spans="1:22" hidden="1" x14ac:dyDescent="0.25">
      <c r="A53" s="179" t="s">
        <v>297</v>
      </c>
      <c r="B53" s="128">
        <v>20</v>
      </c>
      <c r="C53" s="128">
        <v>0</v>
      </c>
      <c r="D53" s="128">
        <v>-6</v>
      </c>
      <c r="E53" s="128">
        <v>-12</v>
      </c>
      <c r="F53" s="128">
        <v>-1</v>
      </c>
      <c r="G53" s="128">
        <v>-10</v>
      </c>
      <c r="H53" s="128">
        <v>-17</v>
      </c>
      <c r="I53" s="128">
        <v>93</v>
      </c>
      <c r="J53" s="128">
        <v>78</v>
      </c>
      <c r="K53" s="128">
        <v>62</v>
      </c>
      <c r="L53" s="128">
        <v>1028</v>
      </c>
      <c r="M53" s="128">
        <v>1017</v>
      </c>
      <c r="N53" s="128">
        <v>1003</v>
      </c>
      <c r="O53" s="128">
        <v>24</v>
      </c>
      <c r="P53" s="128">
        <v>22</v>
      </c>
      <c r="Q53" s="128">
        <v>6</v>
      </c>
      <c r="R53" s="128">
        <v>40</v>
      </c>
      <c r="S53" s="128">
        <v>31</v>
      </c>
      <c r="T53" s="128">
        <v>45</v>
      </c>
      <c r="U53" s="128">
        <v>0</v>
      </c>
      <c r="V53" s="128" t="s">
        <v>238</v>
      </c>
    </row>
    <row r="54" spans="1:22" hidden="1" x14ac:dyDescent="0.25">
      <c r="A54" s="179" t="s">
        <v>298</v>
      </c>
      <c r="B54" s="128">
        <v>21</v>
      </c>
      <c r="C54" s="128">
        <v>-11</v>
      </c>
      <c r="D54" s="128">
        <v>-17</v>
      </c>
      <c r="E54" s="128">
        <v>-23</v>
      </c>
      <c r="F54" s="128">
        <v>-14</v>
      </c>
      <c r="G54" s="128">
        <v>-19</v>
      </c>
      <c r="H54" s="128">
        <v>-26</v>
      </c>
      <c r="I54" s="128">
        <v>79</v>
      </c>
      <c r="J54" s="128">
        <v>71</v>
      </c>
      <c r="K54" s="128">
        <v>53</v>
      </c>
      <c r="L54" s="128">
        <v>1032</v>
      </c>
      <c r="M54" s="128">
        <v>1029</v>
      </c>
      <c r="N54" s="128">
        <v>1025</v>
      </c>
      <c r="O54" s="128">
        <v>24</v>
      </c>
      <c r="P54" s="128">
        <v>24</v>
      </c>
      <c r="Q54" s="128">
        <v>24</v>
      </c>
      <c r="R54" s="128">
        <v>23</v>
      </c>
      <c r="S54" s="128">
        <v>14</v>
      </c>
      <c r="T54" s="128" t="s">
        <v>237</v>
      </c>
      <c r="U54" s="128">
        <v>0</v>
      </c>
      <c r="V54" s="128" t="s">
        <v>238</v>
      </c>
    </row>
    <row r="55" spans="1:22" hidden="1" x14ac:dyDescent="0.25">
      <c r="A55" s="179" t="s">
        <v>299</v>
      </c>
      <c r="B55" s="128">
        <v>22</v>
      </c>
      <c r="C55" s="128">
        <v>-1</v>
      </c>
      <c r="D55" s="128">
        <v>-6</v>
      </c>
      <c r="E55" s="128">
        <v>-10</v>
      </c>
      <c r="F55" s="128">
        <v>-4</v>
      </c>
      <c r="G55" s="128">
        <v>-7</v>
      </c>
      <c r="H55" s="128">
        <v>-14</v>
      </c>
      <c r="I55" s="128">
        <v>93</v>
      </c>
      <c r="J55" s="128">
        <v>86</v>
      </c>
      <c r="K55" s="128">
        <v>73</v>
      </c>
      <c r="L55" s="128">
        <v>1024</v>
      </c>
      <c r="M55" s="128">
        <v>1017</v>
      </c>
      <c r="N55" s="128">
        <v>1014</v>
      </c>
      <c r="O55" s="128">
        <v>24</v>
      </c>
      <c r="P55" s="128">
        <v>16</v>
      </c>
      <c r="Q55" s="128">
        <v>8</v>
      </c>
      <c r="R55" s="128">
        <v>29</v>
      </c>
      <c r="S55" s="128">
        <v>21</v>
      </c>
      <c r="T55" s="128" t="s">
        <v>237</v>
      </c>
      <c r="U55" s="128">
        <v>0</v>
      </c>
      <c r="V55" s="128" t="s">
        <v>238</v>
      </c>
    </row>
    <row r="56" spans="1:22" hidden="1" x14ac:dyDescent="0.25">
      <c r="A56" s="179" t="s">
        <v>300</v>
      </c>
      <c r="B56" s="128">
        <v>23</v>
      </c>
      <c r="C56" s="128">
        <v>-3</v>
      </c>
      <c r="D56" s="128">
        <v>-6</v>
      </c>
      <c r="E56" s="128">
        <v>-9</v>
      </c>
      <c r="F56" s="128">
        <v>-4</v>
      </c>
      <c r="G56" s="128">
        <v>-7</v>
      </c>
      <c r="H56" s="128">
        <v>-11</v>
      </c>
      <c r="I56" s="128">
        <v>100</v>
      </c>
      <c r="J56" s="128">
        <v>87</v>
      </c>
      <c r="K56" s="128">
        <v>74</v>
      </c>
      <c r="L56" s="128">
        <v>1022</v>
      </c>
      <c r="M56" s="128">
        <v>1019</v>
      </c>
      <c r="N56" s="128">
        <v>1014</v>
      </c>
      <c r="O56" s="128">
        <v>24</v>
      </c>
      <c r="P56" s="128">
        <v>16</v>
      </c>
      <c r="Q56" s="128">
        <v>5</v>
      </c>
      <c r="R56" s="128">
        <v>23</v>
      </c>
      <c r="S56" s="128">
        <v>13</v>
      </c>
      <c r="T56" s="128" t="s">
        <v>237</v>
      </c>
      <c r="U56" s="128">
        <v>0</v>
      </c>
      <c r="V56" s="128" t="s">
        <v>238</v>
      </c>
    </row>
    <row r="57" spans="1:22" hidden="1" x14ac:dyDescent="0.25">
      <c r="A57" s="179" t="s">
        <v>301</v>
      </c>
      <c r="B57" s="128">
        <v>24</v>
      </c>
      <c r="C57" s="128">
        <v>-5</v>
      </c>
      <c r="D57" s="128">
        <v>-9</v>
      </c>
      <c r="E57" s="128">
        <v>-13</v>
      </c>
      <c r="F57" s="128">
        <v>-7</v>
      </c>
      <c r="G57" s="128">
        <v>-10</v>
      </c>
      <c r="H57" s="128">
        <v>-15</v>
      </c>
      <c r="I57" s="128">
        <v>93</v>
      </c>
      <c r="J57" s="128">
        <v>87</v>
      </c>
      <c r="K57" s="128">
        <v>80</v>
      </c>
      <c r="L57" s="128">
        <v>1026</v>
      </c>
      <c r="M57" s="128">
        <v>1022</v>
      </c>
      <c r="N57" s="128">
        <v>1019</v>
      </c>
      <c r="O57" s="128">
        <v>24</v>
      </c>
      <c r="P57" s="128">
        <v>19</v>
      </c>
      <c r="Q57" s="128">
        <v>2</v>
      </c>
      <c r="R57" s="128">
        <v>26</v>
      </c>
      <c r="S57" s="128">
        <v>14</v>
      </c>
      <c r="T57" s="128" t="s">
        <v>237</v>
      </c>
      <c r="U57" s="128">
        <v>0</v>
      </c>
      <c r="V57" s="128" t="s">
        <v>238</v>
      </c>
    </row>
    <row r="58" spans="1:22" hidden="1" x14ac:dyDescent="0.25">
      <c r="A58" s="179" t="s">
        <v>302</v>
      </c>
      <c r="B58" s="128">
        <v>25</v>
      </c>
      <c r="C58" s="128">
        <v>-5</v>
      </c>
      <c r="D58" s="128">
        <v>-7</v>
      </c>
      <c r="E58" s="128">
        <v>-9</v>
      </c>
      <c r="F58" s="128">
        <v>-8</v>
      </c>
      <c r="G58" s="128">
        <v>-10</v>
      </c>
      <c r="H58" s="128">
        <v>-12</v>
      </c>
      <c r="I58" s="128">
        <v>86</v>
      </c>
      <c r="J58" s="128">
        <v>76</v>
      </c>
      <c r="K58" s="128">
        <v>63</v>
      </c>
      <c r="L58" s="128">
        <v>1030</v>
      </c>
      <c r="M58" s="128">
        <v>1027</v>
      </c>
      <c r="N58" s="128">
        <v>1022</v>
      </c>
      <c r="O58" s="128">
        <v>24</v>
      </c>
      <c r="P58" s="128">
        <v>24</v>
      </c>
      <c r="Q58" s="128">
        <v>24</v>
      </c>
      <c r="R58" s="128">
        <v>24</v>
      </c>
      <c r="S58" s="128">
        <v>18</v>
      </c>
      <c r="T58" s="128">
        <v>37</v>
      </c>
      <c r="U58" s="128">
        <v>0</v>
      </c>
      <c r="V58" s="128" t="s">
        <v>238</v>
      </c>
    </row>
    <row r="59" spans="1:22" hidden="1" x14ac:dyDescent="0.25">
      <c r="A59" s="179" t="s">
        <v>303</v>
      </c>
      <c r="B59" s="128">
        <v>26</v>
      </c>
      <c r="C59" s="128">
        <v>4</v>
      </c>
      <c r="D59" s="128">
        <v>-2</v>
      </c>
      <c r="E59" s="128">
        <v>-8</v>
      </c>
      <c r="F59" s="128">
        <v>-1</v>
      </c>
      <c r="G59" s="128">
        <v>-6</v>
      </c>
      <c r="H59" s="128">
        <v>-11</v>
      </c>
      <c r="I59" s="128">
        <v>80</v>
      </c>
      <c r="J59" s="128">
        <v>73</v>
      </c>
      <c r="K59" s="128">
        <v>65</v>
      </c>
      <c r="L59" s="128">
        <v>1022</v>
      </c>
      <c r="M59" s="128">
        <v>1011</v>
      </c>
      <c r="N59" s="128">
        <v>1004</v>
      </c>
      <c r="O59" s="128">
        <v>24</v>
      </c>
      <c r="P59" s="128">
        <v>24</v>
      </c>
      <c r="Q59" s="128">
        <v>24</v>
      </c>
      <c r="R59" s="128">
        <v>27</v>
      </c>
      <c r="S59" s="128">
        <v>21</v>
      </c>
      <c r="T59" s="128">
        <v>34</v>
      </c>
      <c r="U59" s="128">
        <v>0</v>
      </c>
      <c r="V59" s="128"/>
    </row>
    <row r="60" spans="1:22" hidden="1" x14ac:dyDescent="0.25">
      <c r="A60" s="179" t="s">
        <v>304</v>
      </c>
      <c r="B60" s="128">
        <v>27</v>
      </c>
      <c r="C60" s="128">
        <v>2</v>
      </c>
      <c r="D60" s="128">
        <v>-4</v>
      </c>
      <c r="E60" s="128">
        <v>-11</v>
      </c>
      <c r="F60" s="128">
        <v>-2</v>
      </c>
      <c r="G60" s="128">
        <v>-9</v>
      </c>
      <c r="H60" s="128">
        <v>-14</v>
      </c>
      <c r="I60" s="128">
        <v>93</v>
      </c>
      <c r="J60" s="128">
        <v>81</v>
      </c>
      <c r="K60" s="128">
        <v>63</v>
      </c>
      <c r="L60" s="128">
        <v>1008</v>
      </c>
      <c r="M60" s="128">
        <v>1006</v>
      </c>
      <c r="N60" s="128">
        <v>1003</v>
      </c>
      <c r="O60" s="128">
        <v>24</v>
      </c>
      <c r="P60" s="128">
        <v>18</v>
      </c>
      <c r="Q60" s="128">
        <v>2</v>
      </c>
      <c r="R60" s="128">
        <v>45</v>
      </c>
      <c r="S60" s="128">
        <v>23</v>
      </c>
      <c r="T60" s="128">
        <v>53</v>
      </c>
      <c r="U60" s="128">
        <v>0</v>
      </c>
      <c r="V60" s="128" t="s">
        <v>238</v>
      </c>
    </row>
    <row r="61" spans="1:22" hidden="1" x14ac:dyDescent="0.25">
      <c r="A61" s="179" t="s">
        <v>305</v>
      </c>
      <c r="B61" s="128">
        <v>28</v>
      </c>
      <c r="C61" s="128">
        <v>-6</v>
      </c>
      <c r="D61" s="128">
        <v>-11</v>
      </c>
      <c r="E61" s="128">
        <v>-17</v>
      </c>
      <c r="F61" s="128">
        <v>-8</v>
      </c>
      <c r="G61" s="128">
        <v>-13</v>
      </c>
      <c r="H61" s="128">
        <v>-21</v>
      </c>
      <c r="I61" s="128">
        <v>93</v>
      </c>
      <c r="J61" s="128">
        <v>80</v>
      </c>
      <c r="K61" s="128">
        <v>66</v>
      </c>
      <c r="L61" s="128">
        <v>1015</v>
      </c>
      <c r="M61" s="128">
        <v>1009</v>
      </c>
      <c r="N61" s="128">
        <v>1007</v>
      </c>
      <c r="O61" s="128">
        <v>24</v>
      </c>
      <c r="P61" s="128">
        <v>13</v>
      </c>
      <c r="Q61" s="128">
        <v>1</v>
      </c>
      <c r="R61" s="128">
        <v>50</v>
      </c>
      <c r="S61" s="128">
        <v>24</v>
      </c>
      <c r="T61" s="128">
        <v>71</v>
      </c>
      <c r="U61" s="128">
        <v>0</v>
      </c>
      <c r="V61" s="128" t="s">
        <v>238</v>
      </c>
    </row>
    <row r="62" spans="1:22" hidden="1" x14ac:dyDescent="0.25">
      <c r="A62" s="179" t="s">
        <v>306</v>
      </c>
      <c r="B62" s="128">
        <v>29</v>
      </c>
      <c r="C62" s="128">
        <v>-17</v>
      </c>
      <c r="D62" s="128">
        <v>-21</v>
      </c>
      <c r="E62" s="128">
        <v>-26</v>
      </c>
      <c r="F62" s="128">
        <v>-21</v>
      </c>
      <c r="G62" s="128">
        <v>-26</v>
      </c>
      <c r="H62" s="128">
        <v>-30</v>
      </c>
      <c r="I62" s="128">
        <v>72</v>
      </c>
      <c r="J62" s="128">
        <v>63</v>
      </c>
      <c r="K62" s="128">
        <v>55</v>
      </c>
      <c r="L62" s="128">
        <v>1027</v>
      </c>
      <c r="M62" s="128">
        <v>1024</v>
      </c>
      <c r="N62" s="128">
        <v>1015</v>
      </c>
      <c r="O62" s="128">
        <v>24</v>
      </c>
      <c r="P62" s="128">
        <v>23</v>
      </c>
      <c r="Q62" s="128">
        <v>10</v>
      </c>
      <c r="R62" s="128">
        <v>37</v>
      </c>
      <c r="S62" s="128">
        <v>27</v>
      </c>
      <c r="T62" s="128">
        <v>53</v>
      </c>
      <c r="U62" s="128">
        <v>0</v>
      </c>
      <c r="V62" s="128" t="s">
        <v>238</v>
      </c>
    </row>
    <row r="63" spans="1:22" hidden="1" x14ac:dyDescent="0.25">
      <c r="A63" s="179" t="s">
        <v>307</v>
      </c>
      <c r="B63" s="128">
        <v>1</v>
      </c>
      <c r="C63" s="128">
        <v>-11</v>
      </c>
      <c r="D63" s="128">
        <v>-18</v>
      </c>
      <c r="E63" s="128">
        <v>-25</v>
      </c>
      <c r="F63" s="128">
        <v>-16</v>
      </c>
      <c r="G63" s="128">
        <v>-23</v>
      </c>
      <c r="H63" s="128">
        <v>-30</v>
      </c>
      <c r="I63" s="128">
        <v>73</v>
      </c>
      <c r="J63" s="128">
        <v>60</v>
      </c>
      <c r="K63" s="128">
        <v>40</v>
      </c>
      <c r="L63" s="128">
        <v>1026</v>
      </c>
      <c r="M63" s="128">
        <v>1023</v>
      </c>
      <c r="N63" s="128">
        <v>1019</v>
      </c>
      <c r="O63" s="128">
        <v>24</v>
      </c>
      <c r="P63" s="128">
        <v>24</v>
      </c>
      <c r="Q63" s="128">
        <v>24</v>
      </c>
      <c r="R63" s="128">
        <v>16</v>
      </c>
      <c r="S63" s="128">
        <v>11</v>
      </c>
      <c r="T63" s="128" t="s">
        <v>237</v>
      </c>
      <c r="U63" s="128">
        <v>0</v>
      </c>
      <c r="V63" s="128"/>
    </row>
    <row r="64" spans="1:22" hidden="1" x14ac:dyDescent="0.25">
      <c r="A64" s="179" t="s">
        <v>308</v>
      </c>
      <c r="B64" s="128">
        <v>2</v>
      </c>
      <c r="C64" s="128">
        <v>-9</v>
      </c>
      <c r="D64" s="128">
        <v>-15</v>
      </c>
      <c r="E64" s="128">
        <v>-21</v>
      </c>
      <c r="F64" s="128">
        <v>-15</v>
      </c>
      <c r="G64" s="128">
        <v>-19</v>
      </c>
      <c r="H64" s="128">
        <v>-24</v>
      </c>
      <c r="I64" s="128">
        <v>85</v>
      </c>
      <c r="J64" s="128">
        <v>69</v>
      </c>
      <c r="K64" s="128">
        <v>49</v>
      </c>
      <c r="L64" s="128">
        <v>1024</v>
      </c>
      <c r="M64" s="128">
        <v>1020</v>
      </c>
      <c r="N64" s="128">
        <v>1018</v>
      </c>
      <c r="O64" s="128">
        <v>24</v>
      </c>
      <c r="P64" s="128">
        <v>24</v>
      </c>
      <c r="Q64" s="128">
        <v>24</v>
      </c>
      <c r="R64" s="128">
        <v>19</v>
      </c>
      <c r="S64" s="128">
        <v>10</v>
      </c>
      <c r="T64" s="128" t="s">
        <v>237</v>
      </c>
      <c r="U64" s="128">
        <v>0</v>
      </c>
      <c r="V64" s="128"/>
    </row>
    <row r="65" spans="1:22" hidden="1" x14ac:dyDescent="0.25">
      <c r="A65" s="179" t="s">
        <v>309</v>
      </c>
      <c r="B65" s="128">
        <v>3</v>
      </c>
      <c r="C65" s="128">
        <v>-8</v>
      </c>
      <c r="D65" s="128">
        <v>-16</v>
      </c>
      <c r="E65" s="128">
        <v>-24</v>
      </c>
      <c r="F65" s="128">
        <v>-18</v>
      </c>
      <c r="G65" s="128">
        <v>-22</v>
      </c>
      <c r="H65" s="128">
        <v>-28</v>
      </c>
      <c r="I65" s="128">
        <v>71</v>
      </c>
      <c r="J65" s="128">
        <v>59</v>
      </c>
      <c r="K65" s="128">
        <v>41</v>
      </c>
      <c r="L65" s="128">
        <v>1026</v>
      </c>
      <c r="M65" s="128">
        <v>1024</v>
      </c>
      <c r="N65" s="128">
        <v>1021</v>
      </c>
      <c r="O65" s="128">
        <v>24</v>
      </c>
      <c r="P65" s="128">
        <v>24</v>
      </c>
      <c r="Q65" s="128">
        <v>24</v>
      </c>
      <c r="R65" s="128">
        <v>16</v>
      </c>
      <c r="S65" s="128">
        <v>6</v>
      </c>
      <c r="T65" s="128" t="s">
        <v>237</v>
      </c>
      <c r="U65" s="128">
        <v>0</v>
      </c>
      <c r="V65" s="128"/>
    </row>
    <row r="66" spans="1:22" hidden="1" x14ac:dyDescent="0.25">
      <c r="A66" s="179" t="s">
        <v>310</v>
      </c>
      <c r="B66" s="128">
        <v>4</v>
      </c>
      <c r="C66" s="128">
        <v>-5</v>
      </c>
      <c r="D66" s="128">
        <v>-8</v>
      </c>
      <c r="E66" s="128">
        <v>-11</v>
      </c>
      <c r="F66" s="128">
        <v>-7</v>
      </c>
      <c r="G66" s="128">
        <v>-11</v>
      </c>
      <c r="H66" s="128">
        <v>-17</v>
      </c>
      <c r="I66" s="128">
        <v>93</v>
      </c>
      <c r="J66" s="128">
        <v>80</v>
      </c>
      <c r="K66" s="128">
        <v>62</v>
      </c>
      <c r="L66" s="128">
        <v>1022</v>
      </c>
      <c r="M66" s="128">
        <v>1016</v>
      </c>
      <c r="N66" s="128">
        <v>1014</v>
      </c>
      <c r="O66" s="128">
        <v>24</v>
      </c>
      <c r="P66" s="128">
        <v>17</v>
      </c>
      <c r="Q66" s="128">
        <v>1</v>
      </c>
      <c r="R66" s="128">
        <v>26</v>
      </c>
      <c r="S66" s="128">
        <v>18</v>
      </c>
      <c r="T66" s="128" t="s">
        <v>237</v>
      </c>
      <c r="U66" s="128">
        <v>0</v>
      </c>
      <c r="V66" s="128" t="s">
        <v>238</v>
      </c>
    </row>
    <row r="67" spans="1:22" hidden="1" x14ac:dyDescent="0.25">
      <c r="A67" s="179" t="s">
        <v>311</v>
      </c>
      <c r="B67" s="128">
        <v>5</v>
      </c>
      <c r="C67" s="128">
        <v>0</v>
      </c>
      <c r="D67" s="128">
        <v>-7</v>
      </c>
      <c r="E67" s="128">
        <v>-14</v>
      </c>
      <c r="F67" s="128">
        <v>-3</v>
      </c>
      <c r="G67" s="128">
        <v>-9</v>
      </c>
      <c r="H67" s="128">
        <v>-16</v>
      </c>
      <c r="I67" s="128">
        <v>100</v>
      </c>
      <c r="J67" s="128">
        <v>87</v>
      </c>
      <c r="K67" s="128">
        <v>80</v>
      </c>
      <c r="L67" s="128">
        <v>1022</v>
      </c>
      <c r="M67" s="128">
        <v>1017</v>
      </c>
      <c r="N67" s="128">
        <v>1005</v>
      </c>
      <c r="O67" s="128">
        <v>24</v>
      </c>
      <c r="P67" s="128">
        <v>11</v>
      </c>
      <c r="Q67" s="128">
        <v>1</v>
      </c>
      <c r="R67" s="128">
        <v>52</v>
      </c>
      <c r="S67" s="128">
        <v>21</v>
      </c>
      <c r="T67" s="128">
        <v>63</v>
      </c>
      <c r="U67" s="128">
        <v>0</v>
      </c>
      <c r="V67" s="128" t="s">
        <v>240</v>
      </c>
    </row>
    <row r="68" spans="1:22" hidden="1" x14ac:dyDescent="0.25">
      <c r="A68" s="179" t="s">
        <v>312</v>
      </c>
      <c r="B68" s="128">
        <v>6</v>
      </c>
      <c r="C68" s="128">
        <v>4</v>
      </c>
      <c r="D68" s="128">
        <v>1</v>
      </c>
      <c r="E68" s="128">
        <v>-2</v>
      </c>
      <c r="F68" s="128">
        <v>0</v>
      </c>
      <c r="G68" s="128">
        <v>-1</v>
      </c>
      <c r="H68" s="128">
        <v>-3</v>
      </c>
      <c r="I68" s="128">
        <v>93</v>
      </c>
      <c r="J68" s="128">
        <v>86</v>
      </c>
      <c r="K68" s="128">
        <v>75</v>
      </c>
      <c r="L68" s="128">
        <v>1006</v>
      </c>
      <c r="M68" s="128">
        <v>1002</v>
      </c>
      <c r="N68" s="128">
        <v>999</v>
      </c>
      <c r="O68" s="128">
        <v>24</v>
      </c>
      <c r="P68" s="128">
        <v>24</v>
      </c>
      <c r="Q68" s="128">
        <v>24</v>
      </c>
      <c r="R68" s="128">
        <v>39</v>
      </c>
      <c r="S68" s="128">
        <v>26</v>
      </c>
      <c r="T68" s="128">
        <v>48</v>
      </c>
      <c r="U68" s="128">
        <v>0</v>
      </c>
      <c r="V68" s="128" t="s">
        <v>238</v>
      </c>
    </row>
    <row r="69" spans="1:22" hidden="1" x14ac:dyDescent="0.25">
      <c r="A69" s="179" t="s">
        <v>313</v>
      </c>
      <c r="B69" s="128">
        <v>7</v>
      </c>
      <c r="C69" s="128">
        <v>6</v>
      </c>
      <c r="D69" s="128">
        <v>0</v>
      </c>
      <c r="E69" s="128">
        <v>-5</v>
      </c>
      <c r="F69" s="128">
        <v>0</v>
      </c>
      <c r="G69" s="128">
        <v>-3</v>
      </c>
      <c r="H69" s="128">
        <v>-7</v>
      </c>
      <c r="I69" s="128">
        <v>93</v>
      </c>
      <c r="J69" s="128">
        <v>77</v>
      </c>
      <c r="K69" s="128">
        <v>61</v>
      </c>
      <c r="L69" s="128">
        <v>1008</v>
      </c>
      <c r="M69" s="128">
        <v>1006</v>
      </c>
      <c r="N69" s="128">
        <v>1003</v>
      </c>
      <c r="O69" s="128">
        <v>24</v>
      </c>
      <c r="P69" s="128">
        <v>24</v>
      </c>
      <c r="Q69" s="128">
        <v>24</v>
      </c>
      <c r="R69" s="128">
        <v>27</v>
      </c>
      <c r="S69" s="128">
        <v>18</v>
      </c>
      <c r="T69" s="128">
        <v>42</v>
      </c>
      <c r="U69" s="128">
        <v>0</v>
      </c>
      <c r="V69" s="128" t="s">
        <v>241</v>
      </c>
    </row>
    <row r="70" spans="1:22" hidden="1" x14ac:dyDescent="0.25">
      <c r="A70" s="179" t="s">
        <v>314</v>
      </c>
      <c r="B70" s="128">
        <v>8</v>
      </c>
      <c r="C70" s="128">
        <v>4</v>
      </c>
      <c r="D70" s="128">
        <v>-1</v>
      </c>
      <c r="E70" s="128">
        <v>-5</v>
      </c>
      <c r="F70" s="128">
        <v>1</v>
      </c>
      <c r="G70" s="128">
        <v>-2</v>
      </c>
      <c r="H70" s="128">
        <v>-8</v>
      </c>
      <c r="I70" s="128">
        <v>93</v>
      </c>
      <c r="J70" s="128">
        <v>87</v>
      </c>
      <c r="K70" s="128">
        <v>75</v>
      </c>
      <c r="L70" s="128">
        <v>1014</v>
      </c>
      <c r="M70" s="128">
        <v>1006</v>
      </c>
      <c r="N70" s="128">
        <v>1001</v>
      </c>
      <c r="O70" s="128">
        <v>24</v>
      </c>
      <c r="P70" s="128">
        <v>24</v>
      </c>
      <c r="Q70" s="128">
        <v>16</v>
      </c>
      <c r="R70" s="128">
        <v>35</v>
      </c>
      <c r="S70" s="128">
        <v>18</v>
      </c>
      <c r="T70" s="128">
        <v>39</v>
      </c>
      <c r="U70" s="128">
        <v>0</v>
      </c>
      <c r="V70" s="128" t="s">
        <v>241</v>
      </c>
    </row>
    <row r="71" spans="1:22" hidden="1" x14ac:dyDescent="0.25">
      <c r="A71" s="179" t="s">
        <v>315</v>
      </c>
      <c r="B71" s="128">
        <v>9</v>
      </c>
      <c r="C71" s="128">
        <v>-4</v>
      </c>
      <c r="D71" s="128">
        <v>-6</v>
      </c>
      <c r="E71" s="128">
        <v>-7</v>
      </c>
      <c r="F71" s="128">
        <v>-5</v>
      </c>
      <c r="G71" s="128">
        <v>-8</v>
      </c>
      <c r="H71" s="128">
        <v>-10</v>
      </c>
      <c r="I71" s="128">
        <v>93</v>
      </c>
      <c r="J71" s="128">
        <v>85</v>
      </c>
      <c r="K71" s="128">
        <v>80</v>
      </c>
      <c r="L71" s="128">
        <v>1020</v>
      </c>
      <c r="M71" s="128">
        <v>1017</v>
      </c>
      <c r="N71" s="128">
        <v>1015</v>
      </c>
      <c r="O71" s="128">
        <v>24</v>
      </c>
      <c r="P71" s="128">
        <v>24</v>
      </c>
      <c r="Q71" s="128">
        <v>24</v>
      </c>
      <c r="R71" s="128">
        <v>16</v>
      </c>
      <c r="S71" s="128">
        <v>13</v>
      </c>
      <c r="T71" s="128" t="s">
        <v>237</v>
      </c>
      <c r="U71" s="128">
        <v>0</v>
      </c>
      <c r="V71" s="128" t="s">
        <v>238</v>
      </c>
    </row>
    <row r="72" spans="1:22" hidden="1" x14ac:dyDescent="0.25">
      <c r="A72" s="179" t="s">
        <v>316</v>
      </c>
      <c r="B72" s="128">
        <v>10</v>
      </c>
      <c r="C72" s="128">
        <v>1</v>
      </c>
      <c r="D72" s="128">
        <v>-2</v>
      </c>
      <c r="E72" s="128">
        <v>-3</v>
      </c>
      <c r="F72" s="128">
        <v>0</v>
      </c>
      <c r="G72" s="128">
        <v>-2</v>
      </c>
      <c r="H72" s="128">
        <v>-5</v>
      </c>
      <c r="I72" s="128">
        <v>100</v>
      </c>
      <c r="J72" s="128">
        <v>92</v>
      </c>
      <c r="K72" s="128">
        <v>86</v>
      </c>
      <c r="L72" s="128">
        <v>1022</v>
      </c>
      <c r="M72" s="128">
        <v>1020</v>
      </c>
      <c r="N72" s="128">
        <v>1016</v>
      </c>
      <c r="O72" s="128">
        <v>24</v>
      </c>
      <c r="P72" s="128">
        <v>16</v>
      </c>
      <c r="Q72" s="128">
        <v>2</v>
      </c>
      <c r="R72" s="128">
        <v>39</v>
      </c>
      <c r="S72" s="128">
        <v>18</v>
      </c>
      <c r="T72" s="128">
        <v>50</v>
      </c>
      <c r="U72" s="128">
        <v>0</v>
      </c>
      <c r="V72" s="128" t="s">
        <v>238</v>
      </c>
    </row>
    <row r="73" spans="1:22" hidden="1" x14ac:dyDescent="0.25">
      <c r="A73" s="179" t="s">
        <v>317</v>
      </c>
      <c r="B73" s="128">
        <v>11</v>
      </c>
      <c r="C73" s="128">
        <v>11</v>
      </c>
      <c r="D73" s="128">
        <v>6</v>
      </c>
      <c r="E73" s="128">
        <v>1</v>
      </c>
      <c r="F73" s="128">
        <v>3</v>
      </c>
      <c r="G73" s="128">
        <v>1</v>
      </c>
      <c r="H73" s="128">
        <v>0</v>
      </c>
      <c r="I73" s="128">
        <v>100</v>
      </c>
      <c r="J73" s="128">
        <v>74</v>
      </c>
      <c r="K73" s="128">
        <v>58</v>
      </c>
      <c r="L73" s="128">
        <v>1015</v>
      </c>
      <c r="M73" s="128">
        <v>1012</v>
      </c>
      <c r="N73" s="128">
        <v>1009</v>
      </c>
      <c r="O73" s="128">
        <v>24</v>
      </c>
      <c r="P73" s="128">
        <v>23</v>
      </c>
      <c r="Q73" s="128">
        <v>8</v>
      </c>
      <c r="R73" s="128">
        <v>45</v>
      </c>
      <c r="S73" s="128">
        <v>32</v>
      </c>
      <c r="T73" s="128">
        <v>63</v>
      </c>
      <c r="U73" s="128">
        <v>0</v>
      </c>
      <c r="V73" s="128"/>
    </row>
    <row r="74" spans="1:22" hidden="1" x14ac:dyDescent="0.25">
      <c r="A74" s="179" t="s">
        <v>318</v>
      </c>
      <c r="B74" s="128">
        <v>12</v>
      </c>
      <c r="C74" s="128">
        <v>12</v>
      </c>
      <c r="D74" s="128">
        <v>6</v>
      </c>
      <c r="E74" s="128">
        <v>-1</v>
      </c>
      <c r="F74" s="128">
        <v>2</v>
      </c>
      <c r="G74" s="128">
        <v>-1</v>
      </c>
      <c r="H74" s="128">
        <v>-3</v>
      </c>
      <c r="I74" s="128">
        <v>93</v>
      </c>
      <c r="J74" s="128">
        <v>67</v>
      </c>
      <c r="K74" s="128">
        <v>47</v>
      </c>
      <c r="L74" s="128">
        <v>1017</v>
      </c>
      <c r="M74" s="128">
        <v>1015</v>
      </c>
      <c r="N74" s="128">
        <v>1009</v>
      </c>
      <c r="O74" s="128">
        <v>24</v>
      </c>
      <c r="P74" s="128">
        <v>24</v>
      </c>
      <c r="Q74" s="128">
        <v>24</v>
      </c>
      <c r="R74" s="128">
        <v>27</v>
      </c>
      <c r="S74" s="128">
        <v>11</v>
      </c>
      <c r="T74" s="128">
        <v>37</v>
      </c>
      <c r="U74" s="128">
        <v>0</v>
      </c>
      <c r="V74" s="128"/>
    </row>
    <row r="75" spans="1:22" hidden="1" x14ac:dyDescent="0.25">
      <c r="A75" s="179" t="s">
        <v>319</v>
      </c>
      <c r="B75" s="128">
        <v>13</v>
      </c>
      <c r="C75" s="128">
        <v>8</v>
      </c>
      <c r="D75" s="128">
        <v>4</v>
      </c>
      <c r="E75" s="128">
        <v>1</v>
      </c>
      <c r="F75" s="128">
        <v>8</v>
      </c>
      <c r="G75" s="128">
        <v>4</v>
      </c>
      <c r="H75" s="128">
        <v>-3</v>
      </c>
      <c r="I75" s="128">
        <v>100</v>
      </c>
      <c r="J75" s="128">
        <v>90</v>
      </c>
      <c r="K75" s="128">
        <v>53</v>
      </c>
      <c r="L75" s="128">
        <v>1008</v>
      </c>
      <c r="M75" s="128">
        <v>1003</v>
      </c>
      <c r="N75" s="128">
        <v>1001</v>
      </c>
      <c r="O75" s="128">
        <v>24</v>
      </c>
      <c r="P75" s="128">
        <v>9</v>
      </c>
      <c r="Q75" s="128">
        <v>0</v>
      </c>
      <c r="R75" s="128">
        <v>34</v>
      </c>
      <c r="S75" s="128">
        <v>23</v>
      </c>
      <c r="T75" s="128">
        <v>48</v>
      </c>
      <c r="U75" s="128">
        <v>0</v>
      </c>
      <c r="V75" s="128" t="s">
        <v>242</v>
      </c>
    </row>
    <row r="76" spans="1:22" hidden="1" x14ac:dyDescent="0.25">
      <c r="A76" s="179" t="s">
        <v>320</v>
      </c>
      <c r="B76" s="128">
        <v>14</v>
      </c>
      <c r="C76" s="128">
        <v>13</v>
      </c>
      <c r="D76" s="128">
        <v>6</v>
      </c>
      <c r="E76" s="128">
        <v>-1</v>
      </c>
      <c r="F76" s="128">
        <v>8</v>
      </c>
      <c r="G76" s="128">
        <v>2</v>
      </c>
      <c r="H76" s="128">
        <v>-1</v>
      </c>
      <c r="I76" s="128">
        <v>100</v>
      </c>
      <c r="J76" s="128">
        <v>86</v>
      </c>
      <c r="K76" s="128">
        <v>62</v>
      </c>
      <c r="L76" s="128">
        <v>1003</v>
      </c>
      <c r="M76" s="128">
        <v>1002</v>
      </c>
      <c r="N76" s="128">
        <v>1000</v>
      </c>
      <c r="O76" s="128">
        <v>24</v>
      </c>
      <c r="P76" s="128">
        <v>16</v>
      </c>
      <c r="Q76" s="128">
        <v>1</v>
      </c>
      <c r="R76" s="128">
        <v>27</v>
      </c>
      <c r="S76" s="128">
        <v>14</v>
      </c>
      <c r="T76" s="128">
        <v>34</v>
      </c>
      <c r="U76" s="128">
        <v>0</v>
      </c>
      <c r="V76" s="128" t="s">
        <v>242</v>
      </c>
    </row>
    <row r="77" spans="1:22" hidden="1" x14ac:dyDescent="0.25">
      <c r="A77" s="179" t="s">
        <v>321</v>
      </c>
      <c r="B77" s="128">
        <v>15</v>
      </c>
      <c r="C77" s="128">
        <v>9</v>
      </c>
      <c r="D77" s="128">
        <v>7</v>
      </c>
      <c r="E77" s="128">
        <v>4</v>
      </c>
      <c r="F77" s="128">
        <v>6</v>
      </c>
      <c r="G77" s="128">
        <v>3</v>
      </c>
      <c r="H77" s="128">
        <v>0</v>
      </c>
      <c r="I77" s="128">
        <v>100</v>
      </c>
      <c r="J77" s="128">
        <v>82</v>
      </c>
      <c r="K77" s="128">
        <v>58</v>
      </c>
      <c r="L77" s="128">
        <v>1007</v>
      </c>
      <c r="M77" s="128">
        <v>1001</v>
      </c>
      <c r="N77" s="128">
        <v>998</v>
      </c>
      <c r="O77" s="128">
        <v>24</v>
      </c>
      <c r="P77" s="128">
        <v>19</v>
      </c>
      <c r="Q77" s="128">
        <v>5</v>
      </c>
      <c r="R77" s="128">
        <v>37</v>
      </c>
      <c r="S77" s="128">
        <v>24</v>
      </c>
      <c r="T77" s="128">
        <v>48</v>
      </c>
      <c r="U77" s="128">
        <v>0</v>
      </c>
      <c r="V77" s="128" t="s">
        <v>241</v>
      </c>
    </row>
    <row r="78" spans="1:22" hidden="1" x14ac:dyDescent="0.25">
      <c r="A78" s="179" t="s">
        <v>322</v>
      </c>
      <c r="B78" s="128">
        <v>16</v>
      </c>
      <c r="C78" s="128">
        <v>3</v>
      </c>
      <c r="D78" s="128">
        <v>0</v>
      </c>
      <c r="E78" s="128">
        <v>-2</v>
      </c>
      <c r="F78" s="128">
        <v>1</v>
      </c>
      <c r="G78" s="128">
        <v>-1</v>
      </c>
      <c r="H78" s="128">
        <v>-3</v>
      </c>
      <c r="I78" s="128">
        <v>100</v>
      </c>
      <c r="J78" s="128">
        <v>91</v>
      </c>
      <c r="K78" s="128">
        <v>75</v>
      </c>
      <c r="L78" s="128">
        <v>1008</v>
      </c>
      <c r="M78" s="128">
        <v>1006</v>
      </c>
      <c r="N78" s="128">
        <v>1005</v>
      </c>
      <c r="O78" s="128">
        <v>24</v>
      </c>
      <c r="P78" s="128">
        <v>13</v>
      </c>
      <c r="Q78" s="128">
        <v>1</v>
      </c>
      <c r="R78" s="128">
        <v>34</v>
      </c>
      <c r="S78" s="128">
        <v>18</v>
      </c>
      <c r="T78" s="128">
        <v>29</v>
      </c>
      <c r="U78" s="128">
        <v>0</v>
      </c>
      <c r="V78" s="128" t="s">
        <v>238</v>
      </c>
    </row>
    <row r="79" spans="1:22" hidden="1" x14ac:dyDescent="0.25">
      <c r="A79" s="179" t="s">
        <v>323</v>
      </c>
      <c r="B79" s="128">
        <v>17</v>
      </c>
      <c r="C79" s="128">
        <v>-2</v>
      </c>
      <c r="D79" s="128">
        <v>-3</v>
      </c>
      <c r="E79" s="128">
        <v>-4</v>
      </c>
      <c r="F79" s="128">
        <v>-3</v>
      </c>
      <c r="G79" s="128">
        <v>-5</v>
      </c>
      <c r="H79" s="128">
        <v>-7</v>
      </c>
      <c r="I79" s="128">
        <v>100</v>
      </c>
      <c r="J79" s="128">
        <v>85</v>
      </c>
      <c r="K79" s="128">
        <v>69</v>
      </c>
      <c r="L79" s="128">
        <v>1022</v>
      </c>
      <c r="M79" s="128">
        <v>1014</v>
      </c>
      <c r="N79" s="128">
        <v>1008</v>
      </c>
      <c r="O79" s="128">
        <v>24</v>
      </c>
      <c r="P79" s="128">
        <v>18</v>
      </c>
      <c r="Q79" s="128">
        <v>1</v>
      </c>
      <c r="R79" s="128">
        <v>26</v>
      </c>
      <c r="S79" s="128">
        <v>19</v>
      </c>
      <c r="T79" s="128">
        <v>32</v>
      </c>
      <c r="U79" s="128">
        <v>0</v>
      </c>
      <c r="V79" s="128" t="s">
        <v>238</v>
      </c>
    </row>
    <row r="80" spans="1:22" hidden="1" x14ac:dyDescent="0.25">
      <c r="A80" s="179" t="s">
        <v>324</v>
      </c>
      <c r="B80" s="128">
        <v>18</v>
      </c>
      <c r="C80" s="128">
        <v>-1</v>
      </c>
      <c r="D80" s="128">
        <v>-6</v>
      </c>
      <c r="E80" s="128">
        <v>-9</v>
      </c>
      <c r="F80" s="128">
        <v>-6</v>
      </c>
      <c r="G80" s="128">
        <v>-8</v>
      </c>
      <c r="H80" s="128">
        <v>-11</v>
      </c>
      <c r="I80" s="128">
        <v>93</v>
      </c>
      <c r="J80" s="128">
        <v>79</v>
      </c>
      <c r="K80" s="128">
        <v>59</v>
      </c>
      <c r="L80" s="128">
        <v>1028</v>
      </c>
      <c r="M80" s="128">
        <v>1026</v>
      </c>
      <c r="N80" s="128">
        <v>1022</v>
      </c>
      <c r="O80" s="128">
        <v>24</v>
      </c>
      <c r="P80" s="128">
        <v>24</v>
      </c>
      <c r="Q80" s="128">
        <v>24</v>
      </c>
      <c r="R80" s="128">
        <v>14</v>
      </c>
      <c r="S80" s="128">
        <v>10</v>
      </c>
      <c r="T80" s="128" t="s">
        <v>237</v>
      </c>
      <c r="U80" s="128">
        <v>0</v>
      </c>
      <c r="V80" s="128"/>
    </row>
    <row r="81" spans="1:22" hidden="1" x14ac:dyDescent="0.25">
      <c r="A81" s="179" t="s">
        <v>325</v>
      </c>
      <c r="B81" s="128">
        <v>19</v>
      </c>
      <c r="C81" s="128">
        <v>2</v>
      </c>
      <c r="D81" s="128">
        <v>-3</v>
      </c>
      <c r="E81" s="128">
        <v>-8</v>
      </c>
      <c r="F81" s="128">
        <v>-3</v>
      </c>
      <c r="G81" s="128">
        <v>-6</v>
      </c>
      <c r="H81" s="128">
        <v>-9</v>
      </c>
      <c r="I81" s="128">
        <v>93</v>
      </c>
      <c r="J81" s="128">
        <v>82</v>
      </c>
      <c r="K81" s="128">
        <v>60</v>
      </c>
      <c r="L81" s="128">
        <v>1031</v>
      </c>
      <c r="M81" s="128">
        <v>1030</v>
      </c>
      <c r="N81" s="128">
        <v>1028</v>
      </c>
      <c r="O81" s="128">
        <v>24</v>
      </c>
      <c r="P81" s="128">
        <v>24</v>
      </c>
      <c r="Q81" s="128">
        <v>24</v>
      </c>
      <c r="R81" s="128">
        <v>24</v>
      </c>
      <c r="S81" s="128">
        <v>8</v>
      </c>
      <c r="T81" s="128" t="s">
        <v>237</v>
      </c>
      <c r="U81" s="128">
        <v>0</v>
      </c>
      <c r="V81" s="128"/>
    </row>
    <row r="82" spans="1:22" hidden="1" x14ac:dyDescent="0.25">
      <c r="A82" s="179" t="s">
        <v>326</v>
      </c>
      <c r="B82" s="128">
        <v>20</v>
      </c>
      <c r="C82" s="128">
        <v>2</v>
      </c>
      <c r="D82" s="128">
        <v>-2</v>
      </c>
      <c r="E82" s="128">
        <v>-6</v>
      </c>
      <c r="F82" s="128">
        <v>-3</v>
      </c>
      <c r="G82" s="128">
        <v>-5</v>
      </c>
      <c r="H82" s="128">
        <v>-8</v>
      </c>
      <c r="I82" s="128">
        <v>93</v>
      </c>
      <c r="J82" s="128">
        <v>80</v>
      </c>
      <c r="K82" s="128">
        <v>65</v>
      </c>
      <c r="L82" s="128">
        <v>1030</v>
      </c>
      <c r="M82" s="128">
        <v>1028</v>
      </c>
      <c r="N82" s="128">
        <v>1024</v>
      </c>
      <c r="O82" s="128">
        <v>24</v>
      </c>
      <c r="P82" s="128">
        <v>24</v>
      </c>
      <c r="Q82" s="128">
        <v>24</v>
      </c>
      <c r="R82" s="128">
        <v>14</v>
      </c>
      <c r="S82" s="128">
        <v>10</v>
      </c>
      <c r="T82" s="128" t="s">
        <v>237</v>
      </c>
      <c r="U82" s="128">
        <v>0</v>
      </c>
      <c r="V82" s="128"/>
    </row>
    <row r="83" spans="1:22" hidden="1" x14ac:dyDescent="0.25">
      <c r="A83" s="179" t="s">
        <v>327</v>
      </c>
      <c r="B83" s="128">
        <v>21</v>
      </c>
      <c r="C83" s="128">
        <v>2</v>
      </c>
      <c r="D83" s="128">
        <v>-2</v>
      </c>
      <c r="E83" s="128">
        <v>-5</v>
      </c>
      <c r="F83" s="128">
        <v>-6</v>
      </c>
      <c r="G83" s="128">
        <v>-9</v>
      </c>
      <c r="H83" s="128">
        <v>-11</v>
      </c>
      <c r="I83" s="128">
        <v>69</v>
      </c>
      <c r="J83" s="128">
        <v>59</v>
      </c>
      <c r="K83" s="128">
        <v>51</v>
      </c>
      <c r="L83" s="128">
        <v>1024</v>
      </c>
      <c r="M83" s="128">
        <v>1019</v>
      </c>
      <c r="N83" s="128">
        <v>1015</v>
      </c>
      <c r="O83" s="128">
        <v>24</v>
      </c>
      <c r="P83" s="128">
        <v>24</v>
      </c>
      <c r="Q83" s="128">
        <v>24</v>
      </c>
      <c r="R83" s="128">
        <v>29</v>
      </c>
      <c r="S83" s="128">
        <v>14</v>
      </c>
      <c r="T83" s="128">
        <v>39</v>
      </c>
      <c r="U83" s="128">
        <v>0</v>
      </c>
      <c r="V83" s="128" t="s">
        <v>238</v>
      </c>
    </row>
    <row r="84" spans="1:22" hidden="1" x14ac:dyDescent="0.25">
      <c r="A84" s="179" t="s">
        <v>328</v>
      </c>
      <c r="B84" s="128">
        <v>22</v>
      </c>
      <c r="C84" s="128">
        <v>-1</v>
      </c>
      <c r="D84" s="128">
        <v>-3</v>
      </c>
      <c r="E84" s="128">
        <v>-6</v>
      </c>
      <c r="F84" s="128">
        <v>-9</v>
      </c>
      <c r="G84" s="128">
        <v>-12</v>
      </c>
      <c r="H84" s="128">
        <v>-14</v>
      </c>
      <c r="I84" s="128">
        <v>69</v>
      </c>
      <c r="J84" s="128">
        <v>53</v>
      </c>
      <c r="K84" s="128">
        <v>43</v>
      </c>
      <c r="L84" s="128">
        <v>1022</v>
      </c>
      <c r="M84" s="128">
        <v>1017</v>
      </c>
      <c r="N84" s="128">
        <v>1014</v>
      </c>
      <c r="O84" s="128">
        <v>24</v>
      </c>
      <c r="P84" s="128">
        <v>24</v>
      </c>
      <c r="Q84" s="128">
        <v>24</v>
      </c>
      <c r="R84" s="128">
        <v>29</v>
      </c>
      <c r="S84" s="128">
        <v>21</v>
      </c>
      <c r="T84" s="128">
        <v>37</v>
      </c>
      <c r="U84" s="128">
        <v>0</v>
      </c>
      <c r="V84" s="128"/>
    </row>
    <row r="85" spans="1:22" hidden="1" x14ac:dyDescent="0.25">
      <c r="A85" s="179" t="s">
        <v>329</v>
      </c>
      <c r="B85" s="128">
        <v>23</v>
      </c>
      <c r="C85" s="128">
        <v>0</v>
      </c>
      <c r="D85" s="128">
        <v>-5</v>
      </c>
      <c r="E85" s="128">
        <v>-10</v>
      </c>
      <c r="F85" s="128">
        <v>-9</v>
      </c>
      <c r="G85" s="128">
        <v>-14</v>
      </c>
      <c r="H85" s="128">
        <v>-18</v>
      </c>
      <c r="I85" s="128">
        <v>69</v>
      </c>
      <c r="J85" s="128">
        <v>52</v>
      </c>
      <c r="K85" s="128">
        <v>40</v>
      </c>
      <c r="L85" s="128">
        <v>1027</v>
      </c>
      <c r="M85" s="128">
        <v>1025</v>
      </c>
      <c r="N85" s="128">
        <v>1022</v>
      </c>
      <c r="O85" s="128">
        <v>24</v>
      </c>
      <c r="P85" s="128">
        <v>24</v>
      </c>
      <c r="Q85" s="128">
        <v>24</v>
      </c>
      <c r="R85" s="128">
        <v>24</v>
      </c>
      <c r="S85" s="128">
        <v>14</v>
      </c>
      <c r="T85" s="128" t="s">
        <v>237</v>
      </c>
      <c r="U85" s="128">
        <v>0</v>
      </c>
      <c r="V85" s="128"/>
    </row>
    <row r="86" spans="1:22" hidden="1" x14ac:dyDescent="0.25">
      <c r="A86" s="179" t="s">
        <v>330</v>
      </c>
      <c r="B86" s="128">
        <v>24</v>
      </c>
      <c r="C86" s="128">
        <v>7</v>
      </c>
      <c r="D86" s="128">
        <v>2</v>
      </c>
      <c r="E86" s="128">
        <v>-2</v>
      </c>
      <c r="F86" s="128">
        <v>1</v>
      </c>
      <c r="G86" s="128">
        <v>-3</v>
      </c>
      <c r="H86" s="128">
        <v>-8</v>
      </c>
      <c r="I86" s="128">
        <v>100</v>
      </c>
      <c r="J86" s="128">
        <v>73</v>
      </c>
      <c r="K86" s="128">
        <v>60</v>
      </c>
      <c r="L86" s="128">
        <v>1022</v>
      </c>
      <c r="M86" s="128">
        <v>1012</v>
      </c>
      <c r="N86" s="128">
        <v>1007</v>
      </c>
      <c r="O86" s="128">
        <v>24</v>
      </c>
      <c r="P86" s="128">
        <v>22</v>
      </c>
      <c r="Q86" s="128">
        <v>2</v>
      </c>
      <c r="R86" s="128">
        <v>40</v>
      </c>
      <c r="S86" s="128">
        <v>21</v>
      </c>
      <c r="T86" s="128">
        <v>52</v>
      </c>
      <c r="U86" s="128">
        <v>0</v>
      </c>
      <c r="V86" s="128" t="s">
        <v>239</v>
      </c>
    </row>
    <row r="87" spans="1:22" hidden="1" x14ac:dyDescent="0.25">
      <c r="A87" s="179" t="s">
        <v>331</v>
      </c>
      <c r="B87" s="128">
        <v>25</v>
      </c>
      <c r="C87" s="128">
        <v>-2</v>
      </c>
      <c r="D87" s="128">
        <v>-4</v>
      </c>
      <c r="E87" s="128">
        <v>-6</v>
      </c>
      <c r="F87" s="128">
        <v>-3</v>
      </c>
      <c r="G87" s="128">
        <v>-7</v>
      </c>
      <c r="H87" s="128">
        <v>-13</v>
      </c>
      <c r="I87" s="128">
        <v>93</v>
      </c>
      <c r="J87" s="128">
        <v>82</v>
      </c>
      <c r="K87" s="128">
        <v>58</v>
      </c>
      <c r="L87" s="128">
        <v>1024</v>
      </c>
      <c r="M87" s="128">
        <v>1015</v>
      </c>
      <c r="N87" s="128">
        <v>1008</v>
      </c>
      <c r="O87" s="128">
        <v>24</v>
      </c>
      <c r="P87" s="128">
        <v>21</v>
      </c>
      <c r="Q87" s="128">
        <v>2</v>
      </c>
      <c r="R87" s="128">
        <v>40</v>
      </c>
      <c r="S87" s="128">
        <v>32</v>
      </c>
      <c r="T87" s="128">
        <v>53</v>
      </c>
      <c r="U87" s="128">
        <v>0</v>
      </c>
      <c r="V87" s="128" t="s">
        <v>238</v>
      </c>
    </row>
    <row r="88" spans="1:22" hidden="1" x14ac:dyDescent="0.25">
      <c r="A88" s="179" t="s">
        <v>332</v>
      </c>
      <c r="B88" s="128">
        <v>26</v>
      </c>
      <c r="C88" s="128">
        <v>2</v>
      </c>
      <c r="D88" s="128">
        <v>-4</v>
      </c>
      <c r="E88" s="128">
        <v>-11</v>
      </c>
      <c r="F88" s="128">
        <v>-5</v>
      </c>
      <c r="G88" s="128">
        <v>-11</v>
      </c>
      <c r="H88" s="128">
        <v>-14</v>
      </c>
      <c r="I88" s="128">
        <v>79</v>
      </c>
      <c r="J88" s="128">
        <v>61</v>
      </c>
      <c r="K88" s="128">
        <v>43</v>
      </c>
      <c r="L88" s="128">
        <v>1026</v>
      </c>
      <c r="M88" s="128">
        <v>1023</v>
      </c>
      <c r="N88" s="128">
        <v>1018</v>
      </c>
      <c r="O88" s="128">
        <v>24</v>
      </c>
      <c r="P88" s="128">
        <v>24</v>
      </c>
      <c r="Q88" s="128">
        <v>24</v>
      </c>
      <c r="R88" s="128">
        <v>27</v>
      </c>
      <c r="S88" s="128">
        <v>11</v>
      </c>
      <c r="T88" s="128">
        <v>35</v>
      </c>
      <c r="U88" s="128">
        <v>0</v>
      </c>
      <c r="V88" s="128"/>
    </row>
    <row r="89" spans="1:22" hidden="1" x14ac:dyDescent="0.25">
      <c r="A89" s="179" t="s">
        <v>333</v>
      </c>
      <c r="B89" s="128">
        <v>27</v>
      </c>
      <c r="C89" s="128">
        <v>6</v>
      </c>
      <c r="D89" s="128">
        <v>3</v>
      </c>
      <c r="E89" s="128">
        <v>-1</v>
      </c>
      <c r="F89" s="128">
        <v>1</v>
      </c>
      <c r="G89" s="128">
        <v>-3</v>
      </c>
      <c r="H89" s="128">
        <v>-6</v>
      </c>
      <c r="I89" s="128">
        <v>93</v>
      </c>
      <c r="J89" s="128">
        <v>71</v>
      </c>
      <c r="K89" s="128">
        <v>60</v>
      </c>
      <c r="L89" s="128">
        <v>1019</v>
      </c>
      <c r="M89" s="128">
        <v>1016</v>
      </c>
      <c r="N89" s="128">
        <v>1015</v>
      </c>
      <c r="O89" s="128">
        <v>24</v>
      </c>
      <c r="P89" s="128">
        <v>23</v>
      </c>
      <c r="Q89" s="128">
        <v>10</v>
      </c>
      <c r="R89" s="128">
        <v>29</v>
      </c>
      <c r="S89" s="128">
        <v>19</v>
      </c>
      <c r="T89" s="128">
        <v>42</v>
      </c>
      <c r="U89" s="128">
        <v>0</v>
      </c>
      <c r="V89" s="128" t="s">
        <v>239</v>
      </c>
    </row>
    <row r="90" spans="1:22" hidden="1" x14ac:dyDescent="0.25">
      <c r="A90" s="179" t="s">
        <v>334</v>
      </c>
      <c r="B90" s="128">
        <v>28</v>
      </c>
      <c r="C90" s="128">
        <v>7</v>
      </c>
      <c r="D90" s="128">
        <v>2</v>
      </c>
      <c r="E90" s="128">
        <v>-3</v>
      </c>
      <c r="F90" s="128">
        <v>0</v>
      </c>
      <c r="G90" s="128">
        <v>-2</v>
      </c>
      <c r="H90" s="128">
        <v>-5</v>
      </c>
      <c r="I90" s="128">
        <v>100</v>
      </c>
      <c r="J90" s="128">
        <v>78</v>
      </c>
      <c r="K90" s="128">
        <v>46</v>
      </c>
      <c r="L90" s="128">
        <v>1023</v>
      </c>
      <c r="M90" s="128">
        <v>1021</v>
      </c>
      <c r="N90" s="128">
        <v>1019</v>
      </c>
      <c r="O90" s="128">
        <v>24</v>
      </c>
      <c r="P90" s="128">
        <v>24</v>
      </c>
      <c r="Q90" s="128">
        <v>24</v>
      </c>
      <c r="R90" s="128">
        <v>14</v>
      </c>
      <c r="S90" s="128">
        <v>10</v>
      </c>
      <c r="T90" s="128" t="s">
        <v>237</v>
      </c>
      <c r="U90" s="128">
        <v>0</v>
      </c>
      <c r="V90" s="128"/>
    </row>
    <row r="91" spans="1:22" hidden="1" x14ac:dyDescent="0.25">
      <c r="A91" s="179" t="s">
        <v>335</v>
      </c>
      <c r="B91" s="128">
        <v>29</v>
      </c>
      <c r="C91" s="128">
        <v>10</v>
      </c>
      <c r="D91" s="128">
        <v>4</v>
      </c>
      <c r="E91" s="128">
        <v>-1</v>
      </c>
      <c r="F91" s="128">
        <v>2</v>
      </c>
      <c r="G91" s="128">
        <v>-1</v>
      </c>
      <c r="H91" s="128">
        <v>-4</v>
      </c>
      <c r="I91" s="128">
        <v>93</v>
      </c>
      <c r="J91" s="128">
        <v>69</v>
      </c>
      <c r="K91" s="128">
        <v>50</v>
      </c>
      <c r="L91" s="128">
        <v>1022</v>
      </c>
      <c r="M91" s="128">
        <v>1018</v>
      </c>
      <c r="N91" s="128">
        <v>1013</v>
      </c>
      <c r="O91" s="128">
        <v>24</v>
      </c>
      <c r="P91" s="128">
        <v>24</v>
      </c>
      <c r="Q91" s="128">
        <v>24</v>
      </c>
      <c r="R91" s="128">
        <v>13</v>
      </c>
      <c r="S91" s="128">
        <v>5</v>
      </c>
      <c r="T91" s="128" t="s">
        <v>237</v>
      </c>
      <c r="U91" s="128">
        <v>0</v>
      </c>
      <c r="V91" s="128"/>
    </row>
    <row r="92" spans="1:22" hidden="1" x14ac:dyDescent="0.25">
      <c r="A92" s="179" t="s">
        <v>336</v>
      </c>
      <c r="B92" s="128">
        <v>30</v>
      </c>
      <c r="C92" s="128">
        <v>9</v>
      </c>
      <c r="D92" s="128">
        <v>4</v>
      </c>
      <c r="E92" s="128">
        <v>-1</v>
      </c>
      <c r="F92" s="128">
        <v>2</v>
      </c>
      <c r="G92" s="128">
        <v>0</v>
      </c>
      <c r="H92" s="128">
        <v>-2</v>
      </c>
      <c r="I92" s="128">
        <v>93</v>
      </c>
      <c r="J92" s="128">
        <v>76</v>
      </c>
      <c r="K92" s="128">
        <v>53</v>
      </c>
      <c r="L92" s="128">
        <v>1012</v>
      </c>
      <c r="M92" s="128">
        <v>1009</v>
      </c>
      <c r="N92" s="128">
        <v>1006</v>
      </c>
      <c r="O92" s="128">
        <v>24</v>
      </c>
      <c r="P92" s="128">
        <v>24</v>
      </c>
      <c r="Q92" s="128">
        <v>24</v>
      </c>
      <c r="R92" s="128">
        <v>24</v>
      </c>
      <c r="S92" s="128">
        <v>13</v>
      </c>
      <c r="T92" s="128" t="s">
        <v>237</v>
      </c>
      <c r="U92" s="128">
        <v>0</v>
      </c>
      <c r="V92" s="128"/>
    </row>
    <row r="93" spans="1:22" hidden="1" x14ac:dyDescent="0.25">
      <c r="A93" s="179" t="s">
        <v>337</v>
      </c>
      <c r="B93" s="128">
        <v>31</v>
      </c>
      <c r="C93" s="128">
        <v>5</v>
      </c>
      <c r="D93" s="128">
        <v>1</v>
      </c>
      <c r="E93" s="128">
        <v>-4</v>
      </c>
      <c r="F93" s="128">
        <v>1</v>
      </c>
      <c r="G93" s="128">
        <v>-3</v>
      </c>
      <c r="H93" s="128">
        <v>-9</v>
      </c>
      <c r="I93" s="128">
        <v>86</v>
      </c>
      <c r="J93" s="128">
        <v>72</v>
      </c>
      <c r="K93" s="128">
        <v>60</v>
      </c>
      <c r="L93" s="128">
        <v>1014</v>
      </c>
      <c r="M93" s="128">
        <v>1008</v>
      </c>
      <c r="N93" s="128">
        <v>1005</v>
      </c>
      <c r="O93" s="128">
        <v>24</v>
      </c>
      <c r="P93" s="128">
        <v>24</v>
      </c>
      <c r="Q93" s="128">
        <v>24</v>
      </c>
      <c r="R93" s="128">
        <v>39</v>
      </c>
      <c r="S93" s="128">
        <v>19</v>
      </c>
      <c r="T93" s="128">
        <v>53</v>
      </c>
      <c r="U93" s="128">
        <v>0</v>
      </c>
      <c r="V93" s="128"/>
    </row>
    <row r="94" spans="1:22" hidden="1" x14ac:dyDescent="0.25">
      <c r="A94" s="179" t="s">
        <v>338</v>
      </c>
      <c r="B94" s="128">
        <v>1</v>
      </c>
      <c r="C94" s="128">
        <v>-2</v>
      </c>
      <c r="D94" s="128">
        <v>-6</v>
      </c>
      <c r="E94" s="128">
        <v>-8</v>
      </c>
      <c r="F94" s="128">
        <v>-4</v>
      </c>
      <c r="G94" s="128">
        <v>-11</v>
      </c>
      <c r="H94" s="128">
        <v>-16</v>
      </c>
      <c r="I94" s="128">
        <v>93</v>
      </c>
      <c r="J94" s="128">
        <v>65</v>
      </c>
      <c r="K94" s="128">
        <v>40</v>
      </c>
      <c r="L94" s="128">
        <v>1019</v>
      </c>
      <c r="M94" s="128">
        <v>1013</v>
      </c>
      <c r="N94" s="128">
        <v>1006</v>
      </c>
      <c r="O94" s="128">
        <v>24</v>
      </c>
      <c r="P94" s="128">
        <v>18</v>
      </c>
      <c r="Q94" s="128">
        <v>1</v>
      </c>
      <c r="R94" s="128">
        <v>39</v>
      </c>
      <c r="S94" s="128">
        <v>26</v>
      </c>
      <c r="T94" s="128">
        <v>48</v>
      </c>
      <c r="U94" s="128">
        <v>0</v>
      </c>
      <c r="V94" s="128" t="s">
        <v>238</v>
      </c>
    </row>
    <row r="95" spans="1:22" hidden="1" x14ac:dyDescent="0.25">
      <c r="A95" s="179" t="s">
        <v>339</v>
      </c>
      <c r="B95" s="128">
        <v>2</v>
      </c>
      <c r="C95" s="128">
        <v>-7</v>
      </c>
      <c r="D95" s="128">
        <v>-10</v>
      </c>
      <c r="E95" s="128">
        <v>-13</v>
      </c>
      <c r="F95" s="128">
        <v>-9</v>
      </c>
      <c r="G95" s="128">
        <v>-13</v>
      </c>
      <c r="H95" s="128">
        <v>-16</v>
      </c>
      <c r="I95" s="128">
        <v>86</v>
      </c>
      <c r="J95" s="128">
        <v>75</v>
      </c>
      <c r="K95" s="128">
        <v>54</v>
      </c>
      <c r="L95" s="128">
        <v>1021</v>
      </c>
      <c r="M95" s="128">
        <v>1016</v>
      </c>
      <c r="N95" s="128">
        <v>1011</v>
      </c>
      <c r="O95" s="128">
        <v>24</v>
      </c>
      <c r="P95" s="128">
        <v>20</v>
      </c>
      <c r="Q95" s="128">
        <v>2</v>
      </c>
      <c r="R95" s="128">
        <v>35</v>
      </c>
      <c r="S95" s="128">
        <v>21</v>
      </c>
      <c r="T95" s="128">
        <v>47</v>
      </c>
      <c r="U95" s="128">
        <v>0</v>
      </c>
      <c r="V95" s="128" t="s">
        <v>238</v>
      </c>
    </row>
    <row r="96" spans="1:22" hidden="1" x14ac:dyDescent="0.25">
      <c r="A96" s="179" t="s">
        <v>340</v>
      </c>
      <c r="B96" s="128">
        <v>3</v>
      </c>
      <c r="C96" s="128">
        <v>-4</v>
      </c>
      <c r="D96" s="128">
        <v>-6</v>
      </c>
      <c r="E96" s="128">
        <v>-8</v>
      </c>
      <c r="F96" s="128">
        <v>-9</v>
      </c>
      <c r="G96" s="128">
        <v>-11</v>
      </c>
      <c r="H96" s="128">
        <v>-13</v>
      </c>
      <c r="I96" s="128">
        <v>80</v>
      </c>
      <c r="J96" s="128">
        <v>70</v>
      </c>
      <c r="K96" s="128">
        <v>58</v>
      </c>
      <c r="L96" s="128">
        <v>1024</v>
      </c>
      <c r="M96" s="128">
        <v>1014</v>
      </c>
      <c r="N96" s="128">
        <v>1007</v>
      </c>
      <c r="O96" s="128">
        <v>24</v>
      </c>
      <c r="P96" s="128">
        <v>23</v>
      </c>
      <c r="Q96" s="128">
        <v>8</v>
      </c>
      <c r="R96" s="128">
        <v>35</v>
      </c>
      <c r="S96" s="128">
        <v>26</v>
      </c>
      <c r="T96" s="128">
        <v>42</v>
      </c>
      <c r="U96" s="128">
        <v>0</v>
      </c>
      <c r="V96" s="128" t="s">
        <v>238</v>
      </c>
    </row>
    <row r="97" spans="1:22" hidden="1" x14ac:dyDescent="0.25">
      <c r="A97" s="179" t="s">
        <v>341</v>
      </c>
      <c r="B97" s="128">
        <v>4</v>
      </c>
      <c r="C97" s="128">
        <v>-1</v>
      </c>
      <c r="D97" s="128">
        <v>-7</v>
      </c>
      <c r="E97" s="128">
        <v>-13</v>
      </c>
      <c r="F97" s="128">
        <v>-9</v>
      </c>
      <c r="G97" s="128">
        <v>-13</v>
      </c>
      <c r="H97" s="128">
        <v>-16</v>
      </c>
      <c r="I97" s="128">
        <v>79</v>
      </c>
      <c r="J97" s="128">
        <v>61</v>
      </c>
      <c r="K97" s="128">
        <v>43</v>
      </c>
      <c r="L97" s="128">
        <v>1030</v>
      </c>
      <c r="M97" s="128">
        <v>1028</v>
      </c>
      <c r="N97" s="128">
        <v>1025</v>
      </c>
      <c r="O97" s="128">
        <v>24</v>
      </c>
      <c r="P97" s="128">
        <v>24</v>
      </c>
      <c r="Q97" s="128">
        <v>24</v>
      </c>
      <c r="R97" s="128">
        <v>14</v>
      </c>
      <c r="S97" s="128">
        <v>11</v>
      </c>
      <c r="T97" s="128" t="s">
        <v>237</v>
      </c>
      <c r="U97" s="128">
        <v>0</v>
      </c>
      <c r="V97" s="128"/>
    </row>
    <row r="98" spans="1:22" hidden="1" x14ac:dyDescent="0.25">
      <c r="A98" s="179" t="s">
        <v>342</v>
      </c>
      <c r="B98" s="128">
        <v>5</v>
      </c>
      <c r="C98" s="128">
        <v>3</v>
      </c>
      <c r="D98" s="128">
        <v>-1</v>
      </c>
      <c r="E98" s="128">
        <v>-4</v>
      </c>
      <c r="F98" s="128">
        <v>0</v>
      </c>
      <c r="G98" s="128">
        <v>-3</v>
      </c>
      <c r="H98" s="128">
        <v>-9</v>
      </c>
      <c r="I98" s="128">
        <v>100</v>
      </c>
      <c r="J98" s="128">
        <v>80</v>
      </c>
      <c r="K98" s="128">
        <v>56</v>
      </c>
      <c r="L98" s="128">
        <v>1025</v>
      </c>
      <c r="M98" s="128">
        <v>1014</v>
      </c>
      <c r="N98" s="128">
        <v>1010</v>
      </c>
      <c r="O98" s="128">
        <v>24</v>
      </c>
      <c r="P98" s="128">
        <v>12</v>
      </c>
      <c r="Q98" s="128">
        <v>1</v>
      </c>
      <c r="R98" s="128">
        <v>27</v>
      </c>
      <c r="S98" s="128">
        <v>19</v>
      </c>
      <c r="T98" s="128">
        <v>39</v>
      </c>
      <c r="U98" s="128">
        <v>0</v>
      </c>
      <c r="V98" s="128" t="s">
        <v>239</v>
      </c>
    </row>
    <row r="99" spans="1:22" hidden="1" x14ac:dyDescent="0.25">
      <c r="A99" s="179" t="s">
        <v>343</v>
      </c>
      <c r="B99" s="128">
        <v>6</v>
      </c>
      <c r="C99" s="128">
        <v>2</v>
      </c>
      <c r="D99" s="128">
        <v>0</v>
      </c>
      <c r="E99" s="128">
        <v>-2</v>
      </c>
      <c r="F99" s="128">
        <v>0</v>
      </c>
      <c r="G99" s="128">
        <v>-2</v>
      </c>
      <c r="H99" s="128">
        <v>-3</v>
      </c>
      <c r="I99" s="128">
        <v>100</v>
      </c>
      <c r="J99" s="128">
        <v>91</v>
      </c>
      <c r="K99" s="128">
        <v>81</v>
      </c>
      <c r="L99" s="128">
        <v>1014</v>
      </c>
      <c r="M99" s="128">
        <v>1011</v>
      </c>
      <c r="N99" s="128">
        <v>1007</v>
      </c>
      <c r="O99" s="128">
        <v>24</v>
      </c>
      <c r="P99" s="128">
        <v>19</v>
      </c>
      <c r="Q99" s="128">
        <v>2</v>
      </c>
      <c r="R99" s="128">
        <v>26</v>
      </c>
      <c r="S99" s="128">
        <v>18</v>
      </c>
      <c r="T99" s="128" t="s">
        <v>237</v>
      </c>
      <c r="U99" s="128">
        <v>0</v>
      </c>
      <c r="V99" s="128" t="s">
        <v>239</v>
      </c>
    </row>
    <row r="100" spans="1:22" hidden="1" x14ac:dyDescent="0.25">
      <c r="A100" s="179" t="s">
        <v>344</v>
      </c>
      <c r="B100" s="128">
        <v>7</v>
      </c>
      <c r="C100" s="128">
        <v>2</v>
      </c>
      <c r="D100" s="128">
        <v>-1</v>
      </c>
      <c r="E100" s="128">
        <v>-4</v>
      </c>
      <c r="F100" s="128">
        <v>0</v>
      </c>
      <c r="G100" s="128">
        <v>-2</v>
      </c>
      <c r="H100" s="128">
        <v>-9</v>
      </c>
      <c r="I100" s="128">
        <v>100</v>
      </c>
      <c r="J100" s="128">
        <v>87</v>
      </c>
      <c r="K100" s="128">
        <v>65</v>
      </c>
      <c r="L100" s="128">
        <v>1022</v>
      </c>
      <c r="M100" s="128">
        <v>1014</v>
      </c>
      <c r="N100" s="128">
        <v>1006</v>
      </c>
      <c r="O100" s="128">
        <v>24</v>
      </c>
      <c r="P100" s="128">
        <v>14</v>
      </c>
      <c r="Q100" s="128">
        <v>2</v>
      </c>
      <c r="R100" s="128">
        <v>42</v>
      </c>
      <c r="S100" s="128">
        <v>26</v>
      </c>
      <c r="T100" s="128">
        <v>50</v>
      </c>
      <c r="U100" s="128">
        <v>0</v>
      </c>
      <c r="V100" s="128" t="s">
        <v>238</v>
      </c>
    </row>
    <row r="101" spans="1:22" hidden="1" x14ac:dyDescent="0.25">
      <c r="A101" s="179" t="s">
        <v>345</v>
      </c>
      <c r="B101" s="128">
        <v>8</v>
      </c>
      <c r="C101" s="128">
        <v>-4</v>
      </c>
      <c r="D101" s="128">
        <v>-7</v>
      </c>
      <c r="E101" s="128">
        <v>-8</v>
      </c>
      <c r="F101" s="128">
        <v>-10</v>
      </c>
      <c r="G101" s="128">
        <v>-13</v>
      </c>
      <c r="H101" s="128">
        <v>-15</v>
      </c>
      <c r="I101" s="128">
        <v>74</v>
      </c>
      <c r="J101" s="128">
        <v>60</v>
      </c>
      <c r="K101" s="128">
        <v>50</v>
      </c>
      <c r="L101" s="128">
        <v>1028</v>
      </c>
      <c r="M101" s="128">
        <v>1026</v>
      </c>
      <c r="N101" s="128">
        <v>1022</v>
      </c>
      <c r="O101" s="128">
        <v>24</v>
      </c>
      <c r="P101" s="128">
        <v>24</v>
      </c>
      <c r="Q101" s="128">
        <v>24</v>
      </c>
      <c r="R101" s="128">
        <v>42</v>
      </c>
      <c r="S101" s="128">
        <v>31</v>
      </c>
      <c r="T101" s="128">
        <v>53</v>
      </c>
      <c r="U101" s="128">
        <v>0</v>
      </c>
      <c r="V101" s="128"/>
    </row>
    <row r="102" spans="1:22" hidden="1" x14ac:dyDescent="0.25">
      <c r="A102" s="179" t="s">
        <v>346</v>
      </c>
      <c r="B102" s="128">
        <v>9</v>
      </c>
      <c r="C102" s="128">
        <v>4</v>
      </c>
      <c r="D102" s="128">
        <v>-3</v>
      </c>
      <c r="E102" s="128">
        <v>-9</v>
      </c>
      <c r="F102" s="128">
        <v>-8</v>
      </c>
      <c r="G102" s="128">
        <v>-12</v>
      </c>
      <c r="H102" s="128">
        <v>-15</v>
      </c>
      <c r="I102" s="128">
        <v>68</v>
      </c>
      <c r="J102" s="128">
        <v>52</v>
      </c>
      <c r="K102" s="128">
        <v>36</v>
      </c>
      <c r="L102" s="128">
        <v>1025</v>
      </c>
      <c r="M102" s="128">
        <v>1012</v>
      </c>
      <c r="N102" s="128">
        <v>998</v>
      </c>
      <c r="O102" s="128">
        <v>24</v>
      </c>
      <c r="P102" s="128">
        <v>24</v>
      </c>
      <c r="Q102" s="128">
        <v>24</v>
      </c>
      <c r="R102" s="128">
        <v>50</v>
      </c>
      <c r="S102" s="128">
        <v>26</v>
      </c>
      <c r="T102" s="128">
        <v>66</v>
      </c>
      <c r="U102" s="128">
        <v>0</v>
      </c>
      <c r="V102" s="128" t="s">
        <v>238</v>
      </c>
    </row>
    <row r="103" spans="1:22" hidden="1" x14ac:dyDescent="0.25">
      <c r="A103" s="179" t="s">
        <v>347</v>
      </c>
      <c r="B103" s="128">
        <v>10</v>
      </c>
      <c r="C103" s="128">
        <v>3</v>
      </c>
      <c r="D103" s="128">
        <v>-1</v>
      </c>
      <c r="E103" s="128">
        <v>-4</v>
      </c>
      <c r="F103" s="128">
        <v>-2</v>
      </c>
      <c r="G103" s="128">
        <v>-5</v>
      </c>
      <c r="H103" s="128">
        <v>-9</v>
      </c>
      <c r="I103" s="128">
        <v>86</v>
      </c>
      <c r="J103" s="128">
        <v>78</v>
      </c>
      <c r="K103" s="128">
        <v>44</v>
      </c>
      <c r="L103" s="128">
        <v>1013</v>
      </c>
      <c r="M103" s="128">
        <v>1003</v>
      </c>
      <c r="N103" s="128">
        <v>995</v>
      </c>
      <c r="O103" s="128">
        <v>24</v>
      </c>
      <c r="P103" s="128">
        <v>18</v>
      </c>
      <c r="Q103" s="128">
        <v>2</v>
      </c>
      <c r="R103" s="128">
        <v>50</v>
      </c>
      <c r="S103" s="128">
        <v>35</v>
      </c>
      <c r="T103" s="128">
        <v>63</v>
      </c>
      <c r="U103" s="128">
        <v>0</v>
      </c>
      <c r="V103" s="128" t="s">
        <v>238</v>
      </c>
    </row>
    <row r="104" spans="1:22" hidden="1" x14ac:dyDescent="0.25">
      <c r="A104" s="179" t="s">
        <v>348</v>
      </c>
      <c r="B104" s="128">
        <v>11</v>
      </c>
      <c r="C104" s="128">
        <v>-1</v>
      </c>
      <c r="D104" s="128">
        <v>-6</v>
      </c>
      <c r="E104" s="128">
        <v>-9</v>
      </c>
      <c r="F104" s="128">
        <v>-7</v>
      </c>
      <c r="G104" s="128">
        <v>-11</v>
      </c>
      <c r="H104" s="128">
        <v>-13</v>
      </c>
      <c r="I104" s="128">
        <v>86</v>
      </c>
      <c r="J104" s="128">
        <v>66</v>
      </c>
      <c r="K104" s="128">
        <v>47</v>
      </c>
      <c r="L104" s="128">
        <v>1026</v>
      </c>
      <c r="M104" s="128">
        <v>1023</v>
      </c>
      <c r="N104" s="128">
        <v>1014</v>
      </c>
      <c r="O104" s="128">
        <v>24</v>
      </c>
      <c r="P104" s="128">
        <v>23</v>
      </c>
      <c r="Q104" s="128">
        <v>8</v>
      </c>
      <c r="R104" s="128">
        <v>39</v>
      </c>
      <c r="S104" s="128">
        <v>31</v>
      </c>
      <c r="T104" s="128">
        <v>52</v>
      </c>
      <c r="U104" s="128">
        <v>0</v>
      </c>
      <c r="V104" s="128" t="s">
        <v>238</v>
      </c>
    </row>
    <row r="105" spans="1:22" hidden="1" x14ac:dyDescent="0.25">
      <c r="A105" s="179" t="s">
        <v>349</v>
      </c>
      <c r="B105" s="128">
        <v>12</v>
      </c>
      <c r="C105" s="128">
        <v>9</v>
      </c>
      <c r="D105" s="128">
        <v>1</v>
      </c>
      <c r="E105" s="128">
        <v>-7</v>
      </c>
      <c r="F105" s="128">
        <v>-7</v>
      </c>
      <c r="G105" s="128">
        <v>-9</v>
      </c>
      <c r="H105" s="128">
        <v>-12</v>
      </c>
      <c r="I105" s="128">
        <v>74</v>
      </c>
      <c r="J105" s="128">
        <v>51</v>
      </c>
      <c r="K105" s="128">
        <v>27</v>
      </c>
      <c r="L105" s="128">
        <v>1026</v>
      </c>
      <c r="M105" s="128">
        <v>1022</v>
      </c>
      <c r="N105" s="128">
        <v>1019</v>
      </c>
      <c r="O105" s="128">
        <v>24</v>
      </c>
      <c r="P105" s="128">
        <v>24</v>
      </c>
      <c r="Q105" s="128">
        <v>24</v>
      </c>
      <c r="R105" s="128">
        <v>35</v>
      </c>
      <c r="S105" s="128">
        <v>21</v>
      </c>
      <c r="T105" s="128">
        <v>47</v>
      </c>
      <c r="U105" s="128">
        <v>0</v>
      </c>
      <c r="V105" s="128"/>
    </row>
    <row r="106" spans="1:22" hidden="1" x14ac:dyDescent="0.25">
      <c r="A106" s="179" t="s">
        <v>350</v>
      </c>
      <c r="B106" s="128">
        <v>13</v>
      </c>
      <c r="C106" s="128">
        <v>16</v>
      </c>
      <c r="D106" s="128">
        <v>7</v>
      </c>
      <c r="E106" s="128">
        <v>-1</v>
      </c>
      <c r="F106" s="128">
        <v>1</v>
      </c>
      <c r="G106" s="128">
        <v>-3</v>
      </c>
      <c r="H106" s="128">
        <v>-7</v>
      </c>
      <c r="I106" s="128">
        <v>75</v>
      </c>
      <c r="J106" s="128">
        <v>51</v>
      </c>
      <c r="K106" s="128">
        <v>31</v>
      </c>
      <c r="L106" s="128">
        <v>1021</v>
      </c>
      <c r="M106" s="128">
        <v>1019</v>
      </c>
      <c r="N106" s="128">
        <v>1014</v>
      </c>
      <c r="O106" s="128">
        <v>24</v>
      </c>
      <c r="P106" s="128">
        <v>24</v>
      </c>
      <c r="Q106" s="128">
        <v>24</v>
      </c>
      <c r="R106" s="128">
        <v>29</v>
      </c>
      <c r="S106" s="128">
        <v>19</v>
      </c>
      <c r="T106" s="128">
        <v>39</v>
      </c>
      <c r="U106" s="128">
        <v>0</v>
      </c>
      <c r="V106" s="128"/>
    </row>
    <row r="107" spans="1:22" hidden="1" x14ac:dyDescent="0.25">
      <c r="A107" s="179" t="s">
        <v>351</v>
      </c>
      <c r="B107" s="128">
        <v>14</v>
      </c>
      <c r="C107" s="128">
        <v>19</v>
      </c>
      <c r="D107" s="128">
        <v>13</v>
      </c>
      <c r="E107" s="128">
        <v>8</v>
      </c>
      <c r="F107" s="128">
        <v>9</v>
      </c>
      <c r="G107" s="128">
        <v>4</v>
      </c>
      <c r="H107" s="128">
        <v>0</v>
      </c>
      <c r="I107" s="128">
        <v>87</v>
      </c>
      <c r="J107" s="128">
        <v>65</v>
      </c>
      <c r="K107" s="128">
        <v>40</v>
      </c>
      <c r="L107" s="128">
        <v>1014</v>
      </c>
      <c r="M107" s="128">
        <v>1010</v>
      </c>
      <c r="N107" s="128">
        <v>1009</v>
      </c>
      <c r="O107" s="128">
        <v>24</v>
      </c>
      <c r="P107" s="128">
        <v>24</v>
      </c>
      <c r="Q107" s="128">
        <v>24</v>
      </c>
      <c r="R107" s="128">
        <v>32</v>
      </c>
      <c r="S107" s="128">
        <v>21</v>
      </c>
      <c r="T107" s="128">
        <v>39</v>
      </c>
      <c r="U107" s="128">
        <v>0</v>
      </c>
      <c r="V107" s="128" t="s">
        <v>241</v>
      </c>
    </row>
    <row r="108" spans="1:22" hidden="1" x14ac:dyDescent="0.25">
      <c r="A108" s="179" t="s">
        <v>352</v>
      </c>
      <c r="B108" s="128">
        <v>15</v>
      </c>
      <c r="C108" s="128">
        <v>11</v>
      </c>
      <c r="D108" s="128">
        <v>7</v>
      </c>
      <c r="E108" s="128">
        <v>3</v>
      </c>
      <c r="F108" s="128">
        <v>8</v>
      </c>
      <c r="G108" s="128">
        <v>6</v>
      </c>
      <c r="H108" s="128">
        <v>2</v>
      </c>
      <c r="I108" s="128">
        <v>100</v>
      </c>
      <c r="J108" s="128">
        <v>90</v>
      </c>
      <c r="K108" s="128">
        <v>76</v>
      </c>
      <c r="L108" s="128">
        <v>1018</v>
      </c>
      <c r="M108" s="128">
        <v>1011</v>
      </c>
      <c r="N108" s="128">
        <v>1008</v>
      </c>
      <c r="O108" s="128">
        <v>24</v>
      </c>
      <c r="P108" s="128">
        <v>14</v>
      </c>
      <c r="Q108" s="128">
        <v>2</v>
      </c>
      <c r="R108" s="128">
        <v>35</v>
      </c>
      <c r="S108" s="128">
        <v>19</v>
      </c>
      <c r="T108" s="128">
        <v>48</v>
      </c>
      <c r="U108" s="128">
        <v>0</v>
      </c>
      <c r="V108" s="128" t="s">
        <v>241</v>
      </c>
    </row>
    <row r="109" spans="1:22" hidden="1" x14ac:dyDescent="0.25">
      <c r="A109" s="179" t="s">
        <v>353</v>
      </c>
      <c r="B109" s="128">
        <v>16</v>
      </c>
      <c r="C109" s="128">
        <v>3</v>
      </c>
      <c r="D109" s="128">
        <v>2</v>
      </c>
      <c r="E109" s="128">
        <v>1</v>
      </c>
      <c r="F109" s="128">
        <v>2</v>
      </c>
      <c r="G109" s="128">
        <v>1</v>
      </c>
      <c r="H109" s="128">
        <v>0</v>
      </c>
      <c r="I109" s="128">
        <v>100</v>
      </c>
      <c r="J109" s="128">
        <v>95</v>
      </c>
      <c r="K109" s="128">
        <v>93</v>
      </c>
      <c r="L109" s="128">
        <v>1026</v>
      </c>
      <c r="M109" s="128">
        <v>1023</v>
      </c>
      <c r="N109" s="128">
        <v>1018</v>
      </c>
      <c r="O109" s="128">
        <v>24</v>
      </c>
      <c r="P109" s="128">
        <v>12</v>
      </c>
      <c r="Q109" s="128">
        <v>4</v>
      </c>
      <c r="R109" s="128">
        <v>40</v>
      </c>
      <c r="S109" s="128">
        <v>34</v>
      </c>
      <c r="T109" s="128">
        <v>53</v>
      </c>
      <c r="U109" s="128">
        <v>0</v>
      </c>
      <c r="V109" s="128" t="s">
        <v>241</v>
      </c>
    </row>
    <row r="110" spans="1:22" hidden="1" x14ac:dyDescent="0.25">
      <c r="A110" s="179" t="s">
        <v>354</v>
      </c>
      <c r="B110" s="128">
        <v>17</v>
      </c>
      <c r="C110" s="128">
        <v>4</v>
      </c>
      <c r="D110" s="128">
        <v>3</v>
      </c>
      <c r="E110" s="128">
        <v>2</v>
      </c>
      <c r="F110" s="128">
        <v>2</v>
      </c>
      <c r="G110" s="128">
        <v>2</v>
      </c>
      <c r="H110" s="128">
        <v>1</v>
      </c>
      <c r="I110" s="128">
        <v>100</v>
      </c>
      <c r="J110" s="128">
        <v>91</v>
      </c>
      <c r="K110" s="128">
        <v>87</v>
      </c>
      <c r="L110" s="128">
        <v>1033</v>
      </c>
      <c r="M110" s="128">
        <v>1030</v>
      </c>
      <c r="N110" s="128">
        <v>1026</v>
      </c>
      <c r="O110" s="128">
        <v>24</v>
      </c>
      <c r="P110" s="128">
        <v>17</v>
      </c>
      <c r="Q110" s="128">
        <v>3</v>
      </c>
      <c r="R110" s="128">
        <v>35</v>
      </c>
      <c r="S110" s="128">
        <v>27</v>
      </c>
      <c r="T110" s="128">
        <v>47</v>
      </c>
      <c r="U110" s="128">
        <v>0</v>
      </c>
      <c r="V110" s="128" t="s">
        <v>241</v>
      </c>
    </row>
    <row r="111" spans="1:22" hidden="1" x14ac:dyDescent="0.25">
      <c r="A111" s="179" t="s">
        <v>355</v>
      </c>
      <c r="B111" s="128">
        <v>18</v>
      </c>
      <c r="C111" s="128">
        <v>14</v>
      </c>
      <c r="D111" s="128">
        <v>7</v>
      </c>
      <c r="E111" s="128">
        <v>1</v>
      </c>
      <c r="F111" s="128">
        <v>8</v>
      </c>
      <c r="G111" s="128">
        <v>3</v>
      </c>
      <c r="H111" s="128">
        <v>0</v>
      </c>
      <c r="I111" s="128">
        <v>93</v>
      </c>
      <c r="J111" s="128">
        <v>81</v>
      </c>
      <c r="K111" s="128">
        <v>59</v>
      </c>
      <c r="L111" s="128">
        <v>1035</v>
      </c>
      <c r="M111" s="128">
        <v>1033</v>
      </c>
      <c r="N111" s="128">
        <v>1030</v>
      </c>
      <c r="O111" s="128">
        <v>24</v>
      </c>
      <c r="P111" s="128">
        <v>24</v>
      </c>
      <c r="Q111" s="128">
        <v>24</v>
      </c>
      <c r="R111" s="128">
        <v>23</v>
      </c>
      <c r="S111" s="128">
        <v>18</v>
      </c>
      <c r="T111" s="128">
        <v>32</v>
      </c>
      <c r="U111" s="128">
        <v>0</v>
      </c>
      <c r="V111" s="128"/>
    </row>
    <row r="112" spans="1:22" hidden="1" x14ac:dyDescent="0.25">
      <c r="A112" s="179" t="s">
        <v>356</v>
      </c>
      <c r="B112" s="128">
        <v>19</v>
      </c>
      <c r="C112" s="128">
        <v>18</v>
      </c>
      <c r="D112" s="128">
        <v>10</v>
      </c>
      <c r="E112" s="128">
        <v>2</v>
      </c>
      <c r="F112" s="128">
        <v>12</v>
      </c>
      <c r="G112" s="128">
        <v>6</v>
      </c>
      <c r="H112" s="128">
        <v>0</v>
      </c>
      <c r="I112" s="128">
        <v>93</v>
      </c>
      <c r="J112" s="128">
        <v>75</v>
      </c>
      <c r="K112" s="128">
        <v>55</v>
      </c>
      <c r="L112" s="128">
        <v>1030</v>
      </c>
      <c r="M112" s="128">
        <v>1026</v>
      </c>
      <c r="N112" s="128">
        <v>1020</v>
      </c>
      <c r="O112" s="128">
        <v>24</v>
      </c>
      <c r="P112" s="128">
        <v>24</v>
      </c>
      <c r="Q112" s="128">
        <v>24</v>
      </c>
      <c r="R112" s="128">
        <v>24</v>
      </c>
      <c r="S112" s="128">
        <v>13</v>
      </c>
      <c r="T112" s="128">
        <v>27</v>
      </c>
      <c r="U112" s="128">
        <v>0</v>
      </c>
      <c r="V112" s="128"/>
    </row>
    <row r="113" spans="1:22" hidden="1" x14ac:dyDescent="0.25">
      <c r="A113" s="179" t="s">
        <v>357</v>
      </c>
      <c r="B113" s="128">
        <v>20</v>
      </c>
      <c r="C113" s="128">
        <v>20</v>
      </c>
      <c r="D113" s="128">
        <v>14</v>
      </c>
      <c r="E113" s="128">
        <v>9</v>
      </c>
      <c r="F113" s="128">
        <v>12</v>
      </c>
      <c r="G113" s="128">
        <v>9</v>
      </c>
      <c r="H113" s="128">
        <v>4</v>
      </c>
      <c r="I113" s="128">
        <v>100</v>
      </c>
      <c r="J113" s="128">
        <v>83</v>
      </c>
      <c r="K113" s="128">
        <v>56</v>
      </c>
      <c r="L113" s="128">
        <v>1020</v>
      </c>
      <c r="M113" s="128">
        <v>1015</v>
      </c>
      <c r="N113" s="128">
        <v>1010</v>
      </c>
      <c r="O113" s="128">
        <v>24</v>
      </c>
      <c r="P113" s="128">
        <v>19</v>
      </c>
      <c r="Q113" s="128">
        <v>3</v>
      </c>
      <c r="R113" s="128">
        <v>35</v>
      </c>
      <c r="S113" s="128">
        <v>19</v>
      </c>
      <c r="T113" s="128">
        <v>48</v>
      </c>
      <c r="U113" s="128">
        <v>0</v>
      </c>
      <c r="V113" s="128"/>
    </row>
    <row r="114" spans="1:22" hidden="1" x14ac:dyDescent="0.25">
      <c r="A114" s="179" t="s">
        <v>358</v>
      </c>
      <c r="B114" s="128">
        <v>21</v>
      </c>
      <c r="C114" s="128">
        <v>11</v>
      </c>
      <c r="D114" s="128">
        <v>6</v>
      </c>
      <c r="E114" s="128">
        <v>0</v>
      </c>
      <c r="F114" s="128">
        <v>4</v>
      </c>
      <c r="G114" s="128">
        <v>-3</v>
      </c>
      <c r="H114" s="128">
        <v>-7</v>
      </c>
      <c r="I114" s="128">
        <v>81</v>
      </c>
      <c r="J114" s="128">
        <v>65</v>
      </c>
      <c r="K114" s="128">
        <v>37</v>
      </c>
      <c r="L114" s="128">
        <v>1024</v>
      </c>
      <c r="M114" s="128">
        <v>1021</v>
      </c>
      <c r="N114" s="128">
        <v>1014</v>
      </c>
      <c r="O114" s="128">
        <v>24</v>
      </c>
      <c r="P114" s="128">
        <v>24</v>
      </c>
      <c r="Q114" s="128">
        <v>24</v>
      </c>
      <c r="R114" s="128">
        <v>40</v>
      </c>
      <c r="S114" s="128">
        <v>31</v>
      </c>
      <c r="T114" s="128">
        <v>52</v>
      </c>
      <c r="U114" s="128">
        <v>0</v>
      </c>
      <c r="V114" s="128"/>
    </row>
    <row r="115" spans="1:22" hidden="1" x14ac:dyDescent="0.25">
      <c r="A115" s="179" t="s">
        <v>359</v>
      </c>
      <c r="B115" s="128">
        <v>22</v>
      </c>
      <c r="C115" s="128">
        <v>7</v>
      </c>
      <c r="D115" s="128">
        <v>2</v>
      </c>
      <c r="E115" s="128">
        <v>-2</v>
      </c>
      <c r="F115" s="128">
        <v>-1</v>
      </c>
      <c r="G115" s="128">
        <v>-6</v>
      </c>
      <c r="H115" s="128">
        <v>-11</v>
      </c>
      <c r="I115" s="128">
        <v>81</v>
      </c>
      <c r="J115" s="128">
        <v>57</v>
      </c>
      <c r="K115" s="128">
        <v>29</v>
      </c>
      <c r="L115" s="128">
        <v>1026</v>
      </c>
      <c r="M115" s="128">
        <v>1025</v>
      </c>
      <c r="N115" s="128">
        <v>1023</v>
      </c>
      <c r="O115" s="128">
        <v>24</v>
      </c>
      <c r="P115" s="128">
        <v>24</v>
      </c>
      <c r="Q115" s="128">
        <v>24</v>
      </c>
      <c r="R115" s="128">
        <v>26</v>
      </c>
      <c r="S115" s="128">
        <v>13</v>
      </c>
      <c r="T115" s="128">
        <v>35</v>
      </c>
      <c r="U115" s="128">
        <v>0</v>
      </c>
      <c r="V115" s="128" t="s">
        <v>241</v>
      </c>
    </row>
    <row r="116" spans="1:22" hidden="1" x14ac:dyDescent="0.25">
      <c r="A116" s="179" t="s">
        <v>360</v>
      </c>
      <c r="B116" s="128">
        <v>23</v>
      </c>
      <c r="C116" s="128">
        <v>10</v>
      </c>
      <c r="D116" s="128">
        <v>6</v>
      </c>
      <c r="E116" s="128">
        <v>1</v>
      </c>
      <c r="F116" s="128">
        <v>-1</v>
      </c>
      <c r="G116" s="128">
        <v>-3</v>
      </c>
      <c r="H116" s="128">
        <v>-6</v>
      </c>
      <c r="I116" s="128">
        <v>75</v>
      </c>
      <c r="J116" s="128">
        <v>55</v>
      </c>
      <c r="K116" s="128">
        <v>34</v>
      </c>
      <c r="L116" s="128">
        <v>1024</v>
      </c>
      <c r="M116" s="128">
        <v>1020</v>
      </c>
      <c r="N116" s="128">
        <v>1018</v>
      </c>
      <c r="O116" s="128">
        <v>24</v>
      </c>
      <c r="P116" s="128">
        <v>24</v>
      </c>
      <c r="Q116" s="128">
        <v>24</v>
      </c>
      <c r="R116" s="128">
        <v>32</v>
      </c>
      <c r="S116" s="128">
        <v>19</v>
      </c>
      <c r="T116" s="128">
        <v>42</v>
      </c>
      <c r="U116" s="128">
        <v>0</v>
      </c>
      <c r="V116" s="128" t="s">
        <v>241</v>
      </c>
    </row>
    <row r="117" spans="1:22" hidden="1" x14ac:dyDescent="0.25">
      <c r="A117" s="179" t="s">
        <v>361</v>
      </c>
      <c r="B117" s="128">
        <v>24</v>
      </c>
      <c r="C117" s="128">
        <v>12</v>
      </c>
      <c r="D117" s="128">
        <v>7</v>
      </c>
      <c r="E117" s="128">
        <v>3</v>
      </c>
      <c r="F117" s="128">
        <v>-2</v>
      </c>
      <c r="G117" s="128">
        <v>-7</v>
      </c>
      <c r="H117" s="128">
        <v>-10</v>
      </c>
      <c r="I117" s="128">
        <v>57</v>
      </c>
      <c r="J117" s="128">
        <v>37</v>
      </c>
      <c r="K117" s="128">
        <v>22</v>
      </c>
      <c r="L117" s="128">
        <v>1019</v>
      </c>
      <c r="M117" s="128">
        <v>1017</v>
      </c>
      <c r="N117" s="128">
        <v>1014</v>
      </c>
      <c r="O117" s="128">
        <v>24</v>
      </c>
      <c r="P117" s="128">
        <v>24</v>
      </c>
      <c r="Q117" s="128">
        <v>24</v>
      </c>
      <c r="R117" s="128">
        <v>40</v>
      </c>
      <c r="S117" s="128">
        <v>27</v>
      </c>
      <c r="T117" s="128">
        <v>52</v>
      </c>
      <c r="U117" s="128">
        <v>0</v>
      </c>
      <c r="V117" s="128"/>
    </row>
    <row r="118" spans="1:22" hidden="1" x14ac:dyDescent="0.25">
      <c r="A118" s="179" t="s">
        <v>362</v>
      </c>
      <c r="B118" s="128">
        <v>25</v>
      </c>
      <c r="C118" s="128">
        <v>14</v>
      </c>
      <c r="D118" s="128">
        <v>7</v>
      </c>
      <c r="E118" s="128">
        <v>1</v>
      </c>
      <c r="F118" s="128">
        <v>-2</v>
      </c>
      <c r="G118" s="128">
        <v>-6</v>
      </c>
      <c r="H118" s="128">
        <v>-9</v>
      </c>
      <c r="I118" s="128">
        <v>60</v>
      </c>
      <c r="J118" s="128">
        <v>42</v>
      </c>
      <c r="K118" s="128">
        <v>22</v>
      </c>
      <c r="L118" s="128">
        <v>1017</v>
      </c>
      <c r="M118" s="128">
        <v>1014</v>
      </c>
      <c r="N118" s="128">
        <v>1013</v>
      </c>
      <c r="O118" s="128">
        <v>24</v>
      </c>
      <c r="P118" s="128">
        <v>24</v>
      </c>
      <c r="Q118" s="128">
        <v>24</v>
      </c>
      <c r="R118" s="128">
        <v>42</v>
      </c>
      <c r="S118" s="128">
        <v>27</v>
      </c>
      <c r="T118" s="128">
        <v>55</v>
      </c>
      <c r="U118" s="128">
        <v>0</v>
      </c>
      <c r="V118" s="128"/>
    </row>
    <row r="119" spans="1:22" hidden="1" x14ac:dyDescent="0.25">
      <c r="A119" s="179" t="s">
        <v>363</v>
      </c>
      <c r="B119" s="128">
        <v>26</v>
      </c>
      <c r="C119" s="128">
        <v>15</v>
      </c>
      <c r="D119" s="128">
        <v>7</v>
      </c>
      <c r="E119" s="128">
        <v>-1</v>
      </c>
      <c r="F119" s="128">
        <v>-4</v>
      </c>
      <c r="G119" s="128">
        <v>-6</v>
      </c>
      <c r="H119" s="128">
        <v>-8</v>
      </c>
      <c r="I119" s="128">
        <v>75</v>
      </c>
      <c r="J119" s="128">
        <v>43</v>
      </c>
      <c r="K119" s="128">
        <v>22</v>
      </c>
      <c r="L119" s="128">
        <v>1021</v>
      </c>
      <c r="M119" s="128">
        <v>1019</v>
      </c>
      <c r="N119" s="128">
        <v>1017</v>
      </c>
      <c r="O119" s="128">
        <v>24</v>
      </c>
      <c r="P119" s="128">
        <v>24</v>
      </c>
      <c r="Q119" s="128">
        <v>24</v>
      </c>
      <c r="R119" s="128">
        <v>27</v>
      </c>
      <c r="S119" s="128">
        <v>14</v>
      </c>
      <c r="T119" s="128">
        <v>39</v>
      </c>
      <c r="U119" s="128">
        <v>0</v>
      </c>
      <c r="V119" s="128"/>
    </row>
    <row r="120" spans="1:22" hidden="1" x14ac:dyDescent="0.25">
      <c r="A120" s="179" t="s">
        <v>364</v>
      </c>
      <c r="B120" s="128">
        <v>27</v>
      </c>
      <c r="C120" s="128">
        <v>14</v>
      </c>
      <c r="D120" s="128">
        <v>7</v>
      </c>
      <c r="E120" s="128">
        <v>-1</v>
      </c>
      <c r="F120" s="128">
        <v>-3</v>
      </c>
      <c r="G120" s="128">
        <v>-6</v>
      </c>
      <c r="H120" s="128">
        <v>-7</v>
      </c>
      <c r="I120" s="128">
        <v>70</v>
      </c>
      <c r="J120" s="128">
        <v>43</v>
      </c>
      <c r="K120" s="128">
        <v>23</v>
      </c>
      <c r="L120" s="128">
        <v>1022</v>
      </c>
      <c r="M120" s="128">
        <v>1021</v>
      </c>
      <c r="N120" s="128">
        <v>1020</v>
      </c>
      <c r="O120" s="128">
        <v>24</v>
      </c>
      <c r="P120" s="128">
        <v>24</v>
      </c>
      <c r="Q120" s="128">
        <v>24</v>
      </c>
      <c r="R120" s="128">
        <v>32</v>
      </c>
      <c r="S120" s="128">
        <v>16</v>
      </c>
      <c r="T120" s="128">
        <v>40</v>
      </c>
      <c r="U120" s="128">
        <v>0</v>
      </c>
      <c r="V120" s="128"/>
    </row>
    <row r="121" spans="1:22" hidden="1" x14ac:dyDescent="0.25">
      <c r="A121" s="179" t="s">
        <v>365</v>
      </c>
      <c r="B121" s="128">
        <v>28</v>
      </c>
      <c r="C121" s="128">
        <v>13</v>
      </c>
      <c r="D121" s="128">
        <v>7</v>
      </c>
      <c r="E121" s="128">
        <v>0</v>
      </c>
      <c r="F121" s="128">
        <v>-5</v>
      </c>
      <c r="G121" s="128">
        <v>-8</v>
      </c>
      <c r="H121" s="128">
        <v>-11</v>
      </c>
      <c r="I121" s="128">
        <v>60</v>
      </c>
      <c r="J121" s="128">
        <v>37</v>
      </c>
      <c r="K121" s="128">
        <v>18</v>
      </c>
      <c r="L121" s="128">
        <v>1025</v>
      </c>
      <c r="M121" s="128">
        <v>1024</v>
      </c>
      <c r="N121" s="128">
        <v>1022</v>
      </c>
      <c r="O121" s="128">
        <v>24</v>
      </c>
      <c r="P121" s="128">
        <v>24</v>
      </c>
      <c r="Q121" s="128">
        <v>24</v>
      </c>
      <c r="R121" s="128">
        <v>34</v>
      </c>
      <c r="S121" s="128">
        <v>18</v>
      </c>
      <c r="T121" s="128">
        <v>47</v>
      </c>
      <c r="U121" s="128">
        <v>0</v>
      </c>
      <c r="V121" s="128"/>
    </row>
    <row r="122" spans="1:22" hidden="1" x14ac:dyDescent="0.25">
      <c r="A122" s="179" t="s">
        <v>366</v>
      </c>
      <c r="B122" s="128">
        <v>29</v>
      </c>
      <c r="C122" s="128">
        <v>16</v>
      </c>
      <c r="D122" s="128">
        <v>7</v>
      </c>
      <c r="E122" s="128">
        <v>-2</v>
      </c>
      <c r="F122" s="128">
        <v>0</v>
      </c>
      <c r="G122" s="128">
        <v>-3</v>
      </c>
      <c r="H122" s="128">
        <v>-6</v>
      </c>
      <c r="I122" s="128">
        <v>75</v>
      </c>
      <c r="J122" s="128">
        <v>48</v>
      </c>
      <c r="K122" s="128">
        <v>25</v>
      </c>
      <c r="L122" s="128">
        <v>1026</v>
      </c>
      <c r="M122" s="128">
        <v>1025</v>
      </c>
      <c r="N122" s="128">
        <v>1024</v>
      </c>
      <c r="O122" s="128">
        <v>24</v>
      </c>
      <c r="P122" s="128">
        <v>24</v>
      </c>
      <c r="Q122" s="128">
        <v>24</v>
      </c>
      <c r="R122" s="128">
        <v>26</v>
      </c>
      <c r="S122" s="128">
        <v>13</v>
      </c>
      <c r="T122" s="128">
        <v>29</v>
      </c>
      <c r="U122" s="128">
        <v>0</v>
      </c>
      <c r="V122" s="128"/>
    </row>
    <row r="123" spans="1:22" hidden="1" x14ac:dyDescent="0.25">
      <c r="A123" s="179" t="s">
        <v>367</v>
      </c>
      <c r="B123" s="128">
        <v>30</v>
      </c>
      <c r="C123" s="128">
        <v>16</v>
      </c>
      <c r="D123" s="128">
        <v>8</v>
      </c>
      <c r="E123" s="128">
        <v>0</v>
      </c>
      <c r="F123" s="128">
        <v>0</v>
      </c>
      <c r="G123" s="128">
        <v>-2</v>
      </c>
      <c r="H123" s="128">
        <v>-4</v>
      </c>
      <c r="I123" s="128">
        <v>75</v>
      </c>
      <c r="J123" s="128">
        <v>49</v>
      </c>
      <c r="K123" s="128">
        <v>29</v>
      </c>
      <c r="L123" s="128">
        <v>1030</v>
      </c>
      <c r="M123" s="128">
        <v>1027</v>
      </c>
      <c r="N123" s="128">
        <v>1026</v>
      </c>
      <c r="O123" s="128">
        <v>24</v>
      </c>
      <c r="P123" s="128">
        <v>24</v>
      </c>
      <c r="Q123" s="128">
        <v>24</v>
      </c>
      <c r="R123" s="128">
        <v>32</v>
      </c>
      <c r="S123" s="128">
        <v>16</v>
      </c>
      <c r="T123" s="128">
        <v>40</v>
      </c>
      <c r="U123" s="128">
        <v>0</v>
      </c>
      <c r="V123" s="128"/>
    </row>
    <row r="124" spans="1:22" hidden="1" x14ac:dyDescent="0.25">
      <c r="A124" s="179" t="s">
        <v>368</v>
      </c>
      <c r="B124" s="128">
        <v>1</v>
      </c>
      <c r="C124" s="128">
        <v>20</v>
      </c>
      <c r="D124" s="128">
        <v>10</v>
      </c>
      <c r="E124" s="128">
        <v>1</v>
      </c>
      <c r="F124" s="128">
        <v>0</v>
      </c>
      <c r="G124" s="128">
        <v>-2</v>
      </c>
      <c r="H124" s="128">
        <v>-3</v>
      </c>
      <c r="I124" s="128">
        <v>81</v>
      </c>
      <c r="J124" s="128">
        <v>48</v>
      </c>
      <c r="K124" s="128">
        <v>24</v>
      </c>
      <c r="L124" s="128">
        <v>1028</v>
      </c>
      <c r="M124" s="128">
        <v>1025</v>
      </c>
      <c r="N124" s="128">
        <v>1019</v>
      </c>
      <c r="O124" s="128">
        <v>24</v>
      </c>
      <c r="P124" s="128">
        <v>24</v>
      </c>
      <c r="Q124" s="128">
        <v>24</v>
      </c>
      <c r="R124" s="128">
        <v>23</v>
      </c>
      <c r="S124" s="128">
        <v>8</v>
      </c>
      <c r="T124" s="128">
        <v>32</v>
      </c>
      <c r="U124" s="128">
        <v>0</v>
      </c>
      <c r="V124" s="128"/>
    </row>
    <row r="125" spans="1:22" hidden="1" x14ac:dyDescent="0.25">
      <c r="A125" s="179" t="s">
        <v>369</v>
      </c>
      <c r="B125" s="128">
        <v>2</v>
      </c>
      <c r="C125" s="128">
        <v>21</v>
      </c>
      <c r="D125" s="128">
        <v>16</v>
      </c>
      <c r="E125" s="128">
        <v>10</v>
      </c>
      <c r="F125" s="128">
        <v>3</v>
      </c>
      <c r="G125" s="128">
        <v>1</v>
      </c>
      <c r="H125" s="128">
        <v>-2</v>
      </c>
      <c r="I125" s="128">
        <v>54</v>
      </c>
      <c r="J125" s="128">
        <v>37</v>
      </c>
      <c r="K125" s="128">
        <v>21</v>
      </c>
      <c r="L125" s="128">
        <v>1019</v>
      </c>
      <c r="M125" s="128">
        <v>1016</v>
      </c>
      <c r="N125" s="128">
        <v>1013</v>
      </c>
      <c r="O125" s="128">
        <v>24</v>
      </c>
      <c r="P125" s="128">
        <v>24</v>
      </c>
      <c r="Q125" s="128">
        <v>24</v>
      </c>
      <c r="R125" s="128">
        <v>19</v>
      </c>
      <c r="S125" s="128">
        <v>11</v>
      </c>
      <c r="T125" s="128">
        <v>27</v>
      </c>
      <c r="U125" s="128">
        <v>0</v>
      </c>
      <c r="V125" s="128"/>
    </row>
    <row r="126" spans="1:22" hidden="1" x14ac:dyDescent="0.25">
      <c r="A126" s="179" t="s">
        <v>370</v>
      </c>
      <c r="B126" s="128">
        <v>3</v>
      </c>
      <c r="C126" s="128">
        <v>16</v>
      </c>
      <c r="D126" s="128">
        <v>12</v>
      </c>
      <c r="E126" s="128">
        <v>6</v>
      </c>
      <c r="F126" s="128">
        <v>3</v>
      </c>
      <c r="G126" s="128">
        <v>1</v>
      </c>
      <c r="H126" s="128">
        <v>-3</v>
      </c>
      <c r="I126" s="128">
        <v>70</v>
      </c>
      <c r="J126" s="128">
        <v>47</v>
      </c>
      <c r="K126" s="128">
        <v>27</v>
      </c>
      <c r="L126" s="128">
        <v>1018</v>
      </c>
      <c r="M126" s="128">
        <v>1014</v>
      </c>
      <c r="N126" s="128">
        <v>1009</v>
      </c>
      <c r="O126" s="128">
        <v>24</v>
      </c>
      <c r="P126" s="128">
        <v>24</v>
      </c>
      <c r="Q126" s="128">
        <v>24</v>
      </c>
      <c r="R126" s="128">
        <v>42</v>
      </c>
      <c r="S126" s="128">
        <v>23</v>
      </c>
      <c r="T126" s="128">
        <v>55</v>
      </c>
      <c r="U126" s="128">
        <v>0</v>
      </c>
      <c r="V126" s="128"/>
    </row>
    <row r="127" spans="1:22" hidden="1" x14ac:dyDescent="0.25">
      <c r="A127" s="179" t="s">
        <v>371</v>
      </c>
      <c r="B127" s="128">
        <v>4</v>
      </c>
      <c r="C127" s="128">
        <v>21</v>
      </c>
      <c r="D127" s="128">
        <v>10</v>
      </c>
      <c r="E127" s="128">
        <v>-1</v>
      </c>
      <c r="F127" s="128">
        <v>3</v>
      </c>
      <c r="G127" s="128">
        <v>0</v>
      </c>
      <c r="H127" s="128">
        <v>-2</v>
      </c>
      <c r="I127" s="128">
        <v>93</v>
      </c>
      <c r="J127" s="128">
        <v>54</v>
      </c>
      <c r="K127" s="128">
        <v>23</v>
      </c>
      <c r="L127" s="128">
        <v>1021</v>
      </c>
      <c r="M127" s="128">
        <v>1017</v>
      </c>
      <c r="N127" s="128">
        <v>1010</v>
      </c>
      <c r="O127" s="128">
        <v>24</v>
      </c>
      <c r="P127" s="128">
        <v>24</v>
      </c>
      <c r="Q127" s="128">
        <v>24</v>
      </c>
      <c r="R127" s="128">
        <v>27</v>
      </c>
      <c r="S127" s="128">
        <v>10</v>
      </c>
      <c r="T127" s="128">
        <v>29</v>
      </c>
      <c r="U127" s="128">
        <v>0</v>
      </c>
      <c r="V127" s="128"/>
    </row>
    <row r="128" spans="1:22" hidden="1" x14ac:dyDescent="0.25">
      <c r="A128" s="179" t="s">
        <v>372</v>
      </c>
      <c r="B128" s="128">
        <v>5</v>
      </c>
      <c r="C128" s="128">
        <v>35</v>
      </c>
      <c r="D128" s="128">
        <v>23</v>
      </c>
      <c r="E128" s="128">
        <v>11</v>
      </c>
      <c r="F128" s="128">
        <v>7</v>
      </c>
      <c r="G128" s="128">
        <v>3</v>
      </c>
      <c r="H128" s="128">
        <v>0</v>
      </c>
      <c r="I128" s="128">
        <v>58</v>
      </c>
      <c r="J128" s="128">
        <v>28</v>
      </c>
      <c r="K128" s="128">
        <v>12</v>
      </c>
      <c r="L128" s="128">
        <v>1010</v>
      </c>
      <c r="M128" s="128">
        <v>1006</v>
      </c>
      <c r="N128" s="128">
        <v>1003</v>
      </c>
      <c r="O128" s="128">
        <v>24</v>
      </c>
      <c r="P128" s="128">
        <v>24</v>
      </c>
      <c r="Q128" s="128">
        <v>19</v>
      </c>
      <c r="R128" s="128">
        <v>32</v>
      </c>
      <c r="S128" s="128">
        <v>24</v>
      </c>
      <c r="T128" s="128">
        <v>42</v>
      </c>
      <c r="U128" s="128">
        <v>0</v>
      </c>
      <c r="V128" s="128"/>
    </row>
    <row r="129" spans="1:22" hidden="1" x14ac:dyDescent="0.25">
      <c r="A129" s="179" t="s">
        <v>373</v>
      </c>
      <c r="B129" s="128">
        <v>6</v>
      </c>
      <c r="C129" s="128">
        <v>22</v>
      </c>
      <c r="D129" s="128">
        <v>16</v>
      </c>
      <c r="E129" s="128">
        <v>9</v>
      </c>
      <c r="F129" s="128">
        <v>6</v>
      </c>
      <c r="G129" s="128">
        <v>3</v>
      </c>
      <c r="H129" s="128">
        <v>-1</v>
      </c>
      <c r="I129" s="128">
        <v>62</v>
      </c>
      <c r="J129" s="128">
        <v>41</v>
      </c>
      <c r="K129" s="128">
        <v>26</v>
      </c>
      <c r="L129" s="128">
        <v>1017</v>
      </c>
      <c r="M129" s="128">
        <v>1010</v>
      </c>
      <c r="N129" s="128">
        <v>1002</v>
      </c>
      <c r="O129" s="128">
        <v>24</v>
      </c>
      <c r="P129" s="128">
        <v>24</v>
      </c>
      <c r="Q129" s="128">
        <v>24</v>
      </c>
      <c r="R129" s="128">
        <v>48</v>
      </c>
      <c r="S129" s="128">
        <v>23</v>
      </c>
      <c r="T129" s="128">
        <v>63</v>
      </c>
      <c r="U129" s="128">
        <v>0</v>
      </c>
      <c r="V129" s="128" t="s">
        <v>241</v>
      </c>
    </row>
    <row r="130" spans="1:22" hidden="1" x14ac:dyDescent="0.25">
      <c r="A130" s="179" t="s">
        <v>374</v>
      </c>
      <c r="B130" s="128">
        <v>7</v>
      </c>
      <c r="C130" s="128">
        <v>20</v>
      </c>
      <c r="D130" s="128">
        <v>11</v>
      </c>
      <c r="E130" s="128">
        <v>2</v>
      </c>
      <c r="F130" s="128">
        <v>3</v>
      </c>
      <c r="G130" s="128">
        <v>-2</v>
      </c>
      <c r="H130" s="128">
        <v>-7</v>
      </c>
      <c r="I130" s="128">
        <v>87</v>
      </c>
      <c r="J130" s="128">
        <v>45</v>
      </c>
      <c r="K130" s="128">
        <v>16</v>
      </c>
      <c r="L130" s="128">
        <v>1018</v>
      </c>
      <c r="M130" s="128">
        <v>1015</v>
      </c>
      <c r="N130" s="128">
        <v>1011</v>
      </c>
      <c r="O130" s="128">
        <v>24</v>
      </c>
      <c r="P130" s="128">
        <v>23</v>
      </c>
      <c r="Q130" s="128">
        <v>19</v>
      </c>
      <c r="R130" s="128">
        <v>39</v>
      </c>
      <c r="S130" s="128">
        <v>16</v>
      </c>
      <c r="T130" s="128">
        <v>58</v>
      </c>
      <c r="U130" s="128">
        <v>0</v>
      </c>
      <c r="V130" s="128"/>
    </row>
    <row r="131" spans="1:22" hidden="1" x14ac:dyDescent="0.25">
      <c r="A131" s="179" t="s">
        <v>375</v>
      </c>
      <c r="B131" s="128">
        <v>8</v>
      </c>
      <c r="C131" s="128">
        <v>25</v>
      </c>
      <c r="D131" s="128">
        <v>16</v>
      </c>
      <c r="E131" s="128">
        <v>7</v>
      </c>
      <c r="F131" s="128">
        <v>0</v>
      </c>
      <c r="G131" s="128">
        <v>-1</v>
      </c>
      <c r="H131" s="128">
        <v>-2</v>
      </c>
      <c r="I131" s="128">
        <v>57</v>
      </c>
      <c r="J131" s="128">
        <v>33</v>
      </c>
      <c r="K131" s="128">
        <v>17</v>
      </c>
      <c r="L131" s="128">
        <v>1012</v>
      </c>
      <c r="M131" s="128">
        <v>1009</v>
      </c>
      <c r="N131" s="128">
        <v>1006</v>
      </c>
      <c r="O131" s="128">
        <v>24</v>
      </c>
      <c r="P131" s="128">
        <v>20</v>
      </c>
      <c r="Q131" s="128">
        <v>19</v>
      </c>
      <c r="R131" s="128">
        <v>27</v>
      </c>
      <c r="S131" s="128">
        <v>14</v>
      </c>
      <c r="T131" s="128">
        <v>37</v>
      </c>
      <c r="U131" s="128">
        <v>0</v>
      </c>
      <c r="V131" s="128"/>
    </row>
    <row r="132" spans="1:22" hidden="1" x14ac:dyDescent="0.25">
      <c r="A132" s="179" t="s">
        <v>376</v>
      </c>
      <c r="B132" s="128">
        <v>9</v>
      </c>
      <c r="C132" s="128">
        <v>26</v>
      </c>
      <c r="D132" s="128">
        <v>19</v>
      </c>
      <c r="E132" s="128">
        <v>12</v>
      </c>
      <c r="F132" s="128">
        <v>2</v>
      </c>
      <c r="G132" s="128">
        <v>1</v>
      </c>
      <c r="H132" s="128">
        <v>-1</v>
      </c>
      <c r="I132" s="128">
        <v>51</v>
      </c>
      <c r="J132" s="128">
        <v>32</v>
      </c>
      <c r="K132" s="128">
        <v>19</v>
      </c>
      <c r="L132" s="128">
        <v>1010</v>
      </c>
      <c r="M132" s="128">
        <v>1008</v>
      </c>
      <c r="N132" s="128">
        <v>1007</v>
      </c>
      <c r="O132" s="128">
        <v>19</v>
      </c>
      <c r="P132" s="128">
        <v>19</v>
      </c>
      <c r="Q132" s="128">
        <v>16</v>
      </c>
      <c r="R132" s="128">
        <v>37</v>
      </c>
      <c r="S132" s="128">
        <v>23</v>
      </c>
      <c r="T132" s="128">
        <v>53</v>
      </c>
      <c r="U132" s="128">
        <v>0</v>
      </c>
      <c r="V132" s="128"/>
    </row>
    <row r="133" spans="1:22" hidden="1" x14ac:dyDescent="0.25">
      <c r="A133" s="179" t="s">
        <v>377</v>
      </c>
      <c r="B133" s="128">
        <v>10</v>
      </c>
      <c r="C133" s="128">
        <v>17</v>
      </c>
      <c r="D133" s="128">
        <v>13</v>
      </c>
      <c r="E133" s="128">
        <v>9</v>
      </c>
      <c r="F133" s="128">
        <v>10</v>
      </c>
      <c r="G133" s="128">
        <v>6</v>
      </c>
      <c r="H133" s="128">
        <v>0</v>
      </c>
      <c r="I133" s="128">
        <v>94</v>
      </c>
      <c r="J133" s="128">
        <v>69</v>
      </c>
      <c r="K133" s="128">
        <v>39</v>
      </c>
      <c r="L133" s="128">
        <v>1015</v>
      </c>
      <c r="M133" s="128">
        <v>1013</v>
      </c>
      <c r="N133" s="128">
        <v>1010</v>
      </c>
      <c r="O133" s="128">
        <v>24</v>
      </c>
      <c r="P133" s="128">
        <v>17</v>
      </c>
      <c r="Q133" s="128">
        <v>10</v>
      </c>
      <c r="R133" s="128">
        <v>26</v>
      </c>
      <c r="S133" s="128">
        <v>18</v>
      </c>
      <c r="T133" s="128">
        <v>35</v>
      </c>
      <c r="U133" s="128">
        <v>0</v>
      </c>
      <c r="V133" s="128" t="s">
        <v>241</v>
      </c>
    </row>
    <row r="134" spans="1:22" hidden="1" x14ac:dyDescent="0.25">
      <c r="A134" s="179" t="s">
        <v>378</v>
      </c>
      <c r="B134" s="128">
        <v>11</v>
      </c>
      <c r="C134" s="128">
        <v>15</v>
      </c>
      <c r="D134" s="128">
        <v>13</v>
      </c>
      <c r="E134" s="128">
        <v>11</v>
      </c>
      <c r="F134" s="128">
        <v>11</v>
      </c>
      <c r="G134" s="128">
        <v>9</v>
      </c>
      <c r="H134" s="128">
        <v>5</v>
      </c>
      <c r="I134" s="128">
        <v>100</v>
      </c>
      <c r="J134" s="128">
        <v>82</v>
      </c>
      <c r="K134" s="128">
        <v>58</v>
      </c>
      <c r="L134" s="128">
        <v>1015</v>
      </c>
      <c r="M134" s="128">
        <v>1012</v>
      </c>
      <c r="N134" s="128">
        <v>1010</v>
      </c>
      <c r="O134" s="128">
        <v>24</v>
      </c>
      <c r="P134" s="128">
        <v>19</v>
      </c>
      <c r="Q134" s="128">
        <v>6</v>
      </c>
      <c r="R134" s="128">
        <v>39</v>
      </c>
      <c r="S134" s="128">
        <v>19</v>
      </c>
      <c r="T134" s="128">
        <v>42</v>
      </c>
      <c r="U134" s="128">
        <v>0</v>
      </c>
      <c r="V134" s="128" t="s">
        <v>241</v>
      </c>
    </row>
    <row r="135" spans="1:22" hidden="1" x14ac:dyDescent="0.25">
      <c r="A135" s="179" t="s">
        <v>379</v>
      </c>
      <c r="B135" s="128">
        <v>12</v>
      </c>
      <c r="C135" s="128">
        <v>11</v>
      </c>
      <c r="D135" s="128">
        <v>7</v>
      </c>
      <c r="E135" s="128">
        <v>3</v>
      </c>
      <c r="F135" s="128">
        <v>7</v>
      </c>
      <c r="G135" s="128">
        <v>3</v>
      </c>
      <c r="H135" s="128">
        <v>-2</v>
      </c>
      <c r="I135" s="128">
        <v>93</v>
      </c>
      <c r="J135" s="128">
        <v>78</v>
      </c>
      <c r="K135" s="128">
        <v>57</v>
      </c>
      <c r="L135" s="128">
        <v>1019</v>
      </c>
      <c r="M135" s="128">
        <v>1013</v>
      </c>
      <c r="N135" s="128">
        <v>1008</v>
      </c>
      <c r="O135" s="128">
        <v>24</v>
      </c>
      <c r="P135" s="128">
        <v>22</v>
      </c>
      <c r="Q135" s="128">
        <v>16</v>
      </c>
      <c r="R135" s="128">
        <v>50</v>
      </c>
      <c r="S135" s="128">
        <v>27</v>
      </c>
      <c r="T135" s="128">
        <v>61</v>
      </c>
      <c r="U135" s="128">
        <v>0</v>
      </c>
      <c r="V135" s="128" t="s">
        <v>241</v>
      </c>
    </row>
    <row r="136" spans="1:22" hidden="1" x14ac:dyDescent="0.25">
      <c r="A136" s="179" t="s">
        <v>380</v>
      </c>
      <c r="B136" s="128">
        <v>13</v>
      </c>
      <c r="C136" s="128">
        <v>5</v>
      </c>
      <c r="D136" s="128">
        <v>1</v>
      </c>
      <c r="E136" s="128">
        <v>-2</v>
      </c>
      <c r="F136" s="128">
        <v>-1</v>
      </c>
      <c r="G136" s="128">
        <v>-3</v>
      </c>
      <c r="H136" s="128">
        <v>-7</v>
      </c>
      <c r="I136" s="128">
        <v>93</v>
      </c>
      <c r="J136" s="128">
        <v>72</v>
      </c>
      <c r="K136" s="128">
        <v>45</v>
      </c>
      <c r="L136" s="128">
        <v>1026</v>
      </c>
      <c r="M136" s="128">
        <v>1021</v>
      </c>
      <c r="N136" s="128">
        <v>1017</v>
      </c>
      <c r="O136" s="128">
        <v>24</v>
      </c>
      <c r="P136" s="128">
        <v>23</v>
      </c>
      <c r="Q136" s="128">
        <v>5</v>
      </c>
      <c r="R136" s="128">
        <v>47</v>
      </c>
      <c r="S136" s="128">
        <v>27</v>
      </c>
      <c r="T136" s="128">
        <v>58</v>
      </c>
      <c r="U136" s="128">
        <v>0</v>
      </c>
      <c r="V136" s="128" t="s">
        <v>238</v>
      </c>
    </row>
    <row r="137" spans="1:22" hidden="1" x14ac:dyDescent="0.25">
      <c r="A137" s="179" t="s">
        <v>381</v>
      </c>
      <c r="B137" s="128">
        <v>14</v>
      </c>
      <c r="C137" s="128">
        <v>11</v>
      </c>
      <c r="D137" s="128">
        <v>3</v>
      </c>
      <c r="E137" s="128">
        <v>-5</v>
      </c>
      <c r="F137" s="128">
        <v>-3</v>
      </c>
      <c r="G137" s="128">
        <v>-6</v>
      </c>
      <c r="H137" s="128">
        <v>-7</v>
      </c>
      <c r="I137" s="128">
        <v>86</v>
      </c>
      <c r="J137" s="128">
        <v>54</v>
      </c>
      <c r="K137" s="128">
        <v>32</v>
      </c>
      <c r="L137" s="128">
        <v>1026</v>
      </c>
      <c r="M137" s="128">
        <v>1023</v>
      </c>
      <c r="N137" s="128">
        <v>1019</v>
      </c>
      <c r="O137" s="128">
        <v>24</v>
      </c>
      <c r="P137" s="128">
        <v>24</v>
      </c>
      <c r="Q137" s="128">
        <v>24</v>
      </c>
      <c r="R137" s="128">
        <v>42</v>
      </c>
      <c r="S137" s="128">
        <v>24</v>
      </c>
      <c r="T137" s="128">
        <v>60</v>
      </c>
      <c r="U137" s="128">
        <v>0</v>
      </c>
      <c r="V137" s="128"/>
    </row>
    <row r="138" spans="1:22" hidden="1" x14ac:dyDescent="0.25">
      <c r="A138" s="179" t="s">
        <v>382</v>
      </c>
      <c r="B138" s="128">
        <v>15</v>
      </c>
      <c r="C138" s="128">
        <v>14</v>
      </c>
      <c r="D138" s="128">
        <v>7</v>
      </c>
      <c r="E138" s="128">
        <v>1</v>
      </c>
      <c r="F138" s="128">
        <v>8</v>
      </c>
      <c r="G138" s="128">
        <v>1</v>
      </c>
      <c r="H138" s="128">
        <v>-4</v>
      </c>
      <c r="I138" s="128">
        <v>82</v>
      </c>
      <c r="J138" s="128">
        <v>60</v>
      </c>
      <c r="K138" s="128">
        <v>38</v>
      </c>
      <c r="L138" s="128">
        <v>1019</v>
      </c>
      <c r="M138" s="128">
        <v>1015</v>
      </c>
      <c r="N138" s="128">
        <v>1013</v>
      </c>
      <c r="O138" s="128">
        <v>24</v>
      </c>
      <c r="P138" s="128">
        <v>24</v>
      </c>
      <c r="Q138" s="128">
        <v>24</v>
      </c>
      <c r="R138" s="128">
        <v>47</v>
      </c>
      <c r="S138" s="128">
        <v>18</v>
      </c>
      <c r="T138" s="128">
        <v>58</v>
      </c>
      <c r="U138" s="128">
        <v>0</v>
      </c>
      <c r="V138" s="128" t="s">
        <v>241</v>
      </c>
    </row>
    <row r="139" spans="1:22" hidden="1" x14ac:dyDescent="0.25">
      <c r="A139" s="179" t="s">
        <v>383</v>
      </c>
      <c r="B139" s="128">
        <v>16</v>
      </c>
      <c r="C139" s="128">
        <v>16</v>
      </c>
      <c r="D139" s="128">
        <v>7</v>
      </c>
      <c r="E139" s="128">
        <v>-2</v>
      </c>
      <c r="F139" s="128">
        <v>3</v>
      </c>
      <c r="G139" s="128">
        <v>-1</v>
      </c>
      <c r="H139" s="128">
        <v>-3</v>
      </c>
      <c r="I139" s="128">
        <v>100</v>
      </c>
      <c r="J139" s="128">
        <v>60</v>
      </c>
      <c r="K139" s="128">
        <v>27</v>
      </c>
      <c r="L139" s="128">
        <v>1025</v>
      </c>
      <c r="M139" s="128">
        <v>1021</v>
      </c>
      <c r="N139" s="128">
        <v>1016</v>
      </c>
      <c r="O139" s="128">
        <v>24</v>
      </c>
      <c r="P139" s="128">
        <v>24</v>
      </c>
      <c r="Q139" s="128">
        <v>24</v>
      </c>
      <c r="R139" s="128">
        <v>24</v>
      </c>
      <c r="S139" s="128">
        <v>10</v>
      </c>
      <c r="T139" s="128">
        <v>35</v>
      </c>
      <c r="U139" s="128">
        <v>0</v>
      </c>
      <c r="V139" s="128"/>
    </row>
    <row r="140" spans="1:22" hidden="1" x14ac:dyDescent="0.25">
      <c r="A140" s="179" t="s">
        <v>384</v>
      </c>
      <c r="B140" s="128">
        <v>17</v>
      </c>
      <c r="C140" s="128">
        <v>22</v>
      </c>
      <c r="D140" s="128">
        <v>10</v>
      </c>
      <c r="E140" s="128">
        <v>-1</v>
      </c>
      <c r="F140" s="128">
        <v>1</v>
      </c>
      <c r="G140" s="128">
        <v>-1</v>
      </c>
      <c r="H140" s="128">
        <v>-4</v>
      </c>
      <c r="I140" s="128">
        <v>80</v>
      </c>
      <c r="J140" s="128">
        <v>45</v>
      </c>
      <c r="K140" s="128">
        <v>22</v>
      </c>
      <c r="L140" s="128">
        <v>1029</v>
      </c>
      <c r="M140" s="128">
        <v>1027</v>
      </c>
      <c r="N140" s="128">
        <v>1024</v>
      </c>
      <c r="O140" s="128">
        <v>24</v>
      </c>
      <c r="P140" s="128">
        <v>24</v>
      </c>
      <c r="Q140" s="128">
        <v>24</v>
      </c>
      <c r="R140" s="128">
        <v>21</v>
      </c>
      <c r="S140" s="128">
        <v>8</v>
      </c>
      <c r="T140" s="128">
        <v>39</v>
      </c>
      <c r="U140" s="128">
        <v>0</v>
      </c>
      <c r="V140" s="128"/>
    </row>
    <row r="141" spans="1:22" hidden="1" x14ac:dyDescent="0.25">
      <c r="A141" s="179" t="s">
        <v>385</v>
      </c>
      <c r="B141" s="128">
        <v>18</v>
      </c>
      <c r="C141" s="128">
        <v>25</v>
      </c>
      <c r="D141" s="128">
        <v>17</v>
      </c>
      <c r="E141" s="128">
        <v>8</v>
      </c>
      <c r="F141" s="128">
        <v>1</v>
      </c>
      <c r="G141" s="128">
        <v>0</v>
      </c>
      <c r="H141" s="128">
        <v>-2</v>
      </c>
      <c r="I141" s="128">
        <v>50</v>
      </c>
      <c r="J141" s="128">
        <v>31</v>
      </c>
      <c r="K141" s="128">
        <v>19</v>
      </c>
      <c r="L141" s="128">
        <v>1024</v>
      </c>
      <c r="M141" s="128">
        <v>1019</v>
      </c>
      <c r="N141" s="128">
        <v>1014</v>
      </c>
      <c r="O141" s="128">
        <v>24</v>
      </c>
      <c r="P141" s="128">
        <v>23</v>
      </c>
      <c r="Q141" s="128">
        <v>19</v>
      </c>
      <c r="R141" s="128">
        <v>34</v>
      </c>
      <c r="S141" s="128">
        <v>21</v>
      </c>
      <c r="T141" s="128">
        <v>50</v>
      </c>
      <c r="U141" s="128">
        <v>0</v>
      </c>
      <c r="V141" s="128"/>
    </row>
    <row r="142" spans="1:22" hidden="1" x14ac:dyDescent="0.25">
      <c r="A142" s="179" t="s">
        <v>386</v>
      </c>
      <c r="B142" s="128">
        <v>19</v>
      </c>
      <c r="C142" s="128">
        <v>27</v>
      </c>
      <c r="D142" s="128">
        <v>20</v>
      </c>
      <c r="E142" s="128">
        <v>13</v>
      </c>
      <c r="F142" s="128">
        <v>6</v>
      </c>
      <c r="G142" s="128">
        <v>2</v>
      </c>
      <c r="H142" s="128">
        <v>-1</v>
      </c>
      <c r="I142" s="128">
        <v>45</v>
      </c>
      <c r="J142" s="128">
        <v>33</v>
      </c>
      <c r="K142" s="128">
        <v>20</v>
      </c>
      <c r="L142" s="128">
        <v>1014</v>
      </c>
      <c r="M142" s="128">
        <v>1012</v>
      </c>
      <c r="N142" s="128">
        <v>1010</v>
      </c>
      <c r="O142" s="128">
        <v>24</v>
      </c>
      <c r="P142" s="128">
        <v>24</v>
      </c>
      <c r="Q142" s="128">
        <v>24</v>
      </c>
      <c r="R142" s="128">
        <v>37</v>
      </c>
      <c r="S142" s="128">
        <v>29</v>
      </c>
      <c r="T142" s="128">
        <v>48</v>
      </c>
      <c r="U142" s="128">
        <v>0</v>
      </c>
      <c r="V142" s="128"/>
    </row>
    <row r="143" spans="1:22" hidden="1" x14ac:dyDescent="0.25">
      <c r="A143" s="179" t="s">
        <v>387</v>
      </c>
      <c r="B143" s="128">
        <v>20</v>
      </c>
      <c r="C143" s="128">
        <v>26</v>
      </c>
      <c r="D143" s="128">
        <v>20</v>
      </c>
      <c r="E143" s="128">
        <v>14</v>
      </c>
      <c r="F143" s="128">
        <v>8</v>
      </c>
      <c r="G143" s="128">
        <v>6</v>
      </c>
      <c r="H143" s="128">
        <v>3</v>
      </c>
      <c r="I143" s="128">
        <v>63</v>
      </c>
      <c r="J143" s="128">
        <v>40</v>
      </c>
      <c r="K143" s="128">
        <v>23</v>
      </c>
      <c r="L143" s="128">
        <v>1020</v>
      </c>
      <c r="M143" s="128">
        <v>1016</v>
      </c>
      <c r="N143" s="128">
        <v>1013</v>
      </c>
      <c r="O143" s="128">
        <v>24</v>
      </c>
      <c r="P143" s="128">
        <v>24</v>
      </c>
      <c r="Q143" s="128">
        <v>24</v>
      </c>
      <c r="R143" s="128">
        <v>32</v>
      </c>
      <c r="S143" s="128">
        <v>21</v>
      </c>
      <c r="T143" s="128">
        <v>42</v>
      </c>
      <c r="U143" s="128">
        <v>0</v>
      </c>
      <c r="V143" s="128"/>
    </row>
    <row r="144" spans="1:22" hidden="1" x14ac:dyDescent="0.25">
      <c r="A144" s="179" t="s">
        <v>388</v>
      </c>
      <c r="B144" s="128">
        <v>21</v>
      </c>
      <c r="C144" s="128">
        <v>28</v>
      </c>
      <c r="D144" s="128">
        <v>19</v>
      </c>
      <c r="E144" s="128">
        <v>10</v>
      </c>
      <c r="F144" s="128">
        <v>7</v>
      </c>
      <c r="G144" s="128">
        <v>6</v>
      </c>
      <c r="H144" s="128">
        <v>3</v>
      </c>
      <c r="I144" s="128">
        <v>66</v>
      </c>
      <c r="J144" s="128">
        <v>40</v>
      </c>
      <c r="K144" s="128">
        <v>25</v>
      </c>
      <c r="L144" s="128">
        <v>1022</v>
      </c>
      <c r="M144" s="128">
        <v>1019</v>
      </c>
      <c r="N144" s="128">
        <v>1014</v>
      </c>
      <c r="O144" s="128">
        <v>24</v>
      </c>
      <c r="P144" s="128">
        <v>24</v>
      </c>
      <c r="Q144" s="128">
        <v>24</v>
      </c>
      <c r="R144" s="128">
        <v>34</v>
      </c>
      <c r="S144" s="128">
        <v>14</v>
      </c>
      <c r="T144" s="128">
        <v>52</v>
      </c>
      <c r="U144" s="128">
        <v>0</v>
      </c>
      <c r="V144" s="128"/>
    </row>
    <row r="145" spans="1:22" hidden="1" x14ac:dyDescent="0.25">
      <c r="A145" s="179" t="s">
        <v>389</v>
      </c>
      <c r="B145" s="128">
        <v>22</v>
      </c>
      <c r="C145" s="128">
        <v>25</v>
      </c>
      <c r="D145" s="128">
        <v>20</v>
      </c>
      <c r="E145" s="128">
        <v>16</v>
      </c>
      <c r="F145" s="128">
        <v>15</v>
      </c>
      <c r="G145" s="128">
        <v>9</v>
      </c>
      <c r="H145" s="128">
        <v>4</v>
      </c>
      <c r="I145" s="128">
        <v>78</v>
      </c>
      <c r="J145" s="128">
        <v>49</v>
      </c>
      <c r="K145" s="128">
        <v>35</v>
      </c>
      <c r="L145" s="128">
        <v>1013</v>
      </c>
      <c r="M145" s="128">
        <v>1007</v>
      </c>
      <c r="N145" s="128">
        <v>1000</v>
      </c>
      <c r="O145" s="128">
        <v>24</v>
      </c>
      <c r="P145" s="128">
        <v>24</v>
      </c>
      <c r="Q145" s="128">
        <v>24</v>
      </c>
      <c r="R145" s="128">
        <v>47</v>
      </c>
      <c r="S145" s="128">
        <v>29</v>
      </c>
      <c r="T145" s="128">
        <v>63</v>
      </c>
      <c r="U145" s="128">
        <v>0</v>
      </c>
      <c r="V145" s="128" t="s">
        <v>241</v>
      </c>
    </row>
    <row r="146" spans="1:22" hidden="1" x14ac:dyDescent="0.25">
      <c r="A146" s="179" t="s">
        <v>390</v>
      </c>
      <c r="B146" s="128">
        <v>23</v>
      </c>
      <c r="C146" s="128">
        <v>26</v>
      </c>
      <c r="D146" s="128">
        <v>21</v>
      </c>
      <c r="E146" s="128">
        <v>16</v>
      </c>
      <c r="F146" s="128">
        <v>17</v>
      </c>
      <c r="G146" s="128">
        <v>13</v>
      </c>
      <c r="H146" s="128">
        <v>4</v>
      </c>
      <c r="I146" s="128">
        <v>100</v>
      </c>
      <c r="J146" s="128">
        <v>71</v>
      </c>
      <c r="K146" s="128">
        <v>24</v>
      </c>
      <c r="L146" s="128">
        <v>1006</v>
      </c>
      <c r="M146" s="128">
        <v>1001</v>
      </c>
      <c r="N146" s="128">
        <v>999</v>
      </c>
      <c r="O146" s="128">
        <v>24</v>
      </c>
      <c r="P146" s="128">
        <v>22</v>
      </c>
      <c r="Q146" s="128">
        <v>2</v>
      </c>
      <c r="R146" s="128">
        <v>39</v>
      </c>
      <c r="S146" s="128">
        <v>14</v>
      </c>
      <c r="T146" s="128">
        <v>37</v>
      </c>
      <c r="U146" s="128">
        <v>0</v>
      </c>
      <c r="V146" s="128" t="s">
        <v>243</v>
      </c>
    </row>
    <row r="147" spans="1:22" hidden="1" x14ac:dyDescent="0.25">
      <c r="A147" s="179" t="s">
        <v>391</v>
      </c>
      <c r="B147" s="128">
        <v>24</v>
      </c>
      <c r="C147" s="128">
        <v>23</v>
      </c>
      <c r="D147" s="128">
        <v>17</v>
      </c>
      <c r="E147" s="128">
        <v>10</v>
      </c>
      <c r="F147" s="128">
        <v>11</v>
      </c>
      <c r="G147" s="128">
        <v>8</v>
      </c>
      <c r="H147" s="128">
        <v>6</v>
      </c>
      <c r="I147" s="128">
        <v>87</v>
      </c>
      <c r="J147" s="128">
        <v>61</v>
      </c>
      <c r="K147" s="128">
        <v>33</v>
      </c>
      <c r="L147" s="128">
        <v>1013</v>
      </c>
      <c r="M147" s="128">
        <v>1010</v>
      </c>
      <c r="N147" s="128">
        <v>1006</v>
      </c>
      <c r="O147" s="128">
        <v>24</v>
      </c>
      <c r="P147" s="128">
        <v>24</v>
      </c>
      <c r="Q147" s="128">
        <v>24</v>
      </c>
      <c r="R147" s="128">
        <v>29</v>
      </c>
      <c r="S147" s="128">
        <v>11</v>
      </c>
      <c r="T147" s="128">
        <v>42</v>
      </c>
      <c r="U147" s="128">
        <v>0</v>
      </c>
      <c r="V147" s="128" t="s">
        <v>241</v>
      </c>
    </row>
    <row r="148" spans="1:22" hidden="1" x14ac:dyDescent="0.25">
      <c r="A148" s="179" t="s">
        <v>392</v>
      </c>
      <c r="B148" s="128">
        <v>25</v>
      </c>
      <c r="C148" s="128">
        <v>26</v>
      </c>
      <c r="D148" s="128">
        <v>19</v>
      </c>
      <c r="E148" s="128">
        <v>12</v>
      </c>
      <c r="F148" s="128">
        <v>14</v>
      </c>
      <c r="G148" s="128">
        <v>11</v>
      </c>
      <c r="H148" s="128">
        <v>8</v>
      </c>
      <c r="I148" s="128">
        <v>94</v>
      </c>
      <c r="J148" s="128">
        <v>72</v>
      </c>
      <c r="K148" s="128">
        <v>34</v>
      </c>
      <c r="L148" s="128">
        <v>1014</v>
      </c>
      <c r="M148" s="128">
        <v>1012</v>
      </c>
      <c r="N148" s="128">
        <v>1008</v>
      </c>
      <c r="O148" s="128">
        <v>24</v>
      </c>
      <c r="P148" s="128">
        <v>21</v>
      </c>
      <c r="Q148" s="128">
        <v>6</v>
      </c>
      <c r="R148" s="128">
        <v>40</v>
      </c>
      <c r="S148" s="128">
        <v>16</v>
      </c>
      <c r="T148" s="128">
        <v>52</v>
      </c>
      <c r="U148" s="128">
        <v>0</v>
      </c>
      <c r="V148" s="128" t="s">
        <v>241</v>
      </c>
    </row>
    <row r="149" spans="1:22" hidden="1" x14ac:dyDescent="0.25">
      <c r="A149" s="179" t="s">
        <v>393</v>
      </c>
      <c r="B149" s="128">
        <v>26</v>
      </c>
      <c r="C149" s="128">
        <v>18</v>
      </c>
      <c r="D149" s="128">
        <v>16</v>
      </c>
      <c r="E149" s="128">
        <v>13</v>
      </c>
      <c r="F149" s="128">
        <v>15</v>
      </c>
      <c r="G149" s="128">
        <v>14</v>
      </c>
      <c r="H149" s="128">
        <v>13</v>
      </c>
      <c r="I149" s="128">
        <v>100</v>
      </c>
      <c r="J149" s="128">
        <v>93</v>
      </c>
      <c r="K149" s="128">
        <v>77</v>
      </c>
      <c r="L149" s="128">
        <v>1008</v>
      </c>
      <c r="M149" s="128">
        <v>1005</v>
      </c>
      <c r="N149" s="128">
        <v>1003</v>
      </c>
      <c r="O149" s="128">
        <v>24</v>
      </c>
      <c r="P149" s="128">
        <v>14</v>
      </c>
      <c r="Q149" s="128">
        <v>1</v>
      </c>
      <c r="R149" s="128">
        <v>35</v>
      </c>
      <c r="S149" s="128">
        <v>19</v>
      </c>
      <c r="T149" s="128">
        <v>60</v>
      </c>
      <c r="U149" s="128">
        <v>0</v>
      </c>
      <c r="V149" s="128" t="s">
        <v>244</v>
      </c>
    </row>
    <row r="150" spans="1:22" hidden="1" x14ac:dyDescent="0.25">
      <c r="A150" s="179" t="s">
        <v>394</v>
      </c>
      <c r="B150" s="128">
        <v>27</v>
      </c>
      <c r="C150" s="128">
        <v>20</v>
      </c>
      <c r="D150" s="128">
        <v>17</v>
      </c>
      <c r="E150" s="128">
        <v>14</v>
      </c>
      <c r="F150" s="128">
        <v>17</v>
      </c>
      <c r="G150" s="128">
        <v>14</v>
      </c>
      <c r="H150" s="128">
        <v>13</v>
      </c>
      <c r="I150" s="128">
        <v>100</v>
      </c>
      <c r="J150" s="128">
        <v>94</v>
      </c>
      <c r="K150" s="128">
        <v>77</v>
      </c>
      <c r="L150" s="128">
        <v>1012</v>
      </c>
      <c r="M150" s="128">
        <v>1009</v>
      </c>
      <c r="N150" s="128">
        <v>1008</v>
      </c>
      <c r="O150" s="128">
        <v>24</v>
      </c>
      <c r="P150" s="128">
        <v>19</v>
      </c>
      <c r="Q150" s="128">
        <v>3</v>
      </c>
      <c r="R150" s="128">
        <v>37</v>
      </c>
      <c r="S150" s="128">
        <v>11</v>
      </c>
      <c r="T150" s="128">
        <v>50</v>
      </c>
      <c r="U150" s="128">
        <v>0</v>
      </c>
      <c r="V150" s="128" t="s">
        <v>241</v>
      </c>
    </row>
    <row r="151" spans="1:22" hidden="1" x14ac:dyDescent="0.25">
      <c r="A151" s="179" t="s">
        <v>395</v>
      </c>
      <c r="B151" s="128">
        <v>28</v>
      </c>
      <c r="C151" s="128">
        <v>19</v>
      </c>
      <c r="D151" s="128">
        <v>16</v>
      </c>
      <c r="E151" s="128">
        <v>13</v>
      </c>
      <c r="F151" s="128">
        <v>15</v>
      </c>
      <c r="G151" s="128">
        <v>13</v>
      </c>
      <c r="H151" s="128">
        <v>12</v>
      </c>
      <c r="I151" s="128">
        <v>100</v>
      </c>
      <c r="J151" s="128">
        <v>92</v>
      </c>
      <c r="K151" s="128">
        <v>73</v>
      </c>
      <c r="L151" s="128">
        <v>1014</v>
      </c>
      <c r="M151" s="128">
        <v>1013</v>
      </c>
      <c r="N151" s="128">
        <v>1012</v>
      </c>
      <c r="O151" s="128">
        <v>24</v>
      </c>
      <c r="P151" s="128">
        <v>18</v>
      </c>
      <c r="Q151" s="128">
        <v>6</v>
      </c>
      <c r="R151" s="128">
        <v>27</v>
      </c>
      <c r="S151" s="128">
        <v>19</v>
      </c>
      <c r="T151" s="128">
        <v>35</v>
      </c>
      <c r="U151" s="128">
        <v>0</v>
      </c>
      <c r="V151" s="128" t="s">
        <v>241</v>
      </c>
    </row>
    <row r="152" spans="1:22" hidden="1" x14ac:dyDescent="0.25">
      <c r="A152" s="179" t="s">
        <v>396</v>
      </c>
      <c r="B152" s="128">
        <v>29</v>
      </c>
      <c r="C152" s="128">
        <v>21</v>
      </c>
      <c r="D152" s="128">
        <v>16</v>
      </c>
      <c r="E152" s="128">
        <v>12</v>
      </c>
      <c r="F152" s="128">
        <v>14</v>
      </c>
      <c r="G152" s="128">
        <v>12</v>
      </c>
      <c r="H152" s="128">
        <v>11</v>
      </c>
      <c r="I152" s="128">
        <v>100</v>
      </c>
      <c r="J152" s="128">
        <v>82</v>
      </c>
      <c r="K152" s="128">
        <v>53</v>
      </c>
      <c r="L152" s="128">
        <v>1014</v>
      </c>
      <c r="M152" s="128">
        <v>1013</v>
      </c>
      <c r="N152" s="128">
        <v>1012</v>
      </c>
      <c r="O152" s="128">
        <v>24</v>
      </c>
      <c r="P152" s="128">
        <v>21</v>
      </c>
      <c r="Q152" s="128">
        <v>10</v>
      </c>
      <c r="R152" s="128">
        <v>26</v>
      </c>
      <c r="S152" s="128">
        <v>14</v>
      </c>
      <c r="T152" s="128">
        <v>37</v>
      </c>
      <c r="U152" s="128">
        <v>0</v>
      </c>
      <c r="V152" s="128" t="s">
        <v>241</v>
      </c>
    </row>
    <row r="153" spans="1:22" hidden="1" x14ac:dyDescent="0.25">
      <c r="A153" s="179" t="s">
        <v>397</v>
      </c>
      <c r="B153" s="128">
        <v>30</v>
      </c>
      <c r="C153" s="128">
        <v>25</v>
      </c>
      <c r="D153" s="128">
        <v>18</v>
      </c>
      <c r="E153" s="128">
        <v>10</v>
      </c>
      <c r="F153" s="128">
        <v>14</v>
      </c>
      <c r="G153" s="128">
        <v>11</v>
      </c>
      <c r="H153" s="128">
        <v>9</v>
      </c>
      <c r="I153" s="128">
        <v>94</v>
      </c>
      <c r="J153" s="128">
        <v>70</v>
      </c>
      <c r="K153" s="128">
        <v>38</v>
      </c>
      <c r="L153" s="128">
        <v>1014</v>
      </c>
      <c r="M153" s="128">
        <v>1013</v>
      </c>
      <c r="N153" s="128">
        <v>1012</v>
      </c>
      <c r="O153" s="128">
        <v>24</v>
      </c>
      <c r="P153" s="128">
        <v>24</v>
      </c>
      <c r="Q153" s="128">
        <v>24</v>
      </c>
      <c r="R153" s="128">
        <v>29</v>
      </c>
      <c r="S153" s="128">
        <v>13</v>
      </c>
      <c r="T153" s="128">
        <v>39</v>
      </c>
      <c r="U153" s="128">
        <v>0</v>
      </c>
      <c r="V153" s="128"/>
    </row>
    <row r="154" spans="1:22" hidden="1" x14ac:dyDescent="0.25">
      <c r="A154" s="179" t="s">
        <v>398</v>
      </c>
      <c r="B154" s="128">
        <v>31</v>
      </c>
      <c r="C154" s="128">
        <v>17</v>
      </c>
      <c r="D154" s="128">
        <v>13</v>
      </c>
      <c r="E154" s="128">
        <v>11</v>
      </c>
      <c r="F154" s="128">
        <v>12</v>
      </c>
      <c r="G154" s="128">
        <v>11</v>
      </c>
      <c r="H154" s="128">
        <v>10</v>
      </c>
      <c r="I154" s="128">
        <v>94</v>
      </c>
      <c r="J154" s="128">
        <v>87</v>
      </c>
      <c r="K154" s="128">
        <v>63</v>
      </c>
      <c r="L154" s="128">
        <v>1012</v>
      </c>
      <c r="M154" s="128">
        <v>1008</v>
      </c>
      <c r="N154" s="128">
        <v>1006</v>
      </c>
      <c r="O154" s="128">
        <v>24</v>
      </c>
      <c r="P154" s="128">
        <v>18</v>
      </c>
      <c r="Q154" s="128">
        <v>5</v>
      </c>
      <c r="R154" s="128">
        <v>39</v>
      </c>
      <c r="S154" s="128">
        <v>31</v>
      </c>
      <c r="T154" s="128">
        <v>53</v>
      </c>
      <c r="U154" s="128">
        <v>0</v>
      </c>
      <c r="V154" s="128" t="s">
        <v>241</v>
      </c>
    </row>
    <row r="155" spans="1:22" hidden="1" x14ac:dyDescent="0.25">
      <c r="A155" s="179" t="s">
        <v>399</v>
      </c>
      <c r="B155" s="128">
        <v>1</v>
      </c>
      <c r="C155" s="128">
        <v>13</v>
      </c>
      <c r="D155" s="128">
        <v>11</v>
      </c>
      <c r="E155" s="128">
        <v>10</v>
      </c>
      <c r="F155" s="128">
        <v>12</v>
      </c>
      <c r="G155" s="128">
        <v>10</v>
      </c>
      <c r="H155" s="128">
        <v>8</v>
      </c>
      <c r="I155" s="128">
        <v>100</v>
      </c>
      <c r="J155" s="128">
        <v>93</v>
      </c>
      <c r="K155" s="128">
        <v>82</v>
      </c>
      <c r="L155" s="128">
        <v>1014</v>
      </c>
      <c r="M155" s="128">
        <v>1009</v>
      </c>
      <c r="N155" s="128">
        <v>1006</v>
      </c>
      <c r="O155" s="128">
        <v>24</v>
      </c>
      <c r="P155" s="128">
        <v>17</v>
      </c>
      <c r="Q155" s="128">
        <v>4</v>
      </c>
      <c r="R155" s="128">
        <v>39</v>
      </c>
      <c r="S155" s="128">
        <v>24</v>
      </c>
      <c r="T155" s="128">
        <v>48</v>
      </c>
      <c r="U155" s="128">
        <v>0</v>
      </c>
      <c r="V155" s="128" t="s">
        <v>241</v>
      </c>
    </row>
    <row r="156" spans="1:22" hidden="1" x14ac:dyDescent="0.25">
      <c r="A156" s="179" t="s">
        <v>400</v>
      </c>
      <c r="B156" s="128">
        <v>2</v>
      </c>
      <c r="C156" s="128">
        <v>20</v>
      </c>
      <c r="D156" s="128">
        <v>12</v>
      </c>
      <c r="E156" s="128">
        <v>4</v>
      </c>
      <c r="F156" s="128">
        <v>11</v>
      </c>
      <c r="G156" s="128">
        <v>8</v>
      </c>
      <c r="H156" s="128">
        <v>4</v>
      </c>
      <c r="I156" s="128">
        <v>100</v>
      </c>
      <c r="J156" s="128">
        <v>76</v>
      </c>
      <c r="K156" s="128">
        <v>49</v>
      </c>
      <c r="L156" s="128">
        <v>1016</v>
      </c>
      <c r="M156" s="128">
        <v>1015</v>
      </c>
      <c r="N156" s="128">
        <v>1014</v>
      </c>
      <c r="O156" s="128">
        <v>24</v>
      </c>
      <c r="P156" s="128">
        <v>24</v>
      </c>
      <c r="Q156" s="128">
        <v>24</v>
      </c>
      <c r="R156" s="128">
        <v>13</v>
      </c>
      <c r="S156" s="128">
        <v>8</v>
      </c>
      <c r="T156" s="128" t="s">
        <v>237</v>
      </c>
      <c r="U156" s="128">
        <v>0</v>
      </c>
      <c r="V156" s="128"/>
    </row>
    <row r="157" spans="1:22" hidden="1" x14ac:dyDescent="0.25">
      <c r="A157" s="179" t="s">
        <v>401</v>
      </c>
      <c r="B157" s="128">
        <v>3</v>
      </c>
      <c r="C157" s="128">
        <v>18</v>
      </c>
      <c r="D157" s="128">
        <v>16</v>
      </c>
      <c r="E157" s="128">
        <v>13</v>
      </c>
      <c r="F157" s="128">
        <v>14</v>
      </c>
      <c r="G157" s="128">
        <v>12</v>
      </c>
      <c r="H157" s="128">
        <v>8</v>
      </c>
      <c r="I157" s="128">
        <v>88</v>
      </c>
      <c r="J157" s="128">
        <v>78</v>
      </c>
      <c r="K157" s="128">
        <v>67</v>
      </c>
      <c r="L157" s="128">
        <v>1013</v>
      </c>
      <c r="M157" s="128">
        <v>1012</v>
      </c>
      <c r="N157" s="128">
        <v>1011</v>
      </c>
      <c r="O157" s="128">
        <v>24</v>
      </c>
      <c r="P157" s="128">
        <v>22</v>
      </c>
      <c r="Q157" s="128">
        <v>6</v>
      </c>
      <c r="R157" s="128">
        <v>26</v>
      </c>
      <c r="S157" s="128">
        <v>18</v>
      </c>
      <c r="T157" s="128">
        <v>35</v>
      </c>
      <c r="U157" s="128">
        <v>0</v>
      </c>
      <c r="V157" s="128" t="s">
        <v>241</v>
      </c>
    </row>
    <row r="158" spans="1:22" hidden="1" x14ac:dyDescent="0.25">
      <c r="A158" s="179" t="s">
        <v>402</v>
      </c>
      <c r="B158" s="128">
        <v>4</v>
      </c>
      <c r="C158" s="128">
        <v>22</v>
      </c>
      <c r="D158" s="128">
        <v>17</v>
      </c>
      <c r="E158" s="128">
        <v>13</v>
      </c>
      <c r="F158" s="128">
        <v>15</v>
      </c>
      <c r="G158" s="128">
        <v>14</v>
      </c>
      <c r="H158" s="128">
        <v>13</v>
      </c>
      <c r="I158" s="128">
        <v>100</v>
      </c>
      <c r="J158" s="128">
        <v>83</v>
      </c>
      <c r="K158" s="128">
        <v>60</v>
      </c>
      <c r="L158" s="128">
        <v>1015</v>
      </c>
      <c r="M158" s="128">
        <v>1013</v>
      </c>
      <c r="N158" s="128">
        <v>1009</v>
      </c>
      <c r="O158" s="128">
        <v>24</v>
      </c>
      <c r="P158" s="128">
        <v>24</v>
      </c>
      <c r="Q158" s="128">
        <v>19</v>
      </c>
      <c r="R158" s="128">
        <v>14</v>
      </c>
      <c r="S158" s="128">
        <v>8</v>
      </c>
      <c r="T158" s="128" t="s">
        <v>237</v>
      </c>
      <c r="U158" s="128">
        <v>0</v>
      </c>
      <c r="V158" s="128" t="s">
        <v>243</v>
      </c>
    </row>
    <row r="159" spans="1:22" hidden="1" x14ac:dyDescent="0.25">
      <c r="A159" s="179" t="s">
        <v>403</v>
      </c>
      <c r="B159" s="128">
        <v>5</v>
      </c>
      <c r="C159" s="128">
        <v>24</v>
      </c>
      <c r="D159" s="128">
        <v>17</v>
      </c>
      <c r="E159" s="128">
        <v>10</v>
      </c>
      <c r="F159" s="128">
        <v>14</v>
      </c>
      <c r="G159" s="128">
        <v>11</v>
      </c>
      <c r="H159" s="128">
        <v>9</v>
      </c>
      <c r="I159" s="128">
        <v>100</v>
      </c>
      <c r="J159" s="128">
        <v>70</v>
      </c>
      <c r="K159" s="128">
        <v>41</v>
      </c>
      <c r="L159" s="128">
        <v>1009</v>
      </c>
      <c r="M159" s="128">
        <v>1007</v>
      </c>
      <c r="N159" s="128">
        <v>1006</v>
      </c>
      <c r="O159" s="128">
        <v>24</v>
      </c>
      <c r="P159" s="128">
        <v>24</v>
      </c>
      <c r="Q159" s="128">
        <v>19</v>
      </c>
      <c r="R159" s="128">
        <v>52</v>
      </c>
      <c r="S159" s="128">
        <v>23</v>
      </c>
      <c r="T159" s="128">
        <v>63</v>
      </c>
      <c r="U159" s="128">
        <v>0</v>
      </c>
      <c r="V159" s="128" t="s">
        <v>243</v>
      </c>
    </row>
    <row r="160" spans="1:22" hidden="1" x14ac:dyDescent="0.25">
      <c r="A160" s="179" t="s">
        <v>404</v>
      </c>
      <c r="B160" s="128">
        <v>6</v>
      </c>
      <c r="C160" s="128">
        <v>18</v>
      </c>
      <c r="D160" s="128">
        <v>14</v>
      </c>
      <c r="E160" s="128">
        <v>11</v>
      </c>
      <c r="F160" s="128">
        <v>12</v>
      </c>
      <c r="G160" s="128">
        <v>9</v>
      </c>
      <c r="H160" s="128">
        <v>6</v>
      </c>
      <c r="I160" s="128">
        <v>94</v>
      </c>
      <c r="J160" s="128">
        <v>77</v>
      </c>
      <c r="K160" s="128">
        <v>52</v>
      </c>
      <c r="L160" s="128">
        <v>1017</v>
      </c>
      <c r="M160" s="128">
        <v>1013</v>
      </c>
      <c r="N160" s="128">
        <v>1008</v>
      </c>
      <c r="O160" s="128">
        <v>24</v>
      </c>
      <c r="P160" s="128">
        <v>20</v>
      </c>
      <c r="Q160" s="128">
        <v>6</v>
      </c>
      <c r="R160" s="128">
        <v>35</v>
      </c>
      <c r="S160" s="128">
        <v>24</v>
      </c>
      <c r="T160" s="128">
        <v>42</v>
      </c>
      <c r="U160" s="128">
        <v>0</v>
      </c>
      <c r="V160" s="128" t="s">
        <v>241</v>
      </c>
    </row>
    <row r="161" spans="1:22" hidden="1" x14ac:dyDescent="0.25">
      <c r="A161" s="179" t="s">
        <v>405</v>
      </c>
      <c r="B161" s="128">
        <v>7</v>
      </c>
      <c r="C161" s="128">
        <v>18</v>
      </c>
      <c r="D161" s="128">
        <v>11</v>
      </c>
      <c r="E161" s="128">
        <v>4</v>
      </c>
      <c r="F161" s="128">
        <v>9</v>
      </c>
      <c r="G161" s="128">
        <v>6</v>
      </c>
      <c r="H161" s="128">
        <v>3</v>
      </c>
      <c r="I161" s="128">
        <v>93</v>
      </c>
      <c r="J161" s="128">
        <v>69</v>
      </c>
      <c r="K161" s="128">
        <v>48</v>
      </c>
      <c r="L161" s="128">
        <v>1018</v>
      </c>
      <c r="M161" s="128">
        <v>1017</v>
      </c>
      <c r="N161" s="128">
        <v>1015</v>
      </c>
      <c r="O161" s="128">
        <v>24</v>
      </c>
      <c r="P161" s="128">
        <v>24</v>
      </c>
      <c r="Q161" s="128">
        <v>24</v>
      </c>
      <c r="R161" s="128">
        <v>23</v>
      </c>
      <c r="S161" s="128">
        <v>11</v>
      </c>
      <c r="T161" s="128">
        <v>32</v>
      </c>
      <c r="U161" s="128">
        <v>0</v>
      </c>
      <c r="V161" s="128" t="s">
        <v>242</v>
      </c>
    </row>
    <row r="162" spans="1:22" hidden="1" x14ac:dyDescent="0.25">
      <c r="A162" s="179" t="s">
        <v>406</v>
      </c>
      <c r="B162" s="128">
        <v>8</v>
      </c>
      <c r="C162" s="128">
        <v>23</v>
      </c>
      <c r="D162" s="128">
        <v>17</v>
      </c>
      <c r="E162" s="128">
        <v>10</v>
      </c>
      <c r="F162" s="128">
        <v>14</v>
      </c>
      <c r="G162" s="128">
        <v>9</v>
      </c>
      <c r="H162" s="128">
        <v>5</v>
      </c>
      <c r="I162" s="128">
        <v>82</v>
      </c>
      <c r="J162" s="128">
        <v>65</v>
      </c>
      <c r="K162" s="128">
        <v>43</v>
      </c>
      <c r="L162" s="128">
        <v>1015</v>
      </c>
      <c r="M162" s="128">
        <v>1013</v>
      </c>
      <c r="N162" s="128">
        <v>1010</v>
      </c>
      <c r="O162" s="128">
        <v>24</v>
      </c>
      <c r="P162" s="128">
        <v>23</v>
      </c>
      <c r="Q162" s="128">
        <v>13</v>
      </c>
      <c r="R162" s="128">
        <v>23</v>
      </c>
      <c r="S162" s="128">
        <v>14</v>
      </c>
      <c r="T162" s="128">
        <v>34</v>
      </c>
      <c r="U162" s="128">
        <v>0</v>
      </c>
      <c r="V162" s="128" t="s">
        <v>241</v>
      </c>
    </row>
    <row r="163" spans="1:22" hidden="1" x14ac:dyDescent="0.25">
      <c r="A163" s="179" t="s">
        <v>407</v>
      </c>
      <c r="B163" s="128">
        <v>9</v>
      </c>
      <c r="C163" s="128">
        <v>29</v>
      </c>
      <c r="D163" s="128">
        <v>21</v>
      </c>
      <c r="E163" s="128">
        <v>13</v>
      </c>
      <c r="F163" s="128">
        <v>20</v>
      </c>
      <c r="G163" s="128">
        <v>14</v>
      </c>
      <c r="H163" s="128">
        <v>9</v>
      </c>
      <c r="I163" s="128">
        <v>82</v>
      </c>
      <c r="J163" s="128">
        <v>63</v>
      </c>
      <c r="K163" s="128">
        <v>42</v>
      </c>
      <c r="L163" s="128">
        <v>1010</v>
      </c>
      <c r="M163" s="128">
        <v>1008</v>
      </c>
      <c r="N163" s="128">
        <v>1004</v>
      </c>
      <c r="O163" s="128">
        <v>24</v>
      </c>
      <c r="P163" s="128">
        <v>24</v>
      </c>
      <c r="Q163" s="128">
        <v>24</v>
      </c>
      <c r="R163" s="128">
        <v>32</v>
      </c>
      <c r="S163" s="128">
        <v>18</v>
      </c>
      <c r="T163" s="128">
        <v>47</v>
      </c>
      <c r="U163" s="128">
        <v>0</v>
      </c>
      <c r="V163" s="128" t="s">
        <v>243</v>
      </c>
    </row>
    <row r="164" spans="1:22" hidden="1" x14ac:dyDescent="0.25">
      <c r="A164" s="179" t="s">
        <v>408</v>
      </c>
      <c r="B164" s="128">
        <v>10</v>
      </c>
      <c r="C164" s="128">
        <v>30</v>
      </c>
      <c r="D164" s="128">
        <v>24</v>
      </c>
      <c r="E164" s="128">
        <v>18</v>
      </c>
      <c r="F164" s="128">
        <v>20</v>
      </c>
      <c r="G164" s="128">
        <v>16</v>
      </c>
      <c r="H164" s="128">
        <v>11</v>
      </c>
      <c r="I164" s="128">
        <v>83</v>
      </c>
      <c r="J164" s="128">
        <v>63</v>
      </c>
      <c r="K164" s="128">
        <v>33</v>
      </c>
      <c r="L164" s="128">
        <v>1009</v>
      </c>
      <c r="M164" s="128">
        <v>1005</v>
      </c>
      <c r="N164" s="128">
        <v>1003</v>
      </c>
      <c r="O164" s="128">
        <v>24</v>
      </c>
      <c r="P164" s="128">
        <v>24</v>
      </c>
      <c r="Q164" s="128">
        <v>24</v>
      </c>
      <c r="R164" s="128">
        <v>34</v>
      </c>
      <c r="S164" s="128">
        <v>21</v>
      </c>
      <c r="T164" s="128">
        <v>47</v>
      </c>
      <c r="U164" s="128">
        <v>0</v>
      </c>
      <c r="V164" s="128" t="s">
        <v>241</v>
      </c>
    </row>
    <row r="165" spans="1:22" hidden="1" x14ac:dyDescent="0.25">
      <c r="A165" s="179" t="s">
        <v>409</v>
      </c>
      <c r="B165" s="128">
        <v>11</v>
      </c>
      <c r="C165" s="128">
        <v>19</v>
      </c>
      <c r="D165" s="128">
        <v>14</v>
      </c>
      <c r="E165" s="128">
        <v>10</v>
      </c>
      <c r="F165" s="128">
        <v>12</v>
      </c>
      <c r="G165" s="128">
        <v>9</v>
      </c>
      <c r="H165" s="128">
        <v>6</v>
      </c>
      <c r="I165" s="128">
        <v>82</v>
      </c>
      <c r="J165" s="128">
        <v>66</v>
      </c>
      <c r="K165" s="128">
        <v>52</v>
      </c>
      <c r="L165" s="128">
        <v>1021</v>
      </c>
      <c r="M165" s="128">
        <v>1019</v>
      </c>
      <c r="N165" s="128">
        <v>1010</v>
      </c>
      <c r="O165" s="128">
        <v>24</v>
      </c>
      <c r="P165" s="128">
        <v>24</v>
      </c>
      <c r="Q165" s="128">
        <v>24</v>
      </c>
      <c r="R165" s="128">
        <v>32</v>
      </c>
      <c r="S165" s="128">
        <v>21</v>
      </c>
      <c r="T165" s="128">
        <v>42</v>
      </c>
      <c r="U165" s="128">
        <v>0</v>
      </c>
      <c r="V165" s="128"/>
    </row>
    <row r="166" spans="1:22" hidden="1" x14ac:dyDescent="0.25">
      <c r="A166" s="179" t="s">
        <v>410</v>
      </c>
      <c r="B166" s="128">
        <v>12</v>
      </c>
      <c r="C166" s="128">
        <v>19</v>
      </c>
      <c r="D166" s="128">
        <v>16</v>
      </c>
      <c r="E166" s="128">
        <v>12</v>
      </c>
      <c r="F166" s="128">
        <v>13</v>
      </c>
      <c r="G166" s="128">
        <v>9</v>
      </c>
      <c r="H166" s="128">
        <v>5</v>
      </c>
      <c r="I166" s="128">
        <v>88</v>
      </c>
      <c r="J166" s="128">
        <v>72</v>
      </c>
      <c r="K166" s="128">
        <v>48</v>
      </c>
      <c r="L166" s="128">
        <v>1023</v>
      </c>
      <c r="M166" s="128">
        <v>1017</v>
      </c>
      <c r="N166" s="128">
        <v>1013</v>
      </c>
      <c r="O166" s="128">
        <v>24</v>
      </c>
      <c r="P166" s="128">
        <v>23</v>
      </c>
      <c r="Q166" s="128">
        <v>13</v>
      </c>
      <c r="R166" s="128">
        <v>50</v>
      </c>
      <c r="S166" s="128">
        <v>21</v>
      </c>
      <c r="T166" s="128">
        <v>69</v>
      </c>
      <c r="U166" s="128">
        <v>0</v>
      </c>
      <c r="V166" s="128" t="s">
        <v>243</v>
      </c>
    </row>
    <row r="167" spans="1:22" hidden="1" x14ac:dyDescent="0.25">
      <c r="A167" s="179" t="s">
        <v>411</v>
      </c>
      <c r="B167" s="128">
        <v>13</v>
      </c>
      <c r="C167" s="128">
        <v>26</v>
      </c>
      <c r="D167" s="128">
        <v>18</v>
      </c>
      <c r="E167" s="128">
        <v>11</v>
      </c>
      <c r="F167" s="128">
        <v>15</v>
      </c>
      <c r="G167" s="128">
        <v>11</v>
      </c>
      <c r="H167" s="128">
        <v>8</v>
      </c>
      <c r="I167" s="128">
        <v>94</v>
      </c>
      <c r="J167" s="128">
        <v>64</v>
      </c>
      <c r="K167" s="128">
        <v>32</v>
      </c>
      <c r="L167" s="128">
        <v>1016</v>
      </c>
      <c r="M167" s="128">
        <v>1014</v>
      </c>
      <c r="N167" s="128">
        <v>1012</v>
      </c>
      <c r="O167" s="128">
        <v>24</v>
      </c>
      <c r="P167" s="128">
        <v>24</v>
      </c>
      <c r="Q167" s="128">
        <v>24</v>
      </c>
      <c r="R167" s="128">
        <v>19</v>
      </c>
      <c r="S167" s="128">
        <v>10</v>
      </c>
      <c r="T167" s="128" t="s">
        <v>237</v>
      </c>
      <c r="U167" s="128">
        <v>0</v>
      </c>
      <c r="V167" s="128"/>
    </row>
    <row r="168" spans="1:22" hidden="1" x14ac:dyDescent="0.25">
      <c r="A168" s="179" t="s">
        <v>412</v>
      </c>
      <c r="B168" s="128">
        <v>14</v>
      </c>
      <c r="C168" s="128">
        <v>25</v>
      </c>
      <c r="D168" s="128">
        <v>19</v>
      </c>
      <c r="E168" s="128">
        <v>14</v>
      </c>
      <c r="F168" s="128">
        <v>15</v>
      </c>
      <c r="G168" s="128">
        <v>12</v>
      </c>
      <c r="H168" s="128">
        <v>10</v>
      </c>
      <c r="I168" s="128">
        <v>82</v>
      </c>
      <c r="J168" s="128">
        <v>64</v>
      </c>
      <c r="K168" s="128">
        <v>44</v>
      </c>
      <c r="L168" s="128">
        <v>1013</v>
      </c>
      <c r="M168" s="128">
        <v>1011</v>
      </c>
      <c r="N168" s="128">
        <v>1007</v>
      </c>
      <c r="O168" s="128">
        <v>24</v>
      </c>
      <c r="P168" s="128">
        <v>24</v>
      </c>
      <c r="Q168" s="128">
        <v>24</v>
      </c>
      <c r="R168" s="128">
        <v>32</v>
      </c>
      <c r="S168" s="128">
        <v>13</v>
      </c>
      <c r="T168" s="128">
        <v>40</v>
      </c>
      <c r="U168" s="128">
        <v>0</v>
      </c>
      <c r="V168" s="128"/>
    </row>
    <row r="169" spans="1:22" hidden="1" x14ac:dyDescent="0.25">
      <c r="A169" s="179" t="s">
        <v>413</v>
      </c>
      <c r="B169" s="128">
        <v>15</v>
      </c>
      <c r="C169" s="128">
        <v>24</v>
      </c>
      <c r="D169" s="128">
        <v>20</v>
      </c>
      <c r="E169" s="128">
        <v>16</v>
      </c>
      <c r="F169" s="128">
        <v>16</v>
      </c>
      <c r="G169" s="128">
        <v>14</v>
      </c>
      <c r="H169" s="128">
        <v>14</v>
      </c>
      <c r="I169" s="128">
        <v>88</v>
      </c>
      <c r="J169" s="128">
        <v>72</v>
      </c>
      <c r="K169" s="128">
        <v>53</v>
      </c>
      <c r="L169" s="128">
        <v>1014</v>
      </c>
      <c r="M169" s="128">
        <v>1010</v>
      </c>
      <c r="N169" s="128">
        <v>1007</v>
      </c>
      <c r="O169" s="128">
        <v>24</v>
      </c>
      <c r="P169" s="128">
        <v>24</v>
      </c>
      <c r="Q169" s="128">
        <v>24</v>
      </c>
      <c r="R169" s="128">
        <v>24</v>
      </c>
      <c r="S169" s="128">
        <v>13</v>
      </c>
      <c r="T169" s="128">
        <v>32</v>
      </c>
      <c r="U169" s="128">
        <v>0</v>
      </c>
      <c r="V169" s="128"/>
    </row>
    <row r="170" spans="1:22" hidden="1" x14ac:dyDescent="0.25">
      <c r="A170" s="179" t="s">
        <v>414</v>
      </c>
      <c r="B170" s="128">
        <v>16</v>
      </c>
      <c r="C170" s="128">
        <v>24</v>
      </c>
      <c r="D170" s="128">
        <v>18</v>
      </c>
      <c r="E170" s="128">
        <v>13</v>
      </c>
      <c r="F170" s="128">
        <v>18</v>
      </c>
      <c r="G170" s="128">
        <v>15</v>
      </c>
      <c r="H170" s="128">
        <v>12</v>
      </c>
      <c r="I170" s="128">
        <v>94</v>
      </c>
      <c r="J170" s="128">
        <v>79</v>
      </c>
      <c r="K170" s="128">
        <v>61</v>
      </c>
      <c r="L170" s="128">
        <v>1015</v>
      </c>
      <c r="M170" s="128">
        <v>1013</v>
      </c>
      <c r="N170" s="128">
        <v>1010</v>
      </c>
      <c r="O170" s="128">
        <v>24</v>
      </c>
      <c r="P170" s="128">
        <v>24</v>
      </c>
      <c r="Q170" s="128">
        <v>24</v>
      </c>
      <c r="R170" s="128">
        <v>37</v>
      </c>
      <c r="S170" s="128">
        <v>16</v>
      </c>
      <c r="T170" s="128">
        <v>50</v>
      </c>
      <c r="U170" s="128">
        <v>0</v>
      </c>
      <c r="V170" s="128"/>
    </row>
    <row r="171" spans="1:22" hidden="1" x14ac:dyDescent="0.25">
      <c r="A171" s="179" t="s">
        <v>415</v>
      </c>
      <c r="B171" s="128">
        <v>17</v>
      </c>
      <c r="C171" s="128">
        <v>26</v>
      </c>
      <c r="D171" s="128">
        <v>22</v>
      </c>
      <c r="E171" s="128">
        <v>19</v>
      </c>
      <c r="F171" s="128">
        <v>19</v>
      </c>
      <c r="G171" s="128">
        <v>17</v>
      </c>
      <c r="H171" s="128">
        <v>12</v>
      </c>
      <c r="I171" s="128">
        <v>94</v>
      </c>
      <c r="J171" s="128">
        <v>79</v>
      </c>
      <c r="K171" s="128">
        <v>44</v>
      </c>
      <c r="L171" s="128">
        <v>1019</v>
      </c>
      <c r="M171" s="128">
        <v>1015</v>
      </c>
      <c r="N171" s="128">
        <v>1012</v>
      </c>
      <c r="O171" s="128">
        <v>24</v>
      </c>
      <c r="P171" s="128">
        <v>23</v>
      </c>
      <c r="Q171" s="128">
        <v>3</v>
      </c>
      <c r="R171" s="128">
        <v>26</v>
      </c>
      <c r="S171" s="128">
        <v>11</v>
      </c>
      <c r="T171" s="128">
        <v>34</v>
      </c>
      <c r="U171" s="128">
        <v>0</v>
      </c>
      <c r="V171" s="128" t="s">
        <v>243</v>
      </c>
    </row>
    <row r="172" spans="1:22" hidden="1" x14ac:dyDescent="0.25">
      <c r="A172" s="179" t="s">
        <v>416</v>
      </c>
      <c r="B172" s="128">
        <v>18</v>
      </c>
      <c r="C172" s="128">
        <v>25</v>
      </c>
      <c r="D172" s="128">
        <v>18</v>
      </c>
      <c r="E172" s="128">
        <v>12</v>
      </c>
      <c r="F172" s="128">
        <v>15</v>
      </c>
      <c r="G172" s="128">
        <v>12</v>
      </c>
      <c r="H172" s="128">
        <v>9</v>
      </c>
      <c r="I172" s="128">
        <v>82</v>
      </c>
      <c r="J172" s="128">
        <v>64</v>
      </c>
      <c r="K172" s="128">
        <v>44</v>
      </c>
      <c r="L172" s="128">
        <v>1023</v>
      </c>
      <c r="M172" s="128">
        <v>1020</v>
      </c>
      <c r="N172" s="128">
        <v>1017</v>
      </c>
      <c r="O172" s="128">
        <v>24</v>
      </c>
      <c r="P172" s="128">
        <v>24</v>
      </c>
      <c r="Q172" s="128">
        <v>24</v>
      </c>
      <c r="R172" s="128">
        <v>23</v>
      </c>
      <c r="S172" s="128">
        <v>14</v>
      </c>
      <c r="T172" s="128">
        <v>34</v>
      </c>
      <c r="U172" s="128">
        <v>0</v>
      </c>
      <c r="V172" s="128" t="s">
        <v>241</v>
      </c>
    </row>
    <row r="173" spans="1:22" hidden="1" x14ac:dyDescent="0.25">
      <c r="A173" s="179" t="s">
        <v>417</v>
      </c>
      <c r="B173" s="128">
        <v>19</v>
      </c>
      <c r="C173" s="128">
        <v>28</v>
      </c>
      <c r="D173" s="128">
        <v>22</v>
      </c>
      <c r="E173" s="128">
        <v>17</v>
      </c>
      <c r="F173" s="128">
        <v>21</v>
      </c>
      <c r="G173" s="128">
        <v>16</v>
      </c>
      <c r="H173" s="128">
        <v>9</v>
      </c>
      <c r="I173" s="128">
        <v>100</v>
      </c>
      <c r="J173" s="128">
        <v>77</v>
      </c>
      <c r="K173" s="128">
        <v>41</v>
      </c>
      <c r="L173" s="128">
        <v>1016</v>
      </c>
      <c r="M173" s="128">
        <v>1009</v>
      </c>
      <c r="N173" s="128">
        <v>1005</v>
      </c>
      <c r="O173" s="128">
        <v>24</v>
      </c>
      <c r="P173" s="128">
        <v>22</v>
      </c>
      <c r="Q173" s="128">
        <v>2</v>
      </c>
      <c r="R173" s="128">
        <v>47</v>
      </c>
      <c r="S173" s="128">
        <v>18</v>
      </c>
      <c r="T173" s="128">
        <v>72</v>
      </c>
      <c r="U173" s="128">
        <v>0</v>
      </c>
      <c r="V173" s="128" t="s">
        <v>243</v>
      </c>
    </row>
    <row r="174" spans="1:22" hidden="1" x14ac:dyDescent="0.25">
      <c r="A174" s="179" t="s">
        <v>418</v>
      </c>
      <c r="B174" s="128">
        <v>20</v>
      </c>
      <c r="C174" s="128">
        <v>22</v>
      </c>
      <c r="D174" s="128">
        <v>16</v>
      </c>
      <c r="E174" s="128">
        <v>11</v>
      </c>
      <c r="F174" s="128">
        <v>13</v>
      </c>
      <c r="G174" s="128">
        <v>9</v>
      </c>
      <c r="H174" s="128">
        <v>8</v>
      </c>
      <c r="I174" s="128">
        <v>94</v>
      </c>
      <c r="J174" s="128">
        <v>63</v>
      </c>
      <c r="K174" s="128">
        <v>46</v>
      </c>
      <c r="L174" s="128">
        <v>1019</v>
      </c>
      <c r="M174" s="128">
        <v>1016</v>
      </c>
      <c r="N174" s="128">
        <v>1011</v>
      </c>
      <c r="O174" s="128">
        <v>24</v>
      </c>
      <c r="P174" s="128">
        <v>24</v>
      </c>
      <c r="Q174" s="128">
        <v>24</v>
      </c>
      <c r="R174" s="128">
        <v>39</v>
      </c>
      <c r="S174" s="128">
        <v>21</v>
      </c>
      <c r="T174" s="128">
        <v>53</v>
      </c>
      <c r="U174" s="128">
        <v>0</v>
      </c>
      <c r="V174" s="128"/>
    </row>
    <row r="175" spans="1:22" hidden="1" x14ac:dyDescent="0.25">
      <c r="A175" s="179" t="s">
        <v>419</v>
      </c>
      <c r="B175" s="128">
        <v>21</v>
      </c>
      <c r="C175" s="128">
        <v>22</v>
      </c>
      <c r="D175" s="128">
        <v>16</v>
      </c>
      <c r="E175" s="128">
        <v>9</v>
      </c>
      <c r="F175" s="128">
        <v>12</v>
      </c>
      <c r="G175" s="128">
        <v>10</v>
      </c>
      <c r="H175" s="128">
        <v>8</v>
      </c>
      <c r="I175" s="128">
        <v>94</v>
      </c>
      <c r="J175" s="128">
        <v>68</v>
      </c>
      <c r="K175" s="128">
        <v>43</v>
      </c>
      <c r="L175" s="128">
        <v>1016</v>
      </c>
      <c r="M175" s="128">
        <v>1015</v>
      </c>
      <c r="N175" s="128">
        <v>1013</v>
      </c>
      <c r="O175" s="128">
        <v>24</v>
      </c>
      <c r="P175" s="128">
        <v>24</v>
      </c>
      <c r="Q175" s="128">
        <v>24</v>
      </c>
      <c r="R175" s="128">
        <v>23</v>
      </c>
      <c r="S175" s="128">
        <v>13</v>
      </c>
      <c r="T175" s="128">
        <v>35</v>
      </c>
      <c r="U175" s="128">
        <v>0</v>
      </c>
      <c r="V175" s="128"/>
    </row>
    <row r="176" spans="1:22" hidden="1" x14ac:dyDescent="0.25">
      <c r="A176" s="179" t="s">
        <v>420</v>
      </c>
      <c r="B176" s="128">
        <v>22</v>
      </c>
      <c r="C176" s="128">
        <v>21</v>
      </c>
      <c r="D176" s="128">
        <v>16</v>
      </c>
      <c r="E176" s="128">
        <v>12</v>
      </c>
      <c r="F176" s="128">
        <v>13</v>
      </c>
      <c r="G176" s="128">
        <v>11</v>
      </c>
      <c r="H176" s="128">
        <v>8</v>
      </c>
      <c r="I176" s="128">
        <v>94</v>
      </c>
      <c r="J176" s="128">
        <v>75</v>
      </c>
      <c r="K176" s="128">
        <v>49</v>
      </c>
      <c r="L176" s="128">
        <v>1016</v>
      </c>
      <c r="M176" s="128">
        <v>1014</v>
      </c>
      <c r="N176" s="128">
        <v>1011</v>
      </c>
      <c r="O176" s="128">
        <v>24</v>
      </c>
      <c r="P176" s="128">
        <v>24</v>
      </c>
      <c r="Q176" s="128">
        <v>24</v>
      </c>
      <c r="R176" s="128">
        <v>19</v>
      </c>
      <c r="S176" s="128">
        <v>8</v>
      </c>
      <c r="T176" s="128" t="s">
        <v>237</v>
      </c>
      <c r="U176" s="128">
        <v>0</v>
      </c>
      <c r="V176" s="128" t="s">
        <v>241</v>
      </c>
    </row>
    <row r="177" spans="1:22" hidden="1" x14ac:dyDescent="0.25">
      <c r="A177" s="179" t="s">
        <v>421</v>
      </c>
      <c r="B177" s="128">
        <v>23</v>
      </c>
      <c r="C177" s="128">
        <v>26</v>
      </c>
      <c r="D177" s="128">
        <v>18</v>
      </c>
      <c r="E177" s="128">
        <v>11</v>
      </c>
      <c r="F177" s="128">
        <v>15</v>
      </c>
      <c r="G177" s="128">
        <v>12</v>
      </c>
      <c r="H177" s="128">
        <v>9</v>
      </c>
      <c r="I177" s="128">
        <v>88</v>
      </c>
      <c r="J177" s="128">
        <v>66</v>
      </c>
      <c r="K177" s="128">
        <v>39</v>
      </c>
      <c r="L177" s="128">
        <v>1018</v>
      </c>
      <c r="M177" s="128">
        <v>1017</v>
      </c>
      <c r="N177" s="128">
        <v>1015</v>
      </c>
      <c r="O177" s="128">
        <v>24</v>
      </c>
      <c r="P177" s="128">
        <v>24</v>
      </c>
      <c r="Q177" s="128">
        <v>24</v>
      </c>
      <c r="R177" s="128">
        <v>23</v>
      </c>
      <c r="S177" s="128">
        <v>14</v>
      </c>
      <c r="T177" s="128">
        <v>35</v>
      </c>
      <c r="U177" s="128">
        <v>0</v>
      </c>
      <c r="V177" s="128"/>
    </row>
    <row r="178" spans="1:22" hidden="1" x14ac:dyDescent="0.25">
      <c r="A178" s="179" t="s">
        <v>422</v>
      </c>
      <c r="B178" s="128">
        <v>24</v>
      </c>
      <c r="C178" s="128">
        <v>27</v>
      </c>
      <c r="D178" s="128">
        <v>21</v>
      </c>
      <c r="E178" s="128">
        <v>15</v>
      </c>
      <c r="F178" s="128">
        <v>18</v>
      </c>
      <c r="G178" s="128">
        <v>16</v>
      </c>
      <c r="H178" s="128">
        <v>13</v>
      </c>
      <c r="I178" s="128">
        <v>88</v>
      </c>
      <c r="J178" s="128">
        <v>67</v>
      </c>
      <c r="K178" s="128">
        <v>51</v>
      </c>
      <c r="L178" s="128">
        <v>1014</v>
      </c>
      <c r="M178" s="128">
        <v>1011</v>
      </c>
      <c r="N178" s="128">
        <v>1006</v>
      </c>
      <c r="O178" s="128">
        <v>24</v>
      </c>
      <c r="P178" s="128">
        <v>24</v>
      </c>
      <c r="Q178" s="128">
        <v>24</v>
      </c>
      <c r="R178" s="128">
        <v>34</v>
      </c>
      <c r="S178" s="128">
        <v>18</v>
      </c>
      <c r="T178" s="128">
        <v>42</v>
      </c>
      <c r="U178" s="128">
        <v>0</v>
      </c>
      <c r="V178" s="128" t="s">
        <v>243</v>
      </c>
    </row>
    <row r="179" spans="1:22" hidden="1" x14ac:dyDescent="0.25">
      <c r="A179" s="179" t="s">
        <v>423</v>
      </c>
      <c r="B179" s="128">
        <v>25</v>
      </c>
      <c r="C179" s="128">
        <v>26</v>
      </c>
      <c r="D179" s="128">
        <v>22</v>
      </c>
      <c r="E179" s="128">
        <v>16</v>
      </c>
      <c r="F179" s="128">
        <v>19</v>
      </c>
      <c r="G179" s="128">
        <v>17</v>
      </c>
      <c r="H179" s="128">
        <v>10</v>
      </c>
      <c r="I179" s="128">
        <v>94</v>
      </c>
      <c r="J179" s="128">
        <v>75</v>
      </c>
      <c r="K179" s="128">
        <v>50</v>
      </c>
      <c r="L179" s="128">
        <v>1008</v>
      </c>
      <c r="M179" s="128">
        <v>1004</v>
      </c>
      <c r="N179" s="128">
        <v>1001</v>
      </c>
      <c r="O179" s="128">
        <v>24</v>
      </c>
      <c r="P179" s="128">
        <v>21</v>
      </c>
      <c r="Q179" s="128">
        <v>2</v>
      </c>
      <c r="R179" s="128">
        <v>32</v>
      </c>
      <c r="S179" s="128">
        <v>21</v>
      </c>
      <c r="T179" s="128">
        <v>47</v>
      </c>
      <c r="U179" s="128">
        <v>0</v>
      </c>
      <c r="V179" s="128" t="s">
        <v>245</v>
      </c>
    </row>
    <row r="180" spans="1:22" hidden="1" x14ac:dyDescent="0.25">
      <c r="A180" s="179" t="s">
        <v>424</v>
      </c>
      <c r="B180" s="128">
        <v>26</v>
      </c>
      <c r="C180" s="128">
        <v>17</v>
      </c>
      <c r="D180" s="128">
        <v>14</v>
      </c>
      <c r="E180" s="128">
        <v>12</v>
      </c>
      <c r="F180" s="128">
        <v>15</v>
      </c>
      <c r="G180" s="128">
        <v>12</v>
      </c>
      <c r="H180" s="128">
        <v>10</v>
      </c>
      <c r="I180" s="128">
        <v>94</v>
      </c>
      <c r="J180" s="128">
        <v>86</v>
      </c>
      <c r="K180" s="128">
        <v>72</v>
      </c>
      <c r="L180" s="128">
        <v>1019</v>
      </c>
      <c r="M180" s="128">
        <v>1007</v>
      </c>
      <c r="N180" s="128">
        <v>1001</v>
      </c>
      <c r="O180" s="128">
        <v>24</v>
      </c>
      <c r="P180" s="128">
        <v>22</v>
      </c>
      <c r="Q180" s="128">
        <v>6</v>
      </c>
      <c r="R180" s="128">
        <v>45</v>
      </c>
      <c r="S180" s="128">
        <v>27</v>
      </c>
      <c r="T180" s="128">
        <v>61</v>
      </c>
      <c r="U180" s="128">
        <v>0</v>
      </c>
      <c r="V180" s="128" t="s">
        <v>241</v>
      </c>
    </row>
    <row r="181" spans="1:22" hidden="1" x14ac:dyDescent="0.25">
      <c r="A181" s="179" t="s">
        <v>425</v>
      </c>
      <c r="B181" s="128">
        <v>27</v>
      </c>
      <c r="C181" s="128">
        <v>21</v>
      </c>
      <c r="D181" s="128">
        <v>14</v>
      </c>
      <c r="E181" s="128">
        <v>9</v>
      </c>
      <c r="F181" s="128">
        <v>14</v>
      </c>
      <c r="G181" s="128">
        <v>10</v>
      </c>
      <c r="H181" s="128">
        <v>8</v>
      </c>
      <c r="I181" s="128">
        <v>100</v>
      </c>
      <c r="J181" s="128">
        <v>73</v>
      </c>
      <c r="K181" s="128">
        <v>56</v>
      </c>
      <c r="L181" s="128">
        <v>1026</v>
      </c>
      <c r="M181" s="128">
        <v>1024</v>
      </c>
      <c r="N181" s="128">
        <v>1019</v>
      </c>
      <c r="O181" s="128">
        <v>24</v>
      </c>
      <c r="P181" s="128">
        <v>24</v>
      </c>
      <c r="Q181" s="128">
        <v>24</v>
      </c>
      <c r="R181" s="128">
        <v>24</v>
      </c>
      <c r="S181" s="128">
        <v>14</v>
      </c>
      <c r="T181" s="128">
        <v>34</v>
      </c>
      <c r="U181" s="128">
        <v>0</v>
      </c>
      <c r="V181" s="128"/>
    </row>
    <row r="182" spans="1:22" hidden="1" x14ac:dyDescent="0.25">
      <c r="A182" s="179" t="s">
        <v>426</v>
      </c>
      <c r="B182" s="128">
        <v>28</v>
      </c>
      <c r="C182" s="128">
        <v>24</v>
      </c>
      <c r="D182" s="128">
        <v>17</v>
      </c>
      <c r="E182" s="128">
        <v>11</v>
      </c>
      <c r="F182" s="128">
        <v>18</v>
      </c>
      <c r="G182" s="128">
        <v>13</v>
      </c>
      <c r="H182" s="128">
        <v>10</v>
      </c>
      <c r="I182" s="128">
        <v>94</v>
      </c>
      <c r="J182" s="128">
        <v>74</v>
      </c>
      <c r="K182" s="128">
        <v>50</v>
      </c>
      <c r="L182" s="128">
        <v>1024</v>
      </c>
      <c r="M182" s="128">
        <v>1022</v>
      </c>
      <c r="N182" s="128">
        <v>1017</v>
      </c>
      <c r="O182" s="128">
        <v>24</v>
      </c>
      <c r="P182" s="128">
        <v>24</v>
      </c>
      <c r="Q182" s="128">
        <v>24</v>
      </c>
      <c r="R182" s="128">
        <v>24</v>
      </c>
      <c r="S182" s="128">
        <v>11</v>
      </c>
      <c r="T182" s="128">
        <v>34</v>
      </c>
      <c r="U182" s="128">
        <v>0</v>
      </c>
      <c r="V182" s="128"/>
    </row>
    <row r="183" spans="1:22" hidden="1" x14ac:dyDescent="0.25">
      <c r="A183" s="179" t="s">
        <v>427</v>
      </c>
      <c r="B183" s="128">
        <v>29</v>
      </c>
      <c r="C183" s="128">
        <v>25</v>
      </c>
      <c r="D183" s="128">
        <v>20</v>
      </c>
      <c r="E183" s="128">
        <v>16</v>
      </c>
      <c r="F183" s="128">
        <v>18</v>
      </c>
      <c r="G183" s="128">
        <v>16</v>
      </c>
      <c r="H183" s="128">
        <v>13</v>
      </c>
      <c r="I183" s="128">
        <v>88</v>
      </c>
      <c r="J183" s="128">
        <v>76</v>
      </c>
      <c r="K183" s="128">
        <v>54</v>
      </c>
      <c r="L183" s="128">
        <v>1018</v>
      </c>
      <c r="M183" s="128">
        <v>1016</v>
      </c>
      <c r="N183" s="128">
        <v>1015</v>
      </c>
      <c r="O183" s="128">
        <v>24</v>
      </c>
      <c r="P183" s="128">
        <v>23</v>
      </c>
      <c r="Q183" s="128">
        <v>5</v>
      </c>
      <c r="R183" s="128">
        <v>24</v>
      </c>
      <c r="S183" s="128">
        <v>16</v>
      </c>
      <c r="T183" s="128">
        <v>39</v>
      </c>
      <c r="U183" s="128">
        <v>0</v>
      </c>
      <c r="V183" s="128" t="s">
        <v>243</v>
      </c>
    </row>
    <row r="184" spans="1:22" hidden="1" x14ac:dyDescent="0.25">
      <c r="A184" s="179" t="s">
        <v>428</v>
      </c>
      <c r="B184" s="128">
        <v>30</v>
      </c>
      <c r="C184" s="128">
        <v>18</v>
      </c>
      <c r="D184" s="128">
        <v>14</v>
      </c>
      <c r="E184" s="128">
        <v>9</v>
      </c>
      <c r="F184" s="128">
        <v>13</v>
      </c>
      <c r="G184" s="128">
        <v>9</v>
      </c>
      <c r="H184" s="128">
        <v>6</v>
      </c>
      <c r="I184" s="128">
        <v>94</v>
      </c>
      <c r="J184" s="128">
        <v>75</v>
      </c>
      <c r="K184" s="128">
        <v>45</v>
      </c>
      <c r="L184" s="128">
        <v>1024</v>
      </c>
      <c r="M184" s="128">
        <v>1022</v>
      </c>
      <c r="N184" s="128">
        <v>1019</v>
      </c>
      <c r="O184" s="128">
        <v>24</v>
      </c>
      <c r="P184" s="128">
        <v>24</v>
      </c>
      <c r="Q184" s="128">
        <v>24</v>
      </c>
      <c r="R184" s="128">
        <v>27</v>
      </c>
      <c r="S184" s="128">
        <v>19</v>
      </c>
      <c r="T184" s="128">
        <v>40</v>
      </c>
      <c r="U184" s="128">
        <v>0</v>
      </c>
      <c r="V184" s="128"/>
    </row>
    <row r="185" spans="1:22" hidden="1" x14ac:dyDescent="0.25">
      <c r="A185" s="179" t="s">
        <v>429</v>
      </c>
      <c r="B185" s="128">
        <v>1</v>
      </c>
      <c r="C185" s="128">
        <v>21</v>
      </c>
      <c r="D185" s="128">
        <v>13</v>
      </c>
      <c r="E185" s="128">
        <v>6</v>
      </c>
      <c r="F185" s="128">
        <v>11</v>
      </c>
      <c r="G185" s="128">
        <v>8</v>
      </c>
      <c r="H185" s="128">
        <v>5</v>
      </c>
      <c r="I185" s="128">
        <v>93</v>
      </c>
      <c r="J185" s="128">
        <v>66</v>
      </c>
      <c r="K185" s="128">
        <v>43</v>
      </c>
      <c r="L185" s="128">
        <v>1024</v>
      </c>
      <c r="M185" s="128">
        <v>1022</v>
      </c>
      <c r="N185" s="128">
        <v>1019</v>
      </c>
      <c r="O185" s="128">
        <v>24</v>
      </c>
      <c r="P185" s="128">
        <v>24</v>
      </c>
      <c r="Q185" s="128">
        <v>24</v>
      </c>
      <c r="R185" s="128">
        <v>14</v>
      </c>
      <c r="S185" s="128">
        <v>6</v>
      </c>
      <c r="T185" s="128" t="s">
        <v>237</v>
      </c>
      <c r="U185" s="128">
        <v>0</v>
      </c>
      <c r="V185" s="128"/>
    </row>
    <row r="186" spans="1:22" hidden="1" x14ac:dyDescent="0.25">
      <c r="A186" s="179" t="s">
        <v>430</v>
      </c>
      <c r="B186" s="128">
        <v>2</v>
      </c>
      <c r="C186" s="128">
        <v>24</v>
      </c>
      <c r="D186" s="128">
        <v>18</v>
      </c>
      <c r="E186" s="128">
        <v>13</v>
      </c>
      <c r="F186" s="128">
        <v>13</v>
      </c>
      <c r="G186" s="128">
        <v>11</v>
      </c>
      <c r="H186" s="128">
        <v>10</v>
      </c>
      <c r="I186" s="128">
        <v>82</v>
      </c>
      <c r="J186" s="128">
        <v>60</v>
      </c>
      <c r="K186" s="128">
        <v>44</v>
      </c>
      <c r="L186" s="128">
        <v>1020</v>
      </c>
      <c r="M186" s="128">
        <v>1018</v>
      </c>
      <c r="N186" s="128">
        <v>1016</v>
      </c>
      <c r="O186" s="128">
        <v>24</v>
      </c>
      <c r="P186" s="128">
        <v>24</v>
      </c>
      <c r="Q186" s="128">
        <v>24</v>
      </c>
      <c r="R186" s="128">
        <v>19</v>
      </c>
      <c r="S186" s="128">
        <v>11</v>
      </c>
      <c r="T186" s="128">
        <v>27</v>
      </c>
      <c r="U186" s="128">
        <v>0</v>
      </c>
      <c r="V186" s="128"/>
    </row>
    <row r="187" spans="1:22" hidden="1" x14ac:dyDescent="0.25">
      <c r="A187" s="179" t="s">
        <v>431</v>
      </c>
      <c r="B187" s="128">
        <v>3</v>
      </c>
      <c r="C187" s="128">
        <v>24</v>
      </c>
      <c r="D187" s="128">
        <v>20</v>
      </c>
      <c r="E187" s="128">
        <v>17</v>
      </c>
      <c r="F187" s="128">
        <v>19</v>
      </c>
      <c r="G187" s="128">
        <v>16</v>
      </c>
      <c r="H187" s="128">
        <v>12</v>
      </c>
      <c r="I187" s="128">
        <v>88</v>
      </c>
      <c r="J187" s="128">
        <v>79</v>
      </c>
      <c r="K187" s="128">
        <v>65</v>
      </c>
      <c r="L187" s="128">
        <v>1016</v>
      </c>
      <c r="M187" s="128">
        <v>1012</v>
      </c>
      <c r="N187" s="128">
        <v>1006</v>
      </c>
      <c r="O187" s="128">
        <v>24</v>
      </c>
      <c r="P187" s="128">
        <v>24</v>
      </c>
      <c r="Q187" s="128">
        <v>10</v>
      </c>
      <c r="R187" s="128">
        <v>21</v>
      </c>
      <c r="S187" s="128">
        <v>13</v>
      </c>
      <c r="T187" s="128" t="s">
        <v>237</v>
      </c>
      <c r="U187" s="128">
        <v>0</v>
      </c>
      <c r="V187" s="128" t="s">
        <v>241</v>
      </c>
    </row>
    <row r="188" spans="1:22" hidden="1" x14ac:dyDescent="0.25">
      <c r="A188" s="179" t="s">
        <v>432</v>
      </c>
      <c r="B188" s="128">
        <v>4</v>
      </c>
      <c r="C188" s="128">
        <v>29</v>
      </c>
      <c r="D188" s="128">
        <v>23</v>
      </c>
      <c r="E188" s="128">
        <v>17</v>
      </c>
      <c r="F188" s="128">
        <v>22</v>
      </c>
      <c r="G188" s="128">
        <v>18</v>
      </c>
      <c r="H188" s="128">
        <v>14</v>
      </c>
      <c r="I188" s="128">
        <v>94</v>
      </c>
      <c r="J188" s="128">
        <v>80</v>
      </c>
      <c r="K188" s="128">
        <v>62</v>
      </c>
      <c r="L188" s="128">
        <v>1006</v>
      </c>
      <c r="M188" s="128">
        <v>1003</v>
      </c>
      <c r="N188" s="128">
        <v>1000</v>
      </c>
      <c r="O188" s="128">
        <v>24</v>
      </c>
      <c r="P188" s="128">
        <v>22</v>
      </c>
      <c r="Q188" s="128">
        <v>2</v>
      </c>
      <c r="R188" s="128">
        <v>37</v>
      </c>
      <c r="S188" s="128">
        <v>18</v>
      </c>
      <c r="T188" s="128">
        <v>53</v>
      </c>
      <c r="U188" s="128">
        <v>0</v>
      </c>
      <c r="V188" s="128" t="s">
        <v>245</v>
      </c>
    </row>
    <row r="189" spans="1:22" hidden="1" x14ac:dyDescent="0.25">
      <c r="A189" s="179" t="s">
        <v>433</v>
      </c>
      <c r="B189" s="128">
        <v>5</v>
      </c>
      <c r="C189" s="128">
        <v>24</v>
      </c>
      <c r="D189" s="128">
        <v>18</v>
      </c>
      <c r="E189" s="128">
        <v>13</v>
      </c>
      <c r="F189" s="128">
        <v>18</v>
      </c>
      <c r="G189" s="128">
        <v>16</v>
      </c>
      <c r="H189" s="128">
        <v>13</v>
      </c>
      <c r="I189" s="128">
        <v>100</v>
      </c>
      <c r="J189" s="128">
        <v>86</v>
      </c>
      <c r="K189" s="128">
        <v>61</v>
      </c>
      <c r="L189" s="128">
        <v>1008</v>
      </c>
      <c r="M189" s="128">
        <v>1006</v>
      </c>
      <c r="N189" s="128">
        <v>1004</v>
      </c>
      <c r="O189" s="128">
        <v>24</v>
      </c>
      <c r="P189" s="128">
        <v>24</v>
      </c>
      <c r="Q189" s="128">
        <v>24</v>
      </c>
      <c r="R189" s="128">
        <v>16</v>
      </c>
      <c r="S189" s="128">
        <v>8</v>
      </c>
      <c r="T189" s="128" t="s">
        <v>237</v>
      </c>
      <c r="U189" s="128">
        <v>0</v>
      </c>
      <c r="V189" s="128" t="s">
        <v>243</v>
      </c>
    </row>
    <row r="190" spans="1:22" hidden="1" x14ac:dyDescent="0.25">
      <c r="A190" s="179" t="s">
        <v>434</v>
      </c>
      <c r="B190" s="128">
        <v>6</v>
      </c>
      <c r="C190" s="128">
        <v>22</v>
      </c>
      <c r="D190" s="128">
        <v>16</v>
      </c>
      <c r="E190" s="128">
        <v>11</v>
      </c>
      <c r="F190" s="128">
        <v>14</v>
      </c>
      <c r="G190" s="128">
        <v>13</v>
      </c>
      <c r="H190" s="128">
        <v>11</v>
      </c>
      <c r="I190" s="128">
        <v>100</v>
      </c>
      <c r="J190" s="128">
        <v>80</v>
      </c>
      <c r="K190" s="128">
        <v>57</v>
      </c>
      <c r="L190" s="128">
        <v>1012</v>
      </c>
      <c r="M190" s="128">
        <v>1011</v>
      </c>
      <c r="N190" s="128">
        <v>1008</v>
      </c>
      <c r="O190" s="128">
        <v>24</v>
      </c>
      <c r="P190" s="128">
        <v>24</v>
      </c>
      <c r="Q190" s="128">
        <v>24</v>
      </c>
      <c r="R190" s="128">
        <v>19</v>
      </c>
      <c r="S190" s="128">
        <v>11</v>
      </c>
      <c r="T190" s="128">
        <v>29</v>
      </c>
      <c r="U190" s="128">
        <v>0</v>
      </c>
      <c r="V190" s="128"/>
    </row>
    <row r="191" spans="1:22" hidden="1" x14ac:dyDescent="0.25">
      <c r="A191" s="179" t="s">
        <v>435</v>
      </c>
      <c r="B191" s="128">
        <v>7</v>
      </c>
      <c r="C191" s="128">
        <v>22</v>
      </c>
      <c r="D191" s="128">
        <v>18</v>
      </c>
      <c r="E191" s="128">
        <v>14</v>
      </c>
      <c r="F191" s="128">
        <v>16</v>
      </c>
      <c r="G191" s="128">
        <v>13</v>
      </c>
      <c r="H191" s="128">
        <v>11</v>
      </c>
      <c r="I191" s="128">
        <v>88</v>
      </c>
      <c r="J191" s="128">
        <v>76</v>
      </c>
      <c r="K191" s="128">
        <v>60</v>
      </c>
      <c r="L191" s="128">
        <v>1012</v>
      </c>
      <c r="M191" s="128">
        <v>1010</v>
      </c>
      <c r="N191" s="128">
        <v>1009</v>
      </c>
      <c r="O191" s="128">
        <v>24</v>
      </c>
      <c r="P191" s="128">
        <v>24</v>
      </c>
      <c r="Q191" s="128">
        <v>24</v>
      </c>
      <c r="R191" s="128">
        <v>16</v>
      </c>
      <c r="S191" s="128">
        <v>11</v>
      </c>
      <c r="T191" s="128" t="s">
        <v>237</v>
      </c>
      <c r="U191" s="128">
        <v>0</v>
      </c>
      <c r="V191" s="128" t="s">
        <v>241</v>
      </c>
    </row>
    <row r="192" spans="1:22" hidden="1" x14ac:dyDescent="0.25">
      <c r="A192" s="179" t="s">
        <v>436</v>
      </c>
      <c r="B192" s="128">
        <v>8</v>
      </c>
      <c r="C192" s="128">
        <v>25</v>
      </c>
      <c r="D192" s="128">
        <v>19</v>
      </c>
      <c r="E192" s="128">
        <v>13</v>
      </c>
      <c r="F192" s="128">
        <v>17</v>
      </c>
      <c r="G192" s="128">
        <v>15</v>
      </c>
      <c r="H192" s="128">
        <v>12</v>
      </c>
      <c r="I192" s="128">
        <v>100</v>
      </c>
      <c r="J192" s="128">
        <v>80</v>
      </c>
      <c r="K192" s="128">
        <v>53</v>
      </c>
      <c r="L192" s="128">
        <v>1017</v>
      </c>
      <c r="M192" s="128">
        <v>1014</v>
      </c>
      <c r="N192" s="128">
        <v>1010</v>
      </c>
      <c r="O192" s="128">
        <v>24</v>
      </c>
      <c r="P192" s="128">
        <v>24</v>
      </c>
      <c r="Q192" s="128">
        <v>24</v>
      </c>
      <c r="R192" s="128">
        <v>21</v>
      </c>
      <c r="S192" s="128">
        <v>11</v>
      </c>
      <c r="T192" s="128" t="s">
        <v>237</v>
      </c>
      <c r="U192" s="128">
        <v>0</v>
      </c>
      <c r="V192" s="128"/>
    </row>
    <row r="193" spans="1:22" hidden="1" x14ac:dyDescent="0.25">
      <c r="A193" s="179" t="s">
        <v>437</v>
      </c>
      <c r="B193" s="128">
        <v>9</v>
      </c>
      <c r="C193" s="128">
        <v>24</v>
      </c>
      <c r="D193" s="128">
        <v>19</v>
      </c>
      <c r="E193" s="128">
        <v>14</v>
      </c>
      <c r="F193" s="128">
        <v>19</v>
      </c>
      <c r="G193" s="128">
        <v>16</v>
      </c>
      <c r="H193" s="128">
        <v>13</v>
      </c>
      <c r="I193" s="128">
        <v>94</v>
      </c>
      <c r="J193" s="128">
        <v>81</v>
      </c>
      <c r="K193" s="128">
        <v>68</v>
      </c>
      <c r="L193" s="128">
        <v>1017</v>
      </c>
      <c r="M193" s="128">
        <v>1015</v>
      </c>
      <c r="N193" s="128">
        <v>1011</v>
      </c>
      <c r="O193" s="128">
        <v>24</v>
      </c>
      <c r="P193" s="128">
        <v>24</v>
      </c>
      <c r="Q193" s="128">
        <v>24</v>
      </c>
      <c r="R193" s="128">
        <v>23</v>
      </c>
      <c r="S193" s="128">
        <v>8</v>
      </c>
      <c r="T193" s="128">
        <v>34</v>
      </c>
      <c r="U193" s="128">
        <v>0</v>
      </c>
      <c r="V193" s="128" t="s">
        <v>241</v>
      </c>
    </row>
    <row r="194" spans="1:22" hidden="1" x14ac:dyDescent="0.25">
      <c r="A194" s="179" t="s">
        <v>438</v>
      </c>
      <c r="B194" s="128">
        <v>10</v>
      </c>
      <c r="C194" s="128">
        <v>25</v>
      </c>
      <c r="D194" s="128">
        <v>21</v>
      </c>
      <c r="E194" s="128">
        <v>17</v>
      </c>
      <c r="F194" s="128">
        <v>21</v>
      </c>
      <c r="G194" s="128">
        <v>18</v>
      </c>
      <c r="H194" s="128">
        <v>17</v>
      </c>
      <c r="I194" s="128">
        <v>100</v>
      </c>
      <c r="J194" s="128">
        <v>85</v>
      </c>
      <c r="K194" s="128">
        <v>74</v>
      </c>
      <c r="L194" s="128">
        <v>1011</v>
      </c>
      <c r="M194" s="128">
        <v>1008</v>
      </c>
      <c r="N194" s="128">
        <v>1005</v>
      </c>
      <c r="O194" s="128">
        <v>24</v>
      </c>
      <c r="P194" s="128">
        <v>24</v>
      </c>
      <c r="Q194" s="128">
        <v>24</v>
      </c>
      <c r="R194" s="128">
        <v>21</v>
      </c>
      <c r="S194" s="128">
        <v>13</v>
      </c>
      <c r="T194" s="128">
        <v>32</v>
      </c>
      <c r="U194" s="128">
        <v>0</v>
      </c>
      <c r="V194" s="128"/>
    </row>
    <row r="195" spans="1:22" hidden="1" x14ac:dyDescent="0.25">
      <c r="A195" s="179" t="s">
        <v>439</v>
      </c>
      <c r="B195" s="128">
        <v>11</v>
      </c>
      <c r="C195" s="128">
        <v>25</v>
      </c>
      <c r="D195" s="128">
        <v>22</v>
      </c>
      <c r="E195" s="128">
        <v>19</v>
      </c>
      <c r="F195" s="128">
        <v>21</v>
      </c>
      <c r="G195" s="128">
        <v>19</v>
      </c>
      <c r="H195" s="128">
        <v>18</v>
      </c>
      <c r="I195" s="128">
        <v>94</v>
      </c>
      <c r="J195" s="128">
        <v>85</v>
      </c>
      <c r="K195" s="128">
        <v>69</v>
      </c>
      <c r="L195" s="128">
        <v>1005</v>
      </c>
      <c r="M195" s="128">
        <v>1001</v>
      </c>
      <c r="N195" s="128">
        <v>998</v>
      </c>
      <c r="O195" s="128">
        <v>24</v>
      </c>
      <c r="P195" s="128">
        <v>24</v>
      </c>
      <c r="Q195" s="128">
        <v>10</v>
      </c>
      <c r="R195" s="128">
        <v>29</v>
      </c>
      <c r="S195" s="128">
        <v>16</v>
      </c>
      <c r="T195" s="128">
        <v>45</v>
      </c>
      <c r="U195" s="128">
        <v>0</v>
      </c>
      <c r="V195" s="128" t="s">
        <v>243</v>
      </c>
    </row>
    <row r="196" spans="1:22" hidden="1" x14ac:dyDescent="0.25">
      <c r="A196" s="179" t="s">
        <v>440</v>
      </c>
      <c r="B196" s="128">
        <v>12</v>
      </c>
      <c r="C196" s="128">
        <v>22</v>
      </c>
      <c r="D196" s="128">
        <v>19</v>
      </c>
      <c r="E196" s="128">
        <v>16</v>
      </c>
      <c r="F196" s="128">
        <v>18</v>
      </c>
      <c r="G196" s="128">
        <v>17</v>
      </c>
      <c r="H196" s="128">
        <v>15</v>
      </c>
      <c r="I196" s="128">
        <v>100</v>
      </c>
      <c r="J196" s="128">
        <v>87</v>
      </c>
      <c r="K196" s="128">
        <v>64</v>
      </c>
      <c r="L196" s="128">
        <v>998</v>
      </c>
      <c r="M196" s="128">
        <v>993</v>
      </c>
      <c r="N196" s="128">
        <v>992</v>
      </c>
      <c r="O196" s="128">
        <v>24</v>
      </c>
      <c r="P196" s="128">
        <v>22</v>
      </c>
      <c r="Q196" s="128">
        <v>5</v>
      </c>
      <c r="R196" s="128">
        <v>34</v>
      </c>
      <c r="S196" s="128">
        <v>21</v>
      </c>
      <c r="T196" s="128">
        <v>50</v>
      </c>
      <c r="U196" s="128">
        <v>0</v>
      </c>
      <c r="V196" s="128" t="s">
        <v>243</v>
      </c>
    </row>
    <row r="197" spans="1:22" hidden="1" x14ac:dyDescent="0.25">
      <c r="A197" s="179" t="s">
        <v>441</v>
      </c>
      <c r="B197" s="128">
        <v>13</v>
      </c>
      <c r="C197" s="128">
        <v>19</v>
      </c>
      <c r="D197" s="128">
        <v>17</v>
      </c>
      <c r="E197" s="128">
        <v>14</v>
      </c>
      <c r="F197" s="128">
        <v>17</v>
      </c>
      <c r="G197" s="128">
        <v>16</v>
      </c>
      <c r="H197" s="128">
        <v>13</v>
      </c>
      <c r="I197" s="128">
        <v>100</v>
      </c>
      <c r="J197" s="128">
        <v>92</v>
      </c>
      <c r="K197" s="128">
        <v>82</v>
      </c>
      <c r="L197" s="128">
        <v>1007</v>
      </c>
      <c r="M197" s="128">
        <v>1000</v>
      </c>
      <c r="N197" s="128">
        <v>992</v>
      </c>
      <c r="O197" s="128">
        <v>24</v>
      </c>
      <c r="P197" s="128">
        <v>19</v>
      </c>
      <c r="Q197" s="128">
        <v>8</v>
      </c>
      <c r="R197" s="128">
        <v>37</v>
      </c>
      <c r="S197" s="128">
        <v>27</v>
      </c>
      <c r="T197" s="128">
        <v>55</v>
      </c>
      <c r="U197" s="128">
        <v>0</v>
      </c>
      <c r="V197" s="128" t="s">
        <v>241</v>
      </c>
    </row>
    <row r="198" spans="1:22" hidden="1" x14ac:dyDescent="0.25">
      <c r="A198" s="179" t="s">
        <v>442</v>
      </c>
      <c r="B198" s="128">
        <v>14</v>
      </c>
      <c r="C198" s="128">
        <v>22</v>
      </c>
      <c r="D198" s="128">
        <v>18</v>
      </c>
      <c r="E198" s="128">
        <v>13</v>
      </c>
      <c r="F198" s="128">
        <v>15</v>
      </c>
      <c r="G198" s="128">
        <v>13</v>
      </c>
      <c r="H198" s="128">
        <v>11</v>
      </c>
      <c r="I198" s="128">
        <v>100</v>
      </c>
      <c r="J198" s="128">
        <v>80</v>
      </c>
      <c r="K198" s="128">
        <v>53</v>
      </c>
      <c r="L198" s="128">
        <v>1018</v>
      </c>
      <c r="M198" s="128">
        <v>1013</v>
      </c>
      <c r="N198" s="128">
        <v>1008</v>
      </c>
      <c r="O198" s="128">
        <v>24</v>
      </c>
      <c r="P198" s="128">
        <v>23</v>
      </c>
      <c r="Q198" s="128">
        <v>6</v>
      </c>
      <c r="R198" s="128">
        <v>24</v>
      </c>
      <c r="S198" s="128">
        <v>18</v>
      </c>
      <c r="T198" s="128">
        <v>35</v>
      </c>
      <c r="U198" s="128">
        <v>0</v>
      </c>
      <c r="V198" s="128" t="s">
        <v>241</v>
      </c>
    </row>
    <row r="199" spans="1:22" hidden="1" x14ac:dyDescent="0.25">
      <c r="A199" s="179" t="s">
        <v>443</v>
      </c>
      <c r="B199" s="128">
        <v>15</v>
      </c>
      <c r="C199" s="128">
        <v>23</v>
      </c>
      <c r="D199" s="128">
        <v>16</v>
      </c>
      <c r="E199" s="128">
        <v>9</v>
      </c>
      <c r="F199" s="128">
        <v>14</v>
      </c>
      <c r="G199" s="128">
        <v>10</v>
      </c>
      <c r="H199" s="128">
        <v>8</v>
      </c>
      <c r="I199" s="128">
        <v>100</v>
      </c>
      <c r="J199" s="128">
        <v>68</v>
      </c>
      <c r="K199" s="128">
        <v>41</v>
      </c>
      <c r="L199" s="128">
        <v>1020</v>
      </c>
      <c r="M199" s="128">
        <v>1019</v>
      </c>
      <c r="N199" s="128">
        <v>1016</v>
      </c>
      <c r="O199" s="128">
        <v>24</v>
      </c>
      <c r="P199" s="128">
        <v>24</v>
      </c>
      <c r="Q199" s="128">
        <v>24</v>
      </c>
      <c r="R199" s="128">
        <v>11</v>
      </c>
      <c r="S199" s="128">
        <v>8</v>
      </c>
      <c r="T199" s="128" t="s">
        <v>237</v>
      </c>
      <c r="U199" s="128">
        <v>0</v>
      </c>
      <c r="V199" s="128"/>
    </row>
    <row r="200" spans="1:22" hidden="1" x14ac:dyDescent="0.25">
      <c r="A200" s="179" t="s">
        <v>444</v>
      </c>
      <c r="B200" s="128">
        <v>16</v>
      </c>
      <c r="C200" s="128">
        <v>25</v>
      </c>
      <c r="D200" s="128">
        <v>18</v>
      </c>
      <c r="E200" s="128">
        <v>12</v>
      </c>
      <c r="F200" s="128">
        <v>18</v>
      </c>
      <c r="G200" s="128">
        <v>16</v>
      </c>
      <c r="H200" s="128">
        <v>11</v>
      </c>
      <c r="I200" s="128">
        <v>100</v>
      </c>
      <c r="J200" s="128">
        <v>85</v>
      </c>
      <c r="K200" s="128">
        <v>65</v>
      </c>
      <c r="L200" s="128">
        <v>1017</v>
      </c>
      <c r="M200" s="128">
        <v>1012</v>
      </c>
      <c r="N200" s="128">
        <v>1009</v>
      </c>
      <c r="O200" s="128">
        <v>24</v>
      </c>
      <c r="P200" s="128">
        <v>23</v>
      </c>
      <c r="Q200" s="128">
        <v>13</v>
      </c>
      <c r="R200" s="128">
        <v>24</v>
      </c>
      <c r="S200" s="128">
        <v>11</v>
      </c>
      <c r="T200" s="128">
        <v>34</v>
      </c>
      <c r="U200" s="128">
        <v>0</v>
      </c>
      <c r="V200" s="128" t="s">
        <v>246</v>
      </c>
    </row>
    <row r="201" spans="1:22" hidden="1" x14ac:dyDescent="0.25">
      <c r="A201" s="179" t="s">
        <v>445</v>
      </c>
      <c r="B201" s="128">
        <v>17</v>
      </c>
      <c r="C201" s="128">
        <v>22</v>
      </c>
      <c r="D201" s="128">
        <v>17</v>
      </c>
      <c r="E201" s="128">
        <v>13</v>
      </c>
      <c r="F201" s="128">
        <v>17</v>
      </c>
      <c r="G201" s="128">
        <v>15</v>
      </c>
      <c r="H201" s="128">
        <v>13</v>
      </c>
      <c r="I201" s="128">
        <v>100</v>
      </c>
      <c r="J201" s="128">
        <v>84</v>
      </c>
      <c r="K201" s="128">
        <v>64</v>
      </c>
      <c r="L201" s="128">
        <v>1016</v>
      </c>
      <c r="M201" s="128">
        <v>1009</v>
      </c>
      <c r="N201" s="128">
        <v>1006</v>
      </c>
      <c r="O201" s="128">
        <v>24</v>
      </c>
      <c r="P201" s="128">
        <v>20</v>
      </c>
      <c r="Q201" s="128">
        <v>1</v>
      </c>
      <c r="R201" s="128">
        <v>29</v>
      </c>
      <c r="S201" s="128">
        <v>11</v>
      </c>
      <c r="T201" s="128">
        <v>45</v>
      </c>
      <c r="U201" s="128">
        <v>0</v>
      </c>
      <c r="V201" s="128" t="s">
        <v>246</v>
      </c>
    </row>
    <row r="202" spans="1:22" hidden="1" x14ac:dyDescent="0.25">
      <c r="A202" s="179" t="s">
        <v>446</v>
      </c>
      <c r="B202" s="128">
        <v>18</v>
      </c>
      <c r="C202" s="128">
        <v>23</v>
      </c>
      <c r="D202" s="128">
        <v>17</v>
      </c>
      <c r="E202" s="128">
        <v>11</v>
      </c>
      <c r="F202" s="128">
        <v>15</v>
      </c>
      <c r="G202" s="128">
        <v>12</v>
      </c>
      <c r="H202" s="128">
        <v>9</v>
      </c>
      <c r="I202" s="128">
        <v>94</v>
      </c>
      <c r="J202" s="128">
        <v>70</v>
      </c>
      <c r="K202" s="128">
        <v>50</v>
      </c>
      <c r="L202" s="128">
        <v>1023</v>
      </c>
      <c r="M202" s="128">
        <v>1021</v>
      </c>
      <c r="N202" s="128">
        <v>1016</v>
      </c>
      <c r="O202" s="128">
        <v>24</v>
      </c>
      <c r="P202" s="128">
        <v>24</v>
      </c>
      <c r="Q202" s="128">
        <v>24</v>
      </c>
      <c r="R202" s="128">
        <v>16</v>
      </c>
      <c r="S202" s="128">
        <v>8</v>
      </c>
      <c r="T202" s="128" t="s">
        <v>237</v>
      </c>
      <c r="U202" s="128">
        <v>0</v>
      </c>
      <c r="V202" s="128"/>
    </row>
    <row r="203" spans="1:22" hidden="1" x14ac:dyDescent="0.25">
      <c r="A203" s="179" t="s">
        <v>447</v>
      </c>
      <c r="B203" s="128">
        <v>19</v>
      </c>
      <c r="C203" s="128">
        <v>29</v>
      </c>
      <c r="D203" s="128">
        <v>23</v>
      </c>
      <c r="E203" s="128">
        <v>17</v>
      </c>
      <c r="F203" s="128">
        <v>23</v>
      </c>
      <c r="G203" s="128">
        <v>18</v>
      </c>
      <c r="H203" s="128">
        <v>14</v>
      </c>
      <c r="I203" s="128">
        <v>89</v>
      </c>
      <c r="J203" s="128">
        <v>77</v>
      </c>
      <c r="K203" s="128">
        <v>58</v>
      </c>
      <c r="L203" s="128">
        <v>1020</v>
      </c>
      <c r="M203" s="128">
        <v>1016</v>
      </c>
      <c r="N203" s="128">
        <v>1011</v>
      </c>
      <c r="O203" s="128">
        <v>24</v>
      </c>
      <c r="P203" s="128">
        <v>24</v>
      </c>
      <c r="Q203" s="128">
        <v>24</v>
      </c>
      <c r="R203" s="128">
        <v>29</v>
      </c>
      <c r="S203" s="128">
        <v>16</v>
      </c>
      <c r="T203" s="128">
        <v>40</v>
      </c>
      <c r="U203" s="128">
        <v>0</v>
      </c>
      <c r="V203" s="128"/>
    </row>
    <row r="204" spans="1:22" hidden="1" x14ac:dyDescent="0.25">
      <c r="A204" s="179" t="s">
        <v>448</v>
      </c>
      <c r="B204" s="128">
        <v>20</v>
      </c>
      <c r="C204" s="128">
        <v>31</v>
      </c>
      <c r="D204" s="128">
        <v>24</v>
      </c>
      <c r="E204" s="128">
        <v>18</v>
      </c>
      <c r="F204" s="128">
        <v>26</v>
      </c>
      <c r="G204" s="128">
        <v>21</v>
      </c>
      <c r="H204" s="128">
        <v>17</v>
      </c>
      <c r="I204" s="128">
        <v>100</v>
      </c>
      <c r="J204" s="128">
        <v>84</v>
      </c>
      <c r="K204" s="128">
        <v>66</v>
      </c>
      <c r="L204" s="128">
        <v>1013</v>
      </c>
      <c r="M204" s="128">
        <v>1010</v>
      </c>
      <c r="N204" s="128">
        <v>1008</v>
      </c>
      <c r="O204" s="128">
        <v>24</v>
      </c>
      <c r="P204" s="128">
        <v>21</v>
      </c>
      <c r="Q204" s="128">
        <v>1</v>
      </c>
      <c r="R204" s="128">
        <v>72</v>
      </c>
      <c r="S204" s="128">
        <v>23</v>
      </c>
      <c r="T204" s="128">
        <v>98</v>
      </c>
      <c r="U204" s="128">
        <v>0</v>
      </c>
      <c r="V204" s="128" t="s">
        <v>243</v>
      </c>
    </row>
    <row r="205" spans="1:22" hidden="1" x14ac:dyDescent="0.25">
      <c r="A205" s="179" t="s">
        <v>449</v>
      </c>
      <c r="B205" s="128">
        <v>21</v>
      </c>
      <c r="C205" s="128">
        <v>29</v>
      </c>
      <c r="D205" s="128">
        <v>23</v>
      </c>
      <c r="E205" s="128">
        <v>17</v>
      </c>
      <c r="F205" s="128">
        <v>21</v>
      </c>
      <c r="G205" s="128">
        <v>18</v>
      </c>
      <c r="H205" s="128">
        <v>15</v>
      </c>
      <c r="I205" s="128">
        <v>100</v>
      </c>
      <c r="J205" s="128">
        <v>74</v>
      </c>
      <c r="K205" s="128">
        <v>48</v>
      </c>
      <c r="L205" s="128">
        <v>1012</v>
      </c>
      <c r="M205" s="128">
        <v>1011</v>
      </c>
      <c r="N205" s="128">
        <v>1008</v>
      </c>
      <c r="O205" s="128">
        <v>24</v>
      </c>
      <c r="P205" s="128">
        <v>24</v>
      </c>
      <c r="Q205" s="128">
        <v>24</v>
      </c>
      <c r="R205" s="128">
        <v>32</v>
      </c>
      <c r="S205" s="128">
        <v>16</v>
      </c>
      <c r="T205" s="128">
        <v>47</v>
      </c>
      <c r="U205" s="128">
        <v>0</v>
      </c>
      <c r="V205" s="128"/>
    </row>
    <row r="206" spans="1:22" hidden="1" x14ac:dyDescent="0.25">
      <c r="A206" s="179" t="s">
        <v>450</v>
      </c>
      <c r="B206" s="128">
        <v>22</v>
      </c>
      <c r="C206" s="128">
        <v>27</v>
      </c>
      <c r="D206" s="128">
        <v>22</v>
      </c>
      <c r="E206" s="128">
        <v>17</v>
      </c>
      <c r="F206" s="128">
        <v>19</v>
      </c>
      <c r="G206" s="128">
        <v>17</v>
      </c>
      <c r="H206" s="128">
        <v>14</v>
      </c>
      <c r="I206" s="128">
        <v>88</v>
      </c>
      <c r="J206" s="128">
        <v>70</v>
      </c>
      <c r="K206" s="128">
        <v>54</v>
      </c>
      <c r="L206" s="128">
        <v>1017</v>
      </c>
      <c r="M206" s="128">
        <v>1015</v>
      </c>
      <c r="N206" s="128">
        <v>1012</v>
      </c>
      <c r="O206" s="128">
        <v>24</v>
      </c>
      <c r="P206" s="128">
        <v>24</v>
      </c>
      <c r="Q206" s="128">
        <v>24</v>
      </c>
      <c r="R206" s="128">
        <v>24</v>
      </c>
      <c r="S206" s="128">
        <v>16</v>
      </c>
      <c r="T206" s="128">
        <v>34</v>
      </c>
      <c r="U206" s="128">
        <v>0</v>
      </c>
      <c r="V206" s="128"/>
    </row>
    <row r="207" spans="1:22" hidden="1" x14ac:dyDescent="0.25">
      <c r="A207" s="179" t="s">
        <v>451</v>
      </c>
      <c r="B207" s="128">
        <v>23</v>
      </c>
      <c r="C207" s="128">
        <v>25</v>
      </c>
      <c r="D207" s="128">
        <v>21</v>
      </c>
      <c r="E207" s="128">
        <v>18</v>
      </c>
      <c r="F207" s="128">
        <v>20</v>
      </c>
      <c r="G207" s="128">
        <v>17</v>
      </c>
      <c r="H207" s="128">
        <v>14</v>
      </c>
      <c r="I207" s="128">
        <v>94</v>
      </c>
      <c r="J207" s="128">
        <v>85</v>
      </c>
      <c r="K207" s="128">
        <v>64</v>
      </c>
      <c r="L207" s="128">
        <v>1016</v>
      </c>
      <c r="M207" s="128">
        <v>1009</v>
      </c>
      <c r="N207" s="128">
        <v>1004</v>
      </c>
      <c r="O207" s="128">
        <v>24</v>
      </c>
      <c r="P207" s="128">
        <v>21</v>
      </c>
      <c r="Q207" s="128">
        <v>3</v>
      </c>
      <c r="R207" s="128">
        <v>26</v>
      </c>
      <c r="S207" s="128">
        <v>14</v>
      </c>
      <c r="T207" s="128">
        <v>42</v>
      </c>
      <c r="U207" s="128">
        <v>0</v>
      </c>
      <c r="V207" s="128" t="s">
        <v>243</v>
      </c>
    </row>
    <row r="208" spans="1:22" hidden="1" x14ac:dyDescent="0.25">
      <c r="A208" s="179" t="s">
        <v>452</v>
      </c>
      <c r="B208" s="128">
        <v>24</v>
      </c>
      <c r="C208" s="128">
        <v>24</v>
      </c>
      <c r="D208" s="128">
        <v>19</v>
      </c>
      <c r="E208" s="128">
        <v>15</v>
      </c>
      <c r="F208" s="128">
        <v>19</v>
      </c>
      <c r="G208" s="128">
        <v>16</v>
      </c>
      <c r="H208" s="128">
        <v>14</v>
      </c>
      <c r="I208" s="128">
        <v>94</v>
      </c>
      <c r="J208" s="128">
        <v>81</v>
      </c>
      <c r="K208" s="128">
        <v>61</v>
      </c>
      <c r="L208" s="128">
        <v>1013</v>
      </c>
      <c r="M208" s="128">
        <v>1009</v>
      </c>
      <c r="N208" s="128">
        <v>1004</v>
      </c>
      <c r="O208" s="128">
        <v>24</v>
      </c>
      <c r="P208" s="128">
        <v>24</v>
      </c>
      <c r="Q208" s="128">
        <v>24</v>
      </c>
      <c r="R208" s="128">
        <v>32</v>
      </c>
      <c r="S208" s="128">
        <v>21</v>
      </c>
      <c r="T208" s="128">
        <v>47</v>
      </c>
      <c r="U208" s="128">
        <v>0</v>
      </c>
      <c r="V208" s="128"/>
    </row>
    <row r="209" spans="1:22" hidden="1" x14ac:dyDescent="0.25">
      <c r="A209" s="179" t="s">
        <v>453</v>
      </c>
      <c r="B209" s="128">
        <v>25</v>
      </c>
      <c r="C209" s="128">
        <v>28</v>
      </c>
      <c r="D209" s="128">
        <v>22</v>
      </c>
      <c r="E209" s="128">
        <v>16</v>
      </c>
      <c r="F209" s="128">
        <v>18</v>
      </c>
      <c r="G209" s="128">
        <v>17</v>
      </c>
      <c r="H209" s="128">
        <v>15</v>
      </c>
      <c r="I209" s="128">
        <v>100</v>
      </c>
      <c r="J209" s="128">
        <v>74</v>
      </c>
      <c r="K209" s="128">
        <v>51</v>
      </c>
      <c r="L209" s="128">
        <v>1015</v>
      </c>
      <c r="M209" s="128">
        <v>1014</v>
      </c>
      <c r="N209" s="128">
        <v>1013</v>
      </c>
      <c r="O209" s="128">
        <v>24</v>
      </c>
      <c r="P209" s="128">
        <v>24</v>
      </c>
      <c r="Q209" s="128">
        <v>24</v>
      </c>
      <c r="R209" s="128">
        <v>16</v>
      </c>
      <c r="S209" s="128">
        <v>11</v>
      </c>
      <c r="T209" s="128" t="s">
        <v>237</v>
      </c>
      <c r="U209" s="128">
        <v>0</v>
      </c>
      <c r="V209" s="128"/>
    </row>
    <row r="210" spans="1:22" hidden="1" x14ac:dyDescent="0.25">
      <c r="A210" s="179" t="s">
        <v>454</v>
      </c>
      <c r="B210" s="128">
        <v>26</v>
      </c>
      <c r="C210" s="128">
        <v>27</v>
      </c>
      <c r="D210" s="128">
        <v>21</v>
      </c>
      <c r="E210" s="128">
        <v>16</v>
      </c>
      <c r="F210" s="128">
        <v>17</v>
      </c>
      <c r="G210" s="128">
        <v>15</v>
      </c>
      <c r="H210" s="128">
        <v>13</v>
      </c>
      <c r="I210" s="128">
        <v>100</v>
      </c>
      <c r="J210" s="128">
        <v>71</v>
      </c>
      <c r="K210" s="128">
        <v>44</v>
      </c>
      <c r="L210" s="128">
        <v>1018</v>
      </c>
      <c r="M210" s="128">
        <v>1016</v>
      </c>
      <c r="N210" s="128">
        <v>1014</v>
      </c>
      <c r="O210" s="128">
        <v>24</v>
      </c>
      <c r="P210" s="128">
        <v>24</v>
      </c>
      <c r="Q210" s="128">
        <v>24</v>
      </c>
      <c r="R210" s="128">
        <v>24</v>
      </c>
      <c r="S210" s="128">
        <v>10</v>
      </c>
      <c r="T210" s="128">
        <v>32</v>
      </c>
      <c r="U210" s="128">
        <v>0</v>
      </c>
      <c r="V210" s="128"/>
    </row>
    <row r="211" spans="1:22" hidden="1" x14ac:dyDescent="0.25">
      <c r="A211" s="179" t="s">
        <v>455</v>
      </c>
      <c r="B211" s="128">
        <v>27</v>
      </c>
      <c r="C211" s="128">
        <v>22</v>
      </c>
      <c r="D211" s="128">
        <v>16</v>
      </c>
      <c r="E211" s="128">
        <v>10</v>
      </c>
      <c r="F211" s="128">
        <v>14</v>
      </c>
      <c r="G211" s="128">
        <v>12</v>
      </c>
      <c r="H211" s="128">
        <v>10</v>
      </c>
      <c r="I211" s="128">
        <v>100</v>
      </c>
      <c r="J211" s="128">
        <v>76</v>
      </c>
      <c r="K211" s="128">
        <v>53</v>
      </c>
      <c r="L211" s="128">
        <v>1021</v>
      </c>
      <c r="M211" s="128">
        <v>1020</v>
      </c>
      <c r="N211" s="128">
        <v>1019</v>
      </c>
      <c r="O211" s="128">
        <v>24</v>
      </c>
      <c r="P211" s="128">
        <v>24</v>
      </c>
      <c r="Q211" s="128">
        <v>24</v>
      </c>
      <c r="R211" s="128">
        <v>27</v>
      </c>
      <c r="S211" s="128">
        <v>13</v>
      </c>
      <c r="T211" s="128">
        <v>37</v>
      </c>
      <c r="U211" s="128">
        <v>0</v>
      </c>
      <c r="V211" s="128"/>
    </row>
    <row r="212" spans="1:22" hidden="1" x14ac:dyDescent="0.25">
      <c r="A212" s="179" t="s">
        <v>456</v>
      </c>
      <c r="B212" s="128">
        <v>28</v>
      </c>
      <c r="C212" s="128">
        <v>23</v>
      </c>
      <c r="D212" s="128">
        <v>16</v>
      </c>
      <c r="E212" s="128">
        <v>8</v>
      </c>
      <c r="F212" s="128">
        <v>15</v>
      </c>
      <c r="G212" s="128">
        <v>11</v>
      </c>
      <c r="H212" s="128">
        <v>8</v>
      </c>
      <c r="I212" s="128">
        <v>100</v>
      </c>
      <c r="J212" s="128">
        <v>72</v>
      </c>
      <c r="K212" s="128">
        <v>44</v>
      </c>
      <c r="L212" s="128">
        <v>1023</v>
      </c>
      <c r="M212" s="128">
        <v>1021</v>
      </c>
      <c r="N212" s="128">
        <v>1019</v>
      </c>
      <c r="O212" s="128">
        <v>24</v>
      </c>
      <c r="P212" s="128">
        <v>24</v>
      </c>
      <c r="Q212" s="128">
        <v>24</v>
      </c>
      <c r="R212" s="128">
        <v>11</v>
      </c>
      <c r="S212" s="128">
        <v>5</v>
      </c>
      <c r="T212" s="128" t="s">
        <v>237</v>
      </c>
      <c r="U212" s="128">
        <v>0</v>
      </c>
      <c r="V212" s="128"/>
    </row>
    <row r="213" spans="1:22" hidden="1" x14ac:dyDescent="0.25">
      <c r="A213" s="179" t="s">
        <v>457</v>
      </c>
      <c r="B213" s="128">
        <v>29</v>
      </c>
      <c r="C213" s="128">
        <v>25</v>
      </c>
      <c r="D213" s="128">
        <v>18</v>
      </c>
      <c r="E213" s="128">
        <v>12</v>
      </c>
      <c r="F213" s="128">
        <v>15</v>
      </c>
      <c r="G213" s="128">
        <v>13</v>
      </c>
      <c r="H213" s="128">
        <v>11</v>
      </c>
      <c r="I213" s="128">
        <v>94</v>
      </c>
      <c r="J213" s="128">
        <v>69</v>
      </c>
      <c r="K213" s="128">
        <v>47</v>
      </c>
      <c r="L213" s="128">
        <v>1020</v>
      </c>
      <c r="M213" s="128">
        <v>1018</v>
      </c>
      <c r="N213" s="128">
        <v>1015</v>
      </c>
      <c r="O213" s="128">
        <v>24</v>
      </c>
      <c r="P213" s="128">
        <v>24</v>
      </c>
      <c r="Q213" s="128">
        <v>24</v>
      </c>
      <c r="R213" s="128">
        <v>16</v>
      </c>
      <c r="S213" s="128">
        <v>6</v>
      </c>
      <c r="T213" s="128" t="s">
        <v>237</v>
      </c>
      <c r="U213" s="128">
        <v>0</v>
      </c>
      <c r="V213" s="128"/>
    </row>
    <row r="214" spans="1:22" hidden="1" x14ac:dyDescent="0.25">
      <c r="A214" s="179" t="s">
        <v>458</v>
      </c>
      <c r="B214" s="128">
        <v>30</v>
      </c>
      <c r="C214" s="128">
        <v>28</v>
      </c>
      <c r="D214" s="128">
        <v>21</v>
      </c>
      <c r="E214" s="128">
        <v>15</v>
      </c>
      <c r="F214" s="128">
        <v>19</v>
      </c>
      <c r="G214" s="128">
        <v>16</v>
      </c>
      <c r="H214" s="128">
        <v>12</v>
      </c>
      <c r="I214" s="128">
        <v>82</v>
      </c>
      <c r="J214" s="128">
        <v>72</v>
      </c>
      <c r="K214" s="128">
        <v>54</v>
      </c>
      <c r="L214" s="128">
        <v>1015</v>
      </c>
      <c r="M214" s="128">
        <v>1013</v>
      </c>
      <c r="N214" s="128">
        <v>1011</v>
      </c>
      <c r="O214" s="128">
        <v>24</v>
      </c>
      <c r="P214" s="128">
        <v>24</v>
      </c>
      <c r="Q214" s="128">
        <v>24</v>
      </c>
      <c r="R214" s="128">
        <v>26</v>
      </c>
      <c r="S214" s="128">
        <v>16</v>
      </c>
      <c r="T214" s="128">
        <v>42</v>
      </c>
      <c r="U214" s="128">
        <v>0</v>
      </c>
      <c r="V214" s="128"/>
    </row>
    <row r="215" spans="1:22" hidden="1" x14ac:dyDescent="0.25">
      <c r="A215" s="179" t="s">
        <v>459</v>
      </c>
      <c r="B215" s="128">
        <v>31</v>
      </c>
      <c r="C215" s="128">
        <v>29</v>
      </c>
      <c r="D215" s="128">
        <v>24</v>
      </c>
      <c r="E215" s="128">
        <v>19</v>
      </c>
      <c r="F215" s="128">
        <v>19</v>
      </c>
      <c r="G215" s="128">
        <v>17</v>
      </c>
      <c r="H215" s="128">
        <v>15</v>
      </c>
      <c r="I215" s="128">
        <v>83</v>
      </c>
      <c r="J215" s="128">
        <v>67</v>
      </c>
      <c r="K215" s="128">
        <v>48</v>
      </c>
      <c r="L215" s="128">
        <v>1011</v>
      </c>
      <c r="M215" s="128">
        <v>1010</v>
      </c>
      <c r="N215" s="128">
        <v>1009</v>
      </c>
      <c r="O215" s="128">
        <v>24</v>
      </c>
      <c r="P215" s="128">
        <v>24</v>
      </c>
      <c r="Q215" s="128">
        <v>24</v>
      </c>
      <c r="R215" s="128">
        <v>39</v>
      </c>
      <c r="S215" s="128">
        <v>24</v>
      </c>
      <c r="T215" s="128">
        <v>52</v>
      </c>
      <c r="U215" s="128">
        <v>0</v>
      </c>
      <c r="V215" s="128"/>
    </row>
    <row r="216" spans="1:22" hidden="1" x14ac:dyDescent="0.25">
      <c r="A216" s="179" t="s">
        <v>460</v>
      </c>
      <c r="B216" s="128">
        <v>1</v>
      </c>
      <c r="C216" s="128">
        <v>26</v>
      </c>
      <c r="D216" s="128">
        <v>22</v>
      </c>
      <c r="E216" s="128">
        <v>19</v>
      </c>
      <c r="F216" s="128">
        <v>22</v>
      </c>
      <c r="G216" s="128">
        <v>20</v>
      </c>
      <c r="H216" s="128">
        <v>18</v>
      </c>
      <c r="I216" s="128">
        <v>100</v>
      </c>
      <c r="J216" s="128">
        <v>87</v>
      </c>
      <c r="K216" s="128">
        <v>69</v>
      </c>
      <c r="L216" s="128">
        <v>1013</v>
      </c>
      <c r="M216" s="128">
        <v>1011</v>
      </c>
      <c r="N216" s="128">
        <v>1009</v>
      </c>
      <c r="O216" s="128">
        <v>24</v>
      </c>
      <c r="P216" s="128">
        <v>21</v>
      </c>
      <c r="Q216" s="128">
        <v>3</v>
      </c>
      <c r="R216" s="128">
        <v>27</v>
      </c>
      <c r="S216" s="128">
        <v>21</v>
      </c>
      <c r="T216" s="128">
        <v>39</v>
      </c>
      <c r="U216" s="128">
        <v>0</v>
      </c>
      <c r="V216" s="128" t="s">
        <v>243</v>
      </c>
    </row>
    <row r="217" spans="1:22" hidden="1" x14ac:dyDescent="0.25">
      <c r="A217" s="179" t="s">
        <v>461</v>
      </c>
      <c r="B217" s="128">
        <v>2</v>
      </c>
      <c r="C217" s="128">
        <v>28</v>
      </c>
      <c r="D217" s="128">
        <v>21</v>
      </c>
      <c r="E217" s="128">
        <v>15</v>
      </c>
      <c r="F217" s="128">
        <v>17</v>
      </c>
      <c r="G217" s="128">
        <v>15</v>
      </c>
      <c r="H217" s="128">
        <v>13</v>
      </c>
      <c r="I217" s="128">
        <v>100</v>
      </c>
      <c r="J217" s="128">
        <v>70</v>
      </c>
      <c r="K217" s="128">
        <v>39</v>
      </c>
      <c r="L217" s="128">
        <v>1015</v>
      </c>
      <c r="M217" s="128">
        <v>1014</v>
      </c>
      <c r="N217" s="128">
        <v>1013</v>
      </c>
      <c r="O217" s="128">
        <v>24</v>
      </c>
      <c r="P217" s="128">
        <v>24</v>
      </c>
      <c r="Q217" s="128">
        <v>24</v>
      </c>
      <c r="R217" s="128">
        <v>34</v>
      </c>
      <c r="S217" s="128">
        <v>18</v>
      </c>
      <c r="T217" s="128">
        <v>48</v>
      </c>
      <c r="U217" s="128">
        <v>0</v>
      </c>
      <c r="V217" s="128"/>
    </row>
    <row r="218" spans="1:22" hidden="1" x14ac:dyDescent="0.25">
      <c r="A218" s="179" t="s">
        <v>462</v>
      </c>
      <c r="B218" s="128">
        <v>3</v>
      </c>
      <c r="C218" s="128">
        <v>30</v>
      </c>
      <c r="D218" s="128">
        <v>22</v>
      </c>
      <c r="E218" s="128">
        <v>14</v>
      </c>
      <c r="F218" s="128">
        <v>20</v>
      </c>
      <c r="G218" s="128">
        <v>16</v>
      </c>
      <c r="H218" s="128">
        <v>13</v>
      </c>
      <c r="I218" s="128">
        <v>94</v>
      </c>
      <c r="J218" s="128">
        <v>69</v>
      </c>
      <c r="K218" s="128">
        <v>45</v>
      </c>
      <c r="L218" s="128">
        <v>1014</v>
      </c>
      <c r="M218" s="128">
        <v>1010</v>
      </c>
      <c r="N218" s="128">
        <v>1000</v>
      </c>
      <c r="O218" s="128">
        <v>24</v>
      </c>
      <c r="P218" s="128">
        <v>24</v>
      </c>
      <c r="Q218" s="128">
        <v>24</v>
      </c>
      <c r="R218" s="128">
        <v>29</v>
      </c>
      <c r="S218" s="128">
        <v>14</v>
      </c>
      <c r="T218" s="128">
        <v>52</v>
      </c>
      <c r="U218" s="128">
        <v>0</v>
      </c>
      <c r="V218" s="128" t="s">
        <v>243</v>
      </c>
    </row>
    <row r="219" spans="1:22" hidden="1" x14ac:dyDescent="0.25">
      <c r="A219" s="179" t="s">
        <v>463</v>
      </c>
      <c r="B219" s="128">
        <v>4</v>
      </c>
      <c r="C219" s="128">
        <v>21</v>
      </c>
      <c r="D219" s="128">
        <v>18</v>
      </c>
      <c r="E219" s="128">
        <v>16</v>
      </c>
      <c r="F219" s="128">
        <v>17</v>
      </c>
      <c r="G219" s="128">
        <v>15</v>
      </c>
      <c r="H219" s="128">
        <v>12</v>
      </c>
      <c r="I219" s="128">
        <v>94</v>
      </c>
      <c r="J219" s="128">
        <v>81</v>
      </c>
      <c r="K219" s="128">
        <v>64</v>
      </c>
      <c r="L219" s="128">
        <v>1013</v>
      </c>
      <c r="M219" s="128">
        <v>1005</v>
      </c>
      <c r="N219" s="128">
        <v>1001</v>
      </c>
      <c r="O219" s="128">
        <v>24</v>
      </c>
      <c r="P219" s="128">
        <v>24</v>
      </c>
      <c r="Q219" s="128">
        <v>24</v>
      </c>
      <c r="R219" s="128">
        <v>40</v>
      </c>
      <c r="S219" s="128">
        <v>19</v>
      </c>
      <c r="T219" s="128">
        <v>60</v>
      </c>
      <c r="U219" s="128">
        <v>0</v>
      </c>
      <c r="V219" s="128"/>
    </row>
    <row r="220" spans="1:22" hidden="1" x14ac:dyDescent="0.25">
      <c r="A220" s="179" t="s">
        <v>464</v>
      </c>
      <c r="B220" s="128">
        <v>5</v>
      </c>
      <c r="C220" s="128">
        <v>23</v>
      </c>
      <c r="D220" s="128">
        <v>18</v>
      </c>
      <c r="E220" s="128">
        <v>14</v>
      </c>
      <c r="F220" s="128">
        <v>15</v>
      </c>
      <c r="G220" s="128">
        <v>14</v>
      </c>
      <c r="H220" s="128">
        <v>13</v>
      </c>
      <c r="I220" s="128">
        <v>100</v>
      </c>
      <c r="J220" s="128">
        <v>78</v>
      </c>
      <c r="K220" s="128">
        <v>53</v>
      </c>
      <c r="L220" s="128">
        <v>1018</v>
      </c>
      <c r="M220" s="128">
        <v>1016</v>
      </c>
      <c r="N220" s="128">
        <v>1013</v>
      </c>
      <c r="O220" s="128">
        <v>24</v>
      </c>
      <c r="P220" s="128">
        <v>24</v>
      </c>
      <c r="Q220" s="128">
        <v>24</v>
      </c>
      <c r="R220" s="128">
        <v>29</v>
      </c>
      <c r="S220" s="128">
        <v>16</v>
      </c>
      <c r="T220" s="128">
        <v>40</v>
      </c>
      <c r="U220" s="128">
        <v>0</v>
      </c>
      <c r="V220" s="128" t="s">
        <v>241</v>
      </c>
    </row>
    <row r="221" spans="1:22" hidden="1" x14ac:dyDescent="0.25">
      <c r="A221" s="179" t="s">
        <v>465</v>
      </c>
      <c r="B221" s="128">
        <v>6</v>
      </c>
      <c r="C221" s="128">
        <v>25</v>
      </c>
      <c r="D221" s="128">
        <v>17</v>
      </c>
      <c r="E221" s="128">
        <v>9</v>
      </c>
      <c r="F221" s="128">
        <v>15</v>
      </c>
      <c r="G221" s="128">
        <v>12</v>
      </c>
      <c r="H221" s="128">
        <v>9</v>
      </c>
      <c r="I221" s="128">
        <v>100</v>
      </c>
      <c r="J221" s="128">
        <v>75</v>
      </c>
      <c r="K221" s="128">
        <v>44</v>
      </c>
      <c r="L221" s="128">
        <v>1021</v>
      </c>
      <c r="M221" s="128">
        <v>1019</v>
      </c>
      <c r="N221" s="128">
        <v>1018</v>
      </c>
      <c r="O221" s="128">
        <v>24</v>
      </c>
      <c r="P221" s="128">
        <v>24</v>
      </c>
      <c r="Q221" s="128">
        <v>24</v>
      </c>
      <c r="R221" s="128">
        <v>13</v>
      </c>
      <c r="S221" s="128">
        <v>8</v>
      </c>
      <c r="T221" s="128" t="s">
        <v>237</v>
      </c>
      <c r="U221" s="128">
        <v>0</v>
      </c>
      <c r="V221" s="128" t="s">
        <v>242</v>
      </c>
    </row>
    <row r="222" spans="1:22" hidden="1" x14ac:dyDescent="0.25">
      <c r="A222" s="179" t="s">
        <v>466</v>
      </c>
      <c r="B222" s="128">
        <v>7</v>
      </c>
      <c r="C222" s="128">
        <v>26</v>
      </c>
      <c r="D222" s="128">
        <v>18</v>
      </c>
      <c r="E222" s="128">
        <v>11</v>
      </c>
      <c r="F222" s="128">
        <v>17</v>
      </c>
      <c r="G222" s="128">
        <v>13</v>
      </c>
      <c r="H222" s="128">
        <v>10</v>
      </c>
      <c r="I222" s="128">
        <v>100</v>
      </c>
      <c r="J222" s="128">
        <v>71</v>
      </c>
      <c r="K222" s="128">
        <v>44</v>
      </c>
      <c r="L222" s="128">
        <v>1020</v>
      </c>
      <c r="M222" s="128">
        <v>1018</v>
      </c>
      <c r="N222" s="128">
        <v>1014</v>
      </c>
      <c r="O222" s="128">
        <v>24</v>
      </c>
      <c r="P222" s="128">
        <v>24</v>
      </c>
      <c r="Q222" s="128">
        <v>24</v>
      </c>
      <c r="R222" s="128">
        <v>16</v>
      </c>
      <c r="S222" s="128">
        <v>6</v>
      </c>
      <c r="T222" s="128">
        <v>32</v>
      </c>
      <c r="U222" s="128">
        <v>0</v>
      </c>
      <c r="V222" s="128" t="s">
        <v>242</v>
      </c>
    </row>
    <row r="223" spans="1:22" hidden="1" x14ac:dyDescent="0.25">
      <c r="A223" s="179" t="s">
        <v>467</v>
      </c>
      <c r="B223" s="128">
        <v>8</v>
      </c>
      <c r="C223" s="128">
        <v>28</v>
      </c>
      <c r="D223" s="128">
        <v>23</v>
      </c>
      <c r="E223" s="128">
        <v>18</v>
      </c>
      <c r="F223" s="128">
        <v>18</v>
      </c>
      <c r="G223" s="128">
        <v>17</v>
      </c>
      <c r="H223" s="128">
        <v>14</v>
      </c>
      <c r="I223" s="128">
        <v>94</v>
      </c>
      <c r="J223" s="128">
        <v>70</v>
      </c>
      <c r="K223" s="128">
        <v>51</v>
      </c>
      <c r="L223" s="128">
        <v>1014</v>
      </c>
      <c r="M223" s="128">
        <v>1008</v>
      </c>
      <c r="N223" s="128">
        <v>1002</v>
      </c>
      <c r="O223" s="128">
        <v>24</v>
      </c>
      <c r="P223" s="128">
        <v>24</v>
      </c>
      <c r="Q223" s="128">
        <v>24</v>
      </c>
      <c r="R223" s="128">
        <v>47</v>
      </c>
      <c r="S223" s="128">
        <v>21</v>
      </c>
      <c r="T223" s="128">
        <v>64</v>
      </c>
      <c r="U223" s="128">
        <v>0</v>
      </c>
      <c r="V223" s="128" t="s">
        <v>243</v>
      </c>
    </row>
    <row r="224" spans="1:22" hidden="1" x14ac:dyDescent="0.25">
      <c r="A224" s="179" t="s">
        <v>468</v>
      </c>
      <c r="B224" s="128">
        <v>9</v>
      </c>
      <c r="C224" s="128">
        <v>22</v>
      </c>
      <c r="D224" s="128">
        <v>18</v>
      </c>
      <c r="E224" s="128">
        <v>15</v>
      </c>
      <c r="F224" s="128">
        <v>18</v>
      </c>
      <c r="G224" s="128">
        <v>13</v>
      </c>
      <c r="H224" s="128">
        <v>8</v>
      </c>
      <c r="I224" s="128">
        <v>94</v>
      </c>
      <c r="J224" s="128">
        <v>70</v>
      </c>
      <c r="K224" s="128">
        <v>43</v>
      </c>
      <c r="L224" s="128">
        <v>1017</v>
      </c>
      <c r="M224" s="128">
        <v>1010</v>
      </c>
      <c r="N224" s="128">
        <v>1002</v>
      </c>
      <c r="O224" s="128">
        <v>24</v>
      </c>
      <c r="P224" s="128">
        <v>24</v>
      </c>
      <c r="Q224" s="128">
        <v>24</v>
      </c>
      <c r="R224" s="128">
        <v>34</v>
      </c>
      <c r="S224" s="128">
        <v>23</v>
      </c>
      <c r="T224" s="128">
        <v>52</v>
      </c>
      <c r="U224" s="128">
        <v>0</v>
      </c>
      <c r="V224" s="128" t="s">
        <v>241</v>
      </c>
    </row>
    <row r="225" spans="1:22" hidden="1" x14ac:dyDescent="0.25">
      <c r="A225" s="179" t="s">
        <v>469</v>
      </c>
      <c r="B225" s="128">
        <v>10</v>
      </c>
      <c r="C225" s="128">
        <v>27</v>
      </c>
      <c r="D225" s="128">
        <v>19</v>
      </c>
      <c r="E225" s="128">
        <v>11</v>
      </c>
      <c r="F225" s="128">
        <v>17</v>
      </c>
      <c r="G225" s="128">
        <v>12</v>
      </c>
      <c r="H225" s="128">
        <v>3</v>
      </c>
      <c r="I225" s="128">
        <v>82</v>
      </c>
      <c r="J225" s="128">
        <v>63</v>
      </c>
      <c r="K225" s="128">
        <v>48</v>
      </c>
      <c r="L225" s="128">
        <v>1017</v>
      </c>
      <c r="M225" s="128">
        <v>1015</v>
      </c>
      <c r="N225" s="128">
        <v>1012</v>
      </c>
      <c r="O225" s="128">
        <v>24</v>
      </c>
      <c r="P225" s="128">
        <v>24</v>
      </c>
      <c r="Q225" s="128">
        <v>24</v>
      </c>
      <c r="R225" s="128">
        <v>21</v>
      </c>
      <c r="S225" s="128">
        <v>13</v>
      </c>
      <c r="T225" s="128" t="s">
        <v>237</v>
      </c>
      <c r="U225" s="128">
        <v>0</v>
      </c>
      <c r="V225" s="128"/>
    </row>
    <row r="226" spans="1:22" hidden="1" x14ac:dyDescent="0.25">
      <c r="A226" s="179" t="s">
        <v>470</v>
      </c>
      <c r="B226" s="128">
        <v>11</v>
      </c>
      <c r="C226" s="128">
        <v>29</v>
      </c>
      <c r="D226" s="128">
        <v>23</v>
      </c>
      <c r="E226" s="128">
        <v>17</v>
      </c>
      <c r="F226" s="128">
        <v>19</v>
      </c>
      <c r="G226" s="128">
        <v>17</v>
      </c>
      <c r="H226" s="128">
        <v>16</v>
      </c>
      <c r="I226" s="128">
        <v>94</v>
      </c>
      <c r="J226" s="128">
        <v>72</v>
      </c>
      <c r="K226" s="128">
        <v>48</v>
      </c>
      <c r="L226" s="128">
        <v>1013</v>
      </c>
      <c r="M226" s="128">
        <v>1010</v>
      </c>
      <c r="N226" s="128">
        <v>1009</v>
      </c>
      <c r="O226" s="128">
        <v>24</v>
      </c>
      <c r="P226" s="128">
        <v>24</v>
      </c>
      <c r="Q226" s="128">
        <v>24</v>
      </c>
      <c r="R226" s="128">
        <v>32</v>
      </c>
      <c r="S226" s="128">
        <v>16</v>
      </c>
      <c r="T226" s="128">
        <v>47</v>
      </c>
      <c r="U226" s="128">
        <v>0</v>
      </c>
      <c r="V226" s="128" t="s">
        <v>241</v>
      </c>
    </row>
    <row r="227" spans="1:22" hidden="1" x14ac:dyDescent="0.25">
      <c r="A227" s="179" t="s">
        <v>471</v>
      </c>
      <c r="B227" s="128">
        <v>12</v>
      </c>
      <c r="C227" s="128">
        <v>25</v>
      </c>
      <c r="D227" s="128">
        <v>19</v>
      </c>
      <c r="E227" s="128">
        <v>14</v>
      </c>
      <c r="F227" s="128">
        <v>17</v>
      </c>
      <c r="G227" s="128">
        <v>15</v>
      </c>
      <c r="H227" s="128">
        <v>13</v>
      </c>
      <c r="I227" s="128">
        <v>100</v>
      </c>
      <c r="J227" s="128">
        <v>88</v>
      </c>
      <c r="K227" s="128">
        <v>47</v>
      </c>
      <c r="L227" s="128">
        <v>1013</v>
      </c>
      <c r="M227" s="128">
        <v>1011</v>
      </c>
      <c r="N227" s="128">
        <v>1009</v>
      </c>
      <c r="O227" s="128">
        <v>24</v>
      </c>
      <c r="P227" s="128">
        <v>15</v>
      </c>
      <c r="Q227" s="128">
        <v>0</v>
      </c>
      <c r="R227" s="128">
        <v>24</v>
      </c>
      <c r="S227" s="128">
        <v>8</v>
      </c>
      <c r="T227" s="128">
        <v>32</v>
      </c>
      <c r="U227" s="128">
        <v>0</v>
      </c>
      <c r="V227" s="128" t="s">
        <v>244</v>
      </c>
    </row>
    <row r="228" spans="1:22" hidden="1" x14ac:dyDescent="0.25">
      <c r="A228" s="179" t="s">
        <v>472</v>
      </c>
      <c r="B228" s="128">
        <v>13</v>
      </c>
      <c r="C228" s="128">
        <v>24</v>
      </c>
      <c r="D228" s="128">
        <v>19</v>
      </c>
      <c r="E228" s="128">
        <v>14</v>
      </c>
      <c r="F228" s="128">
        <v>15</v>
      </c>
      <c r="G228" s="128">
        <v>14</v>
      </c>
      <c r="H228" s="128">
        <v>12</v>
      </c>
      <c r="I228" s="128">
        <v>100</v>
      </c>
      <c r="J228" s="128">
        <v>77</v>
      </c>
      <c r="K228" s="128">
        <v>50</v>
      </c>
      <c r="L228" s="128">
        <v>1014</v>
      </c>
      <c r="M228" s="128">
        <v>1013</v>
      </c>
      <c r="N228" s="128">
        <v>1012</v>
      </c>
      <c r="O228" s="128">
        <v>24</v>
      </c>
      <c r="P228" s="128">
        <v>24</v>
      </c>
      <c r="Q228" s="128">
        <v>24</v>
      </c>
      <c r="R228" s="128">
        <v>29</v>
      </c>
      <c r="S228" s="128">
        <v>13</v>
      </c>
      <c r="T228" s="128">
        <v>39</v>
      </c>
      <c r="U228" s="128">
        <v>0</v>
      </c>
      <c r="V228" s="128" t="s">
        <v>241</v>
      </c>
    </row>
    <row r="229" spans="1:22" hidden="1" x14ac:dyDescent="0.25">
      <c r="A229" s="179" t="s">
        <v>473</v>
      </c>
      <c r="B229" s="128">
        <v>14</v>
      </c>
      <c r="C229" s="128">
        <v>28</v>
      </c>
      <c r="D229" s="128">
        <v>19</v>
      </c>
      <c r="E229" s="128">
        <v>11</v>
      </c>
      <c r="F229" s="128">
        <v>15</v>
      </c>
      <c r="G229" s="128">
        <v>13</v>
      </c>
      <c r="H229" s="128">
        <v>11</v>
      </c>
      <c r="I229" s="128">
        <v>100</v>
      </c>
      <c r="J229" s="128">
        <v>69</v>
      </c>
      <c r="K229" s="128">
        <v>39</v>
      </c>
      <c r="L229" s="128">
        <v>1015</v>
      </c>
      <c r="M229" s="128">
        <v>1014</v>
      </c>
      <c r="N229" s="128">
        <v>1013</v>
      </c>
      <c r="O229" s="128">
        <v>24</v>
      </c>
      <c r="P229" s="128">
        <v>24</v>
      </c>
      <c r="Q229" s="128">
        <v>24</v>
      </c>
      <c r="R229" s="128">
        <v>21</v>
      </c>
      <c r="S229" s="128">
        <v>10</v>
      </c>
      <c r="T229" s="128">
        <v>35</v>
      </c>
      <c r="U229" s="128">
        <v>0</v>
      </c>
      <c r="V229" s="128" t="s">
        <v>242</v>
      </c>
    </row>
    <row r="230" spans="1:22" hidden="1" x14ac:dyDescent="0.25">
      <c r="A230" s="179" t="s">
        <v>474</v>
      </c>
      <c r="B230" s="128">
        <v>15</v>
      </c>
      <c r="C230" s="128">
        <v>29</v>
      </c>
      <c r="D230" s="128">
        <v>22</v>
      </c>
      <c r="E230" s="128">
        <v>16</v>
      </c>
      <c r="F230" s="128">
        <v>19</v>
      </c>
      <c r="G230" s="128">
        <v>16</v>
      </c>
      <c r="H230" s="128">
        <v>14</v>
      </c>
      <c r="I230" s="128">
        <v>94</v>
      </c>
      <c r="J230" s="128">
        <v>77</v>
      </c>
      <c r="K230" s="128">
        <v>45</v>
      </c>
      <c r="L230" s="128">
        <v>1015</v>
      </c>
      <c r="M230" s="128">
        <v>1014</v>
      </c>
      <c r="N230" s="128">
        <v>1013</v>
      </c>
      <c r="O230" s="128">
        <v>24</v>
      </c>
      <c r="P230" s="128">
        <v>22</v>
      </c>
      <c r="Q230" s="128">
        <v>2</v>
      </c>
      <c r="R230" s="128">
        <v>58</v>
      </c>
      <c r="S230" s="128">
        <v>14</v>
      </c>
      <c r="T230" s="128">
        <v>71</v>
      </c>
      <c r="U230" s="128">
        <v>0</v>
      </c>
      <c r="V230" s="128" t="s">
        <v>245</v>
      </c>
    </row>
    <row r="231" spans="1:22" hidden="1" x14ac:dyDescent="0.25">
      <c r="A231" s="179" t="s">
        <v>475</v>
      </c>
      <c r="B231" s="128">
        <v>16</v>
      </c>
      <c r="C231" s="128">
        <v>28</v>
      </c>
      <c r="D231" s="128">
        <v>20</v>
      </c>
      <c r="E231" s="128">
        <v>13</v>
      </c>
      <c r="F231" s="128">
        <v>19</v>
      </c>
      <c r="G231" s="128">
        <v>16</v>
      </c>
      <c r="H231" s="128">
        <v>13</v>
      </c>
      <c r="I231" s="128">
        <v>100</v>
      </c>
      <c r="J231" s="128">
        <v>76</v>
      </c>
      <c r="K231" s="128">
        <v>42</v>
      </c>
      <c r="L231" s="128">
        <v>1015</v>
      </c>
      <c r="M231" s="128">
        <v>1014</v>
      </c>
      <c r="N231" s="128">
        <v>1013</v>
      </c>
      <c r="O231" s="128">
        <v>24</v>
      </c>
      <c r="P231" s="128">
        <v>24</v>
      </c>
      <c r="Q231" s="128">
        <v>24</v>
      </c>
      <c r="R231" s="128">
        <v>23</v>
      </c>
      <c r="S231" s="128">
        <v>10</v>
      </c>
      <c r="T231" s="128">
        <v>32</v>
      </c>
      <c r="U231" s="128">
        <v>0</v>
      </c>
      <c r="V231" s="128" t="s">
        <v>241</v>
      </c>
    </row>
    <row r="232" spans="1:22" hidden="1" x14ac:dyDescent="0.25">
      <c r="A232" s="179" t="s">
        <v>476</v>
      </c>
      <c r="B232" s="128">
        <v>17</v>
      </c>
      <c r="C232" s="128">
        <v>30</v>
      </c>
      <c r="D232" s="128">
        <v>21</v>
      </c>
      <c r="E232" s="128">
        <v>12</v>
      </c>
      <c r="F232" s="128">
        <v>19</v>
      </c>
      <c r="G232" s="128">
        <v>16</v>
      </c>
      <c r="H232" s="128">
        <v>11</v>
      </c>
      <c r="I232" s="128">
        <v>100</v>
      </c>
      <c r="J232" s="128">
        <v>73</v>
      </c>
      <c r="K232" s="128">
        <v>40</v>
      </c>
      <c r="L232" s="128">
        <v>1016</v>
      </c>
      <c r="M232" s="128">
        <v>1014</v>
      </c>
      <c r="N232" s="128">
        <v>1010</v>
      </c>
      <c r="O232" s="128">
        <v>24</v>
      </c>
      <c r="P232" s="128">
        <v>22</v>
      </c>
      <c r="Q232" s="128">
        <v>6</v>
      </c>
      <c r="R232" s="128">
        <v>35</v>
      </c>
      <c r="S232" s="128">
        <v>11</v>
      </c>
      <c r="T232" s="128">
        <v>61</v>
      </c>
      <c r="U232" s="128">
        <v>0</v>
      </c>
      <c r="V232" s="128" t="s">
        <v>246</v>
      </c>
    </row>
    <row r="233" spans="1:22" hidden="1" x14ac:dyDescent="0.25">
      <c r="A233" s="179" t="s">
        <v>477</v>
      </c>
      <c r="B233" s="128">
        <v>18</v>
      </c>
      <c r="C233" s="128">
        <v>26</v>
      </c>
      <c r="D233" s="128">
        <v>21</v>
      </c>
      <c r="E233" s="128">
        <v>15</v>
      </c>
      <c r="F233" s="128">
        <v>19</v>
      </c>
      <c r="G233" s="128">
        <v>16</v>
      </c>
      <c r="H233" s="128">
        <v>8</v>
      </c>
      <c r="I233" s="128">
        <v>94</v>
      </c>
      <c r="J233" s="128">
        <v>79</v>
      </c>
      <c r="K233" s="128">
        <v>32</v>
      </c>
      <c r="L233" s="128">
        <v>1013</v>
      </c>
      <c r="M233" s="128">
        <v>1011</v>
      </c>
      <c r="N233" s="128">
        <v>1010</v>
      </c>
      <c r="O233" s="128">
        <v>24</v>
      </c>
      <c r="P233" s="128">
        <v>22</v>
      </c>
      <c r="Q233" s="128">
        <v>8</v>
      </c>
      <c r="R233" s="128">
        <v>34</v>
      </c>
      <c r="S233" s="128">
        <v>14</v>
      </c>
      <c r="T233" s="128">
        <v>45</v>
      </c>
      <c r="U233" s="128">
        <v>0</v>
      </c>
      <c r="V233" s="128" t="s">
        <v>243</v>
      </c>
    </row>
    <row r="234" spans="1:22" hidden="1" x14ac:dyDescent="0.25">
      <c r="A234" s="179" t="s">
        <v>478</v>
      </c>
      <c r="B234" s="128">
        <v>19</v>
      </c>
      <c r="C234" s="128">
        <v>22</v>
      </c>
      <c r="D234" s="128">
        <v>16</v>
      </c>
      <c r="E234" s="128">
        <v>11</v>
      </c>
      <c r="F234" s="128">
        <v>14</v>
      </c>
      <c r="G234" s="128">
        <v>13</v>
      </c>
      <c r="H234" s="128">
        <v>10</v>
      </c>
      <c r="I234" s="128">
        <v>94</v>
      </c>
      <c r="J234" s="128">
        <v>78</v>
      </c>
      <c r="K234" s="128">
        <v>57</v>
      </c>
      <c r="L234" s="128">
        <v>1014</v>
      </c>
      <c r="M234" s="128">
        <v>1013</v>
      </c>
      <c r="N234" s="128">
        <v>1012</v>
      </c>
      <c r="O234" s="128">
        <v>24</v>
      </c>
      <c r="P234" s="128">
        <v>24</v>
      </c>
      <c r="Q234" s="128">
        <v>24</v>
      </c>
      <c r="R234" s="128">
        <v>29</v>
      </c>
      <c r="S234" s="128">
        <v>13</v>
      </c>
      <c r="T234" s="128">
        <v>40</v>
      </c>
      <c r="U234" s="128">
        <v>0</v>
      </c>
      <c r="V234" s="128"/>
    </row>
    <row r="235" spans="1:22" hidden="1" x14ac:dyDescent="0.25">
      <c r="A235" s="179" t="s">
        <v>479</v>
      </c>
      <c r="B235" s="128">
        <v>20</v>
      </c>
      <c r="C235" s="128">
        <v>20</v>
      </c>
      <c r="D235" s="128">
        <v>17</v>
      </c>
      <c r="E235" s="128">
        <v>11</v>
      </c>
      <c r="F235" s="128">
        <v>13</v>
      </c>
      <c r="G235" s="128">
        <v>10</v>
      </c>
      <c r="H235" s="128">
        <v>7</v>
      </c>
      <c r="I235" s="128">
        <v>94</v>
      </c>
      <c r="J235" s="128">
        <v>71</v>
      </c>
      <c r="K235" s="128">
        <v>43</v>
      </c>
      <c r="L235" s="128">
        <v>1014</v>
      </c>
      <c r="M235" s="128">
        <v>1013</v>
      </c>
      <c r="N235" s="128">
        <v>1012</v>
      </c>
      <c r="O235" s="128">
        <v>24</v>
      </c>
      <c r="P235" s="128">
        <v>24</v>
      </c>
      <c r="Q235" s="128">
        <v>24</v>
      </c>
      <c r="R235" s="128">
        <v>24</v>
      </c>
      <c r="S235" s="128">
        <v>14</v>
      </c>
      <c r="T235" s="128">
        <v>34</v>
      </c>
      <c r="U235" s="128">
        <v>0</v>
      </c>
      <c r="V235" s="128"/>
    </row>
    <row r="236" spans="1:22" hidden="1" x14ac:dyDescent="0.25">
      <c r="A236" s="179" t="s">
        <v>480</v>
      </c>
      <c r="B236" s="128">
        <v>21</v>
      </c>
      <c r="C236" s="128">
        <v>23</v>
      </c>
      <c r="D236" s="128">
        <v>16</v>
      </c>
      <c r="E236" s="128">
        <v>8</v>
      </c>
      <c r="F236" s="128">
        <v>15</v>
      </c>
      <c r="G236" s="128">
        <v>9</v>
      </c>
      <c r="H236" s="128">
        <v>7</v>
      </c>
      <c r="I236" s="128">
        <v>93</v>
      </c>
      <c r="J236" s="128">
        <v>68</v>
      </c>
      <c r="K236" s="128">
        <v>41</v>
      </c>
      <c r="L236" s="128">
        <v>1013</v>
      </c>
      <c r="M236" s="128">
        <v>1010</v>
      </c>
      <c r="N236" s="128">
        <v>1007</v>
      </c>
      <c r="O236" s="128">
        <v>24</v>
      </c>
      <c r="P236" s="128">
        <v>24</v>
      </c>
      <c r="Q236" s="128">
        <v>24</v>
      </c>
      <c r="R236" s="128">
        <v>21</v>
      </c>
      <c r="S236" s="128">
        <v>11</v>
      </c>
      <c r="T236" s="128">
        <v>34</v>
      </c>
      <c r="U236" s="128">
        <v>0</v>
      </c>
      <c r="V236" s="128" t="s">
        <v>241</v>
      </c>
    </row>
    <row r="237" spans="1:22" hidden="1" x14ac:dyDescent="0.25">
      <c r="A237" s="179" t="s">
        <v>481</v>
      </c>
      <c r="B237" s="128">
        <v>22</v>
      </c>
      <c r="C237" s="128">
        <v>31</v>
      </c>
      <c r="D237" s="128">
        <v>23</v>
      </c>
      <c r="E237" s="128">
        <v>15</v>
      </c>
      <c r="F237" s="128">
        <v>18</v>
      </c>
      <c r="G237" s="128">
        <v>16</v>
      </c>
      <c r="H237" s="128">
        <v>12</v>
      </c>
      <c r="I237" s="128">
        <v>88</v>
      </c>
      <c r="J237" s="128">
        <v>65</v>
      </c>
      <c r="K237" s="128">
        <v>43</v>
      </c>
      <c r="L237" s="128">
        <v>1007</v>
      </c>
      <c r="M237" s="128">
        <v>1005</v>
      </c>
      <c r="N237" s="128">
        <v>1003</v>
      </c>
      <c r="O237" s="128">
        <v>24</v>
      </c>
      <c r="P237" s="128">
        <v>24</v>
      </c>
      <c r="Q237" s="128">
        <v>24</v>
      </c>
      <c r="R237" s="128">
        <v>27</v>
      </c>
      <c r="S237" s="128">
        <v>18</v>
      </c>
      <c r="T237" s="128">
        <v>40</v>
      </c>
      <c r="U237" s="128">
        <v>0</v>
      </c>
      <c r="V237" s="128"/>
    </row>
    <row r="238" spans="1:22" hidden="1" x14ac:dyDescent="0.25">
      <c r="A238" s="179" t="s">
        <v>482</v>
      </c>
      <c r="B238" s="128">
        <v>23</v>
      </c>
      <c r="C238" s="128">
        <v>26</v>
      </c>
      <c r="D238" s="128">
        <v>22</v>
      </c>
      <c r="E238" s="128">
        <v>18</v>
      </c>
      <c r="F238" s="128">
        <v>21</v>
      </c>
      <c r="G238" s="128">
        <v>19</v>
      </c>
      <c r="H238" s="128">
        <v>17</v>
      </c>
      <c r="I238" s="128">
        <v>100</v>
      </c>
      <c r="J238" s="128">
        <v>84</v>
      </c>
      <c r="K238" s="128">
        <v>65</v>
      </c>
      <c r="L238" s="128">
        <v>1007</v>
      </c>
      <c r="M238" s="128">
        <v>1004</v>
      </c>
      <c r="N238" s="128">
        <v>1003</v>
      </c>
      <c r="O238" s="128">
        <v>24</v>
      </c>
      <c r="P238" s="128">
        <v>24</v>
      </c>
      <c r="Q238" s="128">
        <v>24</v>
      </c>
      <c r="R238" s="128">
        <v>26</v>
      </c>
      <c r="S238" s="128">
        <v>16</v>
      </c>
      <c r="T238" s="128">
        <v>27</v>
      </c>
      <c r="U238" s="128">
        <v>0</v>
      </c>
      <c r="V238" s="128" t="s">
        <v>241</v>
      </c>
    </row>
    <row r="239" spans="1:22" hidden="1" x14ac:dyDescent="0.25">
      <c r="A239" s="179" t="s">
        <v>483</v>
      </c>
      <c r="B239" s="128">
        <v>24</v>
      </c>
      <c r="C239" s="128">
        <v>23</v>
      </c>
      <c r="D239" s="128">
        <v>18</v>
      </c>
      <c r="E239" s="128">
        <v>14</v>
      </c>
      <c r="F239" s="128">
        <v>18</v>
      </c>
      <c r="G239" s="128">
        <v>13</v>
      </c>
      <c r="H239" s="128">
        <v>10</v>
      </c>
      <c r="I239" s="128">
        <v>100</v>
      </c>
      <c r="J239" s="128">
        <v>74</v>
      </c>
      <c r="K239" s="128">
        <v>44</v>
      </c>
      <c r="L239" s="128">
        <v>1010</v>
      </c>
      <c r="M239" s="128">
        <v>1008</v>
      </c>
      <c r="N239" s="128">
        <v>1006</v>
      </c>
      <c r="O239" s="128">
        <v>24</v>
      </c>
      <c r="P239" s="128">
        <v>24</v>
      </c>
      <c r="Q239" s="128">
        <v>24</v>
      </c>
      <c r="R239" s="128">
        <v>34</v>
      </c>
      <c r="S239" s="128">
        <v>18</v>
      </c>
      <c r="T239" s="128">
        <v>39</v>
      </c>
      <c r="U239" s="128">
        <v>0</v>
      </c>
      <c r="V239" s="128"/>
    </row>
    <row r="240" spans="1:22" hidden="1" x14ac:dyDescent="0.25">
      <c r="A240" s="179" t="s">
        <v>484</v>
      </c>
      <c r="B240" s="128">
        <v>25</v>
      </c>
      <c r="C240" s="128">
        <v>22</v>
      </c>
      <c r="D240" s="128">
        <v>17</v>
      </c>
      <c r="E240" s="128">
        <v>13</v>
      </c>
      <c r="F240" s="128">
        <v>15</v>
      </c>
      <c r="G240" s="128">
        <v>12</v>
      </c>
      <c r="H240" s="128">
        <v>8</v>
      </c>
      <c r="I240" s="128">
        <v>100</v>
      </c>
      <c r="J240" s="128">
        <v>79</v>
      </c>
      <c r="K240" s="128">
        <v>43</v>
      </c>
      <c r="L240" s="128">
        <v>1017</v>
      </c>
      <c r="M240" s="128">
        <v>1014</v>
      </c>
      <c r="N240" s="128">
        <v>1010</v>
      </c>
      <c r="O240" s="128">
        <v>24</v>
      </c>
      <c r="P240" s="128">
        <v>22</v>
      </c>
      <c r="Q240" s="128">
        <v>6</v>
      </c>
      <c r="R240" s="128">
        <v>29</v>
      </c>
      <c r="S240" s="128">
        <v>16</v>
      </c>
      <c r="T240" s="128">
        <v>40</v>
      </c>
      <c r="U240" s="128">
        <v>0</v>
      </c>
      <c r="V240" s="128" t="s">
        <v>241</v>
      </c>
    </row>
    <row r="241" spans="1:22" hidden="1" x14ac:dyDescent="0.25">
      <c r="A241" s="179" t="s">
        <v>485</v>
      </c>
      <c r="B241" s="128">
        <v>26</v>
      </c>
      <c r="C241" s="128">
        <v>25</v>
      </c>
      <c r="D241" s="128">
        <v>17</v>
      </c>
      <c r="E241" s="128">
        <v>9</v>
      </c>
      <c r="F241" s="128">
        <v>11</v>
      </c>
      <c r="G241" s="128">
        <v>9</v>
      </c>
      <c r="H241" s="128">
        <v>7</v>
      </c>
      <c r="I241" s="128">
        <v>93</v>
      </c>
      <c r="J241" s="128">
        <v>64</v>
      </c>
      <c r="K241" s="128">
        <v>34</v>
      </c>
      <c r="L241" s="128">
        <v>1018</v>
      </c>
      <c r="M241" s="128">
        <v>1016</v>
      </c>
      <c r="N241" s="128">
        <v>1014</v>
      </c>
      <c r="O241" s="128">
        <v>24</v>
      </c>
      <c r="P241" s="128">
        <v>24</v>
      </c>
      <c r="Q241" s="128">
        <v>24</v>
      </c>
      <c r="R241" s="128">
        <v>32</v>
      </c>
      <c r="S241" s="128">
        <v>11</v>
      </c>
      <c r="T241" s="128">
        <v>37</v>
      </c>
      <c r="U241" s="128">
        <v>0</v>
      </c>
      <c r="V241" s="128"/>
    </row>
    <row r="242" spans="1:22" hidden="1" x14ac:dyDescent="0.25">
      <c r="A242" s="179" t="s">
        <v>486</v>
      </c>
      <c r="B242" s="128">
        <v>27</v>
      </c>
      <c r="C242" s="128">
        <v>22</v>
      </c>
      <c r="D242" s="128">
        <v>17</v>
      </c>
      <c r="E242" s="128">
        <v>12</v>
      </c>
      <c r="F242" s="128">
        <v>15</v>
      </c>
      <c r="G242" s="128">
        <v>13</v>
      </c>
      <c r="H242" s="128">
        <v>10</v>
      </c>
      <c r="I242" s="128">
        <v>94</v>
      </c>
      <c r="J242" s="128">
        <v>77</v>
      </c>
      <c r="K242" s="128">
        <v>60</v>
      </c>
      <c r="L242" s="128">
        <v>1014</v>
      </c>
      <c r="M242" s="128">
        <v>1013</v>
      </c>
      <c r="N242" s="128">
        <v>1012</v>
      </c>
      <c r="O242" s="128">
        <v>24</v>
      </c>
      <c r="P242" s="128">
        <v>24</v>
      </c>
      <c r="Q242" s="128">
        <v>24</v>
      </c>
      <c r="R242" s="128">
        <v>32</v>
      </c>
      <c r="S242" s="128">
        <v>19</v>
      </c>
      <c r="T242" s="128">
        <v>37</v>
      </c>
      <c r="U242" s="128">
        <v>0</v>
      </c>
      <c r="V242" s="128"/>
    </row>
    <row r="243" spans="1:22" hidden="1" x14ac:dyDescent="0.25">
      <c r="A243" s="179" t="s">
        <v>487</v>
      </c>
      <c r="B243" s="128">
        <v>28</v>
      </c>
      <c r="C243" s="128">
        <v>30</v>
      </c>
      <c r="D243" s="128">
        <v>21</v>
      </c>
      <c r="E243" s="128">
        <v>13</v>
      </c>
      <c r="F243" s="128">
        <v>18</v>
      </c>
      <c r="G243" s="128">
        <v>16</v>
      </c>
      <c r="H243" s="128">
        <v>12</v>
      </c>
      <c r="I243" s="128">
        <v>100</v>
      </c>
      <c r="J243" s="128">
        <v>75</v>
      </c>
      <c r="K243" s="128">
        <v>40</v>
      </c>
      <c r="L243" s="128">
        <v>1016</v>
      </c>
      <c r="M243" s="128">
        <v>1014</v>
      </c>
      <c r="N243" s="128">
        <v>1013</v>
      </c>
      <c r="O243" s="128">
        <v>24</v>
      </c>
      <c r="P243" s="128">
        <v>24</v>
      </c>
      <c r="Q243" s="128">
        <v>24</v>
      </c>
      <c r="R243" s="128">
        <v>37</v>
      </c>
      <c r="S243" s="128">
        <v>19</v>
      </c>
      <c r="T243" s="128">
        <v>48</v>
      </c>
      <c r="U243" s="128">
        <v>0</v>
      </c>
      <c r="V243" s="128" t="s">
        <v>241</v>
      </c>
    </row>
    <row r="244" spans="1:22" hidden="1" x14ac:dyDescent="0.25">
      <c r="A244" s="179" t="s">
        <v>488</v>
      </c>
      <c r="B244" s="128">
        <v>29</v>
      </c>
      <c r="C244" s="128">
        <v>22</v>
      </c>
      <c r="D244" s="128">
        <v>18</v>
      </c>
      <c r="E244" s="128">
        <v>14</v>
      </c>
      <c r="F244" s="128">
        <v>18</v>
      </c>
      <c r="G244" s="128">
        <v>12</v>
      </c>
      <c r="H244" s="128">
        <v>7</v>
      </c>
      <c r="I244" s="128">
        <v>100</v>
      </c>
      <c r="J244" s="128">
        <v>70</v>
      </c>
      <c r="K244" s="128">
        <v>38</v>
      </c>
      <c r="L244" s="128">
        <v>1023</v>
      </c>
      <c r="M244" s="128">
        <v>1020</v>
      </c>
      <c r="N244" s="128">
        <v>1015</v>
      </c>
      <c r="O244" s="128">
        <v>24</v>
      </c>
      <c r="P244" s="128">
        <v>24</v>
      </c>
      <c r="Q244" s="128">
        <v>24</v>
      </c>
      <c r="R244" s="128">
        <v>26</v>
      </c>
      <c r="S244" s="128">
        <v>13</v>
      </c>
      <c r="T244" s="128">
        <v>39</v>
      </c>
      <c r="U244" s="128">
        <v>0</v>
      </c>
      <c r="V244" s="128"/>
    </row>
    <row r="245" spans="1:22" hidden="1" x14ac:dyDescent="0.25">
      <c r="A245" s="179" t="s">
        <v>489</v>
      </c>
      <c r="B245" s="128">
        <v>30</v>
      </c>
      <c r="C245" s="128">
        <v>24</v>
      </c>
      <c r="D245" s="128">
        <v>16</v>
      </c>
      <c r="E245" s="128">
        <v>8</v>
      </c>
      <c r="F245" s="128">
        <v>12</v>
      </c>
      <c r="G245" s="128">
        <v>7</v>
      </c>
      <c r="H245" s="128">
        <v>4</v>
      </c>
      <c r="I245" s="128">
        <v>93</v>
      </c>
      <c r="J245" s="128">
        <v>64</v>
      </c>
      <c r="K245" s="128">
        <v>29</v>
      </c>
      <c r="L245" s="128">
        <v>1025</v>
      </c>
      <c r="M245" s="128">
        <v>1024</v>
      </c>
      <c r="N245" s="128">
        <v>1023</v>
      </c>
      <c r="O245" s="128">
        <v>24</v>
      </c>
      <c r="P245" s="128">
        <v>24</v>
      </c>
      <c r="Q245" s="128">
        <v>24</v>
      </c>
      <c r="R245" s="128">
        <v>24</v>
      </c>
      <c r="S245" s="128">
        <v>11</v>
      </c>
      <c r="T245" s="128">
        <v>34</v>
      </c>
      <c r="U245" s="128">
        <v>0</v>
      </c>
      <c r="V245" s="128"/>
    </row>
    <row r="246" spans="1:22" hidden="1" x14ac:dyDescent="0.25">
      <c r="A246" s="179" t="s">
        <v>490</v>
      </c>
      <c r="B246" s="128">
        <v>31</v>
      </c>
      <c r="C246" s="128">
        <v>20</v>
      </c>
      <c r="D246" s="128">
        <v>14</v>
      </c>
      <c r="E246" s="128">
        <v>8</v>
      </c>
      <c r="F246" s="128">
        <v>13</v>
      </c>
      <c r="G246" s="128">
        <v>11</v>
      </c>
      <c r="H246" s="128">
        <v>8</v>
      </c>
      <c r="I246" s="128">
        <v>100</v>
      </c>
      <c r="J246" s="128">
        <v>81</v>
      </c>
      <c r="K246" s="128">
        <v>60</v>
      </c>
      <c r="L246" s="128">
        <v>1027</v>
      </c>
      <c r="M246" s="128">
        <v>1026</v>
      </c>
      <c r="N246" s="128">
        <v>1025</v>
      </c>
      <c r="O246" s="128">
        <v>24</v>
      </c>
      <c r="P246" s="128">
        <v>24</v>
      </c>
      <c r="Q246" s="128">
        <v>24</v>
      </c>
      <c r="R246" s="128">
        <v>19</v>
      </c>
      <c r="S246" s="128">
        <v>10</v>
      </c>
      <c r="T246" s="128">
        <v>27</v>
      </c>
      <c r="U246" s="128">
        <v>0</v>
      </c>
      <c r="V246" s="128" t="s">
        <v>242</v>
      </c>
    </row>
    <row r="247" spans="1:22" hidden="1" x14ac:dyDescent="0.25">
      <c r="A247" s="179" t="s">
        <v>491</v>
      </c>
      <c r="B247" s="128">
        <v>1</v>
      </c>
      <c r="C247" s="128">
        <v>26</v>
      </c>
      <c r="D247" s="128">
        <v>19</v>
      </c>
      <c r="E247" s="128">
        <v>12</v>
      </c>
      <c r="F247" s="128">
        <v>14</v>
      </c>
      <c r="G247" s="128">
        <v>12</v>
      </c>
      <c r="H247" s="128">
        <v>10</v>
      </c>
      <c r="I247" s="128">
        <v>88</v>
      </c>
      <c r="J247" s="128">
        <v>69</v>
      </c>
      <c r="K247" s="128">
        <v>44</v>
      </c>
      <c r="L247" s="128">
        <v>1025</v>
      </c>
      <c r="M247" s="128">
        <v>1023</v>
      </c>
      <c r="N247" s="128">
        <v>1019</v>
      </c>
      <c r="O247" s="128">
        <v>24</v>
      </c>
      <c r="P247" s="128">
        <v>24</v>
      </c>
      <c r="Q247" s="128">
        <v>24</v>
      </c>
      <c r="R247" s="128">
        <v>34</v>
      </c>
      <c r="S247" s="128">
        <v>19</v>
      </c>
      <c r="T247" s="128">
        <v>47</v>
      </c>
      <c r="U247" s="128">
        <v>0</v>
      </c>
      <c r="V247" s="128"/>
    </row>
    <row r="248" spans="1:22" hidden="1" x14ac:dyDescent="0.25">
      <c r="A248" s="179" t="s">
        <v>492</v>
      </c>
      <c r="B248" s="128">
        <v>2</v>
      </c>
      <c r="C248" s="128">
        <v>27</v>
      </c>
      <c r="D248" s="128">
        <v>21</v>
      </c>
      <c r="E248" s="128">
        <v>16</v>
      </c>
      <c r="F248" s="128">
        <v>15</v>
      </c>
      <c r="G248" s="128">
        <v>14</v>
      </c>
      <c r="H248" s="128">
        <v>13</v>
      </c>
      <c r="I248" s="128">
        <v>82</v>
      </c>
      <c r="J248" s="128">
        <v>63</v>
      </c>
      <c r="K248" s="128">
        <v>42</v>
      </c>
      <c r="L248" s="128">
        <v>1019</v>
      </c>
      <c r="M248" s="128">
        <v>1014</v>
      </c>
      <c r="N248" s="128">
        <v>1010</v>
      </c>
      <c r="O248" s="128">
        <v>24</v>
      </c>
      <c r="P248" s="128">
        <v>24</v>
      </c>
      <c r="Q248" s="128">
        <v>24</v>
      </c>
      <c r="R248" s="128">
        <v>52</v>
      </c>
      <c r="S248" s="128">
        <v>34</v>
      </c>
      <c r="T248" s="128">
        <v>64</v>
      </c>
      <c r="U248" s="128">
        <v>0</v>
      </c>
      <c r="V248" s="128" t="s">
        <v>241</v>
      </c>
    </row>
    <row r="249" spans="1:22" hidden="1" x14ac:dyDescent="0.25">
      <c r="A249" s="179" t="s">
        <v>493</v>
      </c>
      <c r="B249" s="128">
        <v>3</v>
      </c>
      <c r="C249" s="128">
        <v>27</v>
      </c>
      <c r="D249" s="128">
        <v>22</v>
      </c>
      <c r="E249" s="128">
        <v>18</v>
      </c>
      <c r="F249" s="128">
        <v>20</v>
      </c>
      <c r="G249" s="128">
        <v>16</v>
      </c>
      <c r="H249" s="128">
        <v>14</v>
      </c>
      <c r="I249" s="128">
        <v>94</v>
      </c>
      <c r="J249" s="128">
        <v>72</v>
      </c>
      <c r="K249" s="128">
        <v>54</v>
      </c>
      <c r="L249" s="128">
        <v>1010</v>
      </c>
      <c r="M249" s="128">
        <v>1008</v>
      </c>
      <c r="N249" s="128">
        <v>1007</v>
      </c>
      <c r="O249" s="128">
        <v>24</v>
      </c>
      <c r="P249" s="128">
        <v>24</v>
      </c>
      <c r="Q249" s="128">
        <v>24</v>
      </c>
      <c r="R249" s="128">
        <v>40</v>
      </c>
      <c r="S249" s="128">
        <v>31</v>
      </c>
      <c r="T249" s="128">
        <v>60</v>
      </c>
      <c r="U249" s="128">
        <v>0</v>
      </c>
      <c r="V249" s="128" t="s">
        <v>243</v>
      </c>
    </row>
    <row r="250" spans="1:22" hidden="1" x14ac:dyDescent="0.25">
      <c r="A250" s="179" t="s">
        <v>494</v>
      </c>
      <c r="B250" s="128">
        <v>4</v>
      </c>
      <c r="C250" s="128">
        <v>20</v>
      </c>
      <c r="D250" s="128">
        <v>17</v>
      </c>
      <c r="E250" s="128">
        <v>14</v>
      </c>
      <c r="F250" s="128">
        <v>19</v>
      </c>
      <c r="G250" s="128">
        <v>15</v>
      </c>
      <c r="H250" s="128">
        <v>11</v>
      </c>
      <c r="I250" s="128">
        <v>100</v>
      </c>
      <c r="J250" s="128">
        <v>90</v>
      </c>
      <c r="K250" s="128">
        <v>77</v>
      </c>
      <c r="L250" s="128">
        <v>1013</v>
      </c>
      <c r="M250" s="128">
        <v>1010</v>
      </c>
      <c r="N250" s="128">
        <v>1009</v>
      </c>
      <c r="O250" s="128">
        <v>24</v>
      </c>
      <c r="P250" s="128">
        <v>22</v>
      </c>
      <c r="Q250" s="128">
        <v>10</v>
      </c>
      <c r="R250" s="128">
        <v>14</v>
      </c>
      <c r="S250" s="128">
        <v>8</v>
      </c>
      <c r="T250" s="128" t="s">
        <v>237</v>
      </c>
      <c r="U250" s="128">
        <v>0</v>
      </c>
      <c r="V250" s="128" t="s">
        <v>243</v>
      </c>
    </row>
    <row r="251" spans="1:22" hidden="1" x14ac:dyDescent="0.25">
      <c r="A251" s="179" t="s">
        <v>495</v>
      </c>
      <c r="B251" s="128">
        <v>5</v>
      </c>
      <c r="C251" s="128">
        <v>20</v>
      </c>
      <c r="D251" s="128">
        <v>17</v>
      </c>
      <c r="E251" s="128">
        <v>14</v>
      </c>
      <c r="F251" s="128">
        <v>14</v>
      </c>
      <c r="G251" s="128">
        <v>13</v>
      </c>
      <c r="H251" s="128">
        <v>12</v>
      </c>
      <c r="I251" s="128">
        <v>94</v>
      </c>
      <c r="J251" s="128">
        <v>80</v>
      </c>
      <c r="K251" s="128">
        <v>60</v>
      </c>
      <c r="L251" s="128">
        <v>1012</v>
      </c>
      <c r="M251" s="128">
        <v>1010</v>
      </c>
      <c r="N251" s="128">
        <v>1009</v>
      </c>
      <c r="O251" s="128">
        <v>24</v>
      </c>
      <c r="P251" s="128">
        <v>24</v>
      </c>
      <c r="Q251" s="128">
        <v>23</v>
      </c>
      <c r="R251" s="128">
        <v>24</v>
      </c>
      <c r="S251" s="128">
        <v>16</v>
      </c>
      <c r="T251" s="128">
        <v>35</v>
      </c>
      <c r="U251" s="128">
        <v>0</v>
      </c>
      <c r="V251" s="128"/>
    </row>
    <row r="252" spans="1:22" hidden="1" x14ac:dyDescent="0.25">
      <c r="A252" s="179" t="s">
        <v>496</v>
      </c>
      <c r="B252" s="128">
        <v>6</v>
      </c>
      <c r="C252" s="128">
        <v>18</v>
      </c>
      <c r="D252" s="128">
        <v>14</v>
      </c>
      <c r="E252" s="128">
        <v>11</v>
      </c>
      <c r="F252" s="128">
        <v>14</v>
      </c>
      <c r="G252" s="128">
        <v>11</v>
      </c>
      <c r="H252" s="128">
        <v>9</v>
      </c>
      <c r="I252" s="128">
        <v>100</v>
      </c>
      <c r="J252" s="128">
        <v>82</v>
      </c>
      <c r="K252" s="128">
        <v>56</v>
      </c>
      <c r="L252" s="128">
        <v>1018</v>
      </c>
      <c r="M252" s="128">
        <v>1015</v>
      </c>
      <c r="N252" s="128">
        <v>1012</v>
      </c>
      <c r="O252" s="128">
        <v>24</v>
      </c>
      <c r="P252" s="128">
        <v>24</v>
      </c>
      <c r="Q252" s="128">
        <v>24</v>
      </c>
      <c r="R252" s="128">
        <v>24</v>
      </c>
      <c r="S252" s="128">
        <v>11</v>
      </c>
      <c r="T252" s="128">
        <v>37</v>
      </c>
      <c r="U252" s="128">
        <v>0</v>
      </c>
      <c r="V252" s="128"/>
    </row>
    <row r="253" spans="1:22" hidden="1" x14ac:dyDescent="0.25">
      <c r="A253" s="179" t="s">
        <v>11</v>
      </c>
      <c r="B253" s="128">
        <v>7</v>
      </c>
      <c r="C253" s="128">
        <v>20</v>
      </c>
      <c r="D253" s="128">
        <v>15</v>
      </c>
      <c r="E253" s="128">
        <v>10</v>
      </c>
      <c r="F253" s="128">
        <v>13</v>
      </c>
      <c r="G253" s="128">
        <v>11</v>
      </c>
      <c r="H253" s="128">
        <v>9</v>
      </c>
      <c r="I253" s="128">
        <v>100</v>
      </c>
      <c r="J253" s="128">
        <v>77</v>
      </c>
      <c r="K253" s="128">
        <v>49</v>
      </c>
      <c r="L253" s="128">
        <v>1019</v>
      </c>
      <c r="M253" s="128">
        <v>1015</v>
      </c>
      <c r="N253" s="128">
        <v>1008</v>
      </c>
      <c r="O253" s="128">
        <v>24</v>
      </c>
      <c r="P253" s="128">
        <v>22</v>
      </c>
      <c r="Q253" s="128">
        <v>10</v>
      </c>
      <c r="R253" s="128">
        <v>23</v>
      </c>
      <c r="S253" s="128">
        <v>10</v>
      </c>
      <c r="T253" s="128">
        <v>27</v>
      </c>
      <c r="U253" s="128">
        <v>0</v>
      </c>
      <c r="V253" s="128" t="s">
        <v>244</v>
      </c>
    </row>
    <row r="254" spans="1:22" hidden="1" x14ac:dyDescent="0.25">
      <c r="A254" s="179" t="s">
        <v>12</v>
      </c>
      <c r="B254" s="128">
        <v>8</v>
      </c>
      <c r="C254" s="128">
        <v>23</v>
      </c>
      <c r="D254" s="128">
        <v>17</v>
      </c>
      <c r="E254" s="128">
        <v>11</v>
      </c>
      <c r="F254" s="128">
        <v>13</v>
      </c>
      <c r="G254" s="128">
        <v>12</v>
      </c>
      <c r="H254" s="128">
        <v>8</v>
      </c>
      <c r="I254" s="128">
        <v>100</v>
      </c>
      <c r="J254" s="128">
        <v>79</v>
      </c>
      <c r="K254" s="128">
        <v>41</v>
      </c>
      <c r="L254" s="128">
        <v>1008</v>
      </c>
      <c r="M254" s="128">
        <v>1007</v>
      </c>
      <c r="N254" s="128">
        <v>1006</v>
      </c>
      <c r="O254" s="128">
        <v>24</v>
      </c>
      <c r="P254" s="128">
        <v>24</v>
      </c>
      <c r="Q254" s="128">
        <v>24</v>
      </c>
      <c r="R254" s="128">
        <v>35</v>
      </c>
      <c r="S254" s="128">
        <v>13</v>
      </c>
      <c r="T254" s="128">
        <v>42</v>
      </c>
      <c r="U254" s="128">
        <v>0</v>
      </c>
      <c r="V254" s="128" t="s">
        <v>241</v>
      </c>
    </row>
    <row r="255" spans="1:22" hidden="1" x14ac:dyDescent="0.25">
      <c r="A255" s="179" t="s">
        <v>13</v>
      </c>
      <c r="B255" s="128">
        <v>9</v>
      </c>
      <c r="C255" s="128">
        <v>19</v>
      </c>
      <c r="D255" s="128">
        <v>13</v>
      </c>
      <c r="E255" s="128">
        <v>8</v>
      </c>
      <c r="F255" s="128">
        <v>12</v>
      </c>
      <c r="G255" s="128">
        <v>9</v>
      </c>
      <c r="H255" s="128">
        <v>6</v>
      </c>
      <c r="I255" s="128">
        <v>100</v>
      </c>
      <c r="J255" s="128">
        <v>77</v>
      </c>
      <c r="K255" s="128">
        <v>49</v>
      </c>
      <c r="L255" s="128">
        <v>1016</v>
      </c>
      <c r="M255" s="128">
        <v>1012</v>
      </c>
      <c r="N255" s="128">
        <v>1008</v>
      </c>
      <c r="O255" s="128">
        <v>24</v>
      </c>
      <c r="P255" s="128">
        <v>24</v>
      </c>
      <c r="Q255" s="128">
        <v>24</v>
      </c>
      <c r="R255" s="128">
        <v>27</v>
      </c>
      <c r="S255" s="128">
        <v>14</v>
      </c>
      <c r="T255" s="128">
        <v>42</v>
      </c>
      <c r="U255" s="128">
        <v>0</v>
      </c>
      <c r="V255" s="128"/>
    </row>
    <row r="256" spans="1:22" hidden="1" x14ac:dyDescent="0.25">
      <c r="A256" s="179" t="s">
        <v>497</v>
      </c>
      <c r="B256" s="128">
        <v>10</v>
      </c>
      <c r="C256" s="128">
        <v>20</v>
      </c>
      <c r="D256" s="128">
        <v>13</v>
      </c>
      <c r="E256" s="128">
        <v>6</v>
      </c>
      <c r="F256" s="128">
        <v>11</v>
      </c>
      <c r="G256" s="128">
        <v>8</v>
      </c>
      <c r="H256" s="128">
        <v>6</v>
      </c>
      <c r="I256" s="128">
        <v>100</v>
      </c>
      <c r="J256" s="128">
        <v>72</v>
      </c>
      <c r="K256" s="128">
        <v>40</v>
      </c>
      <c r="L256" s="128">
        <v>1017</v>
      </c>
      <c r="M256" s="128">
        <v>1015</v>
      </c>
      <c r="N256" s="128">
        <v>1012</v>
      </c>
      <c r="O256" s="128">
        <v>24</v>
      </c>
      <c r="P256" s="128">
        <v>24</v>
      </c>
      <c r="Q256" s="128">
        <v>24</v>
      </c>
      <c r="R256" s="128">
        <v>24</v>
      </c>
      <c r="S256" s="128">
        <v>11</v>
      </c>
      <c r="T256" s="128">
        <v>29</v>
      </c>
      <c r="U256" s="128">
        <v>0</v>
      </c>
      <c r="V256" s="128"/>
    </row>
    <row r="257" spans="1:22" hidden="1" x14ac:dyDescent="0.25">
      <c r="A257" s="179" t="s">
        <v>498</v>
      </c>
      <c r="B257" s="128">
        <v>11</v>
      </c>
      <c r="C257" s="128">
        <v>25</v>
      </c>
      <c r="D257" s="128">
        <v>19</v>
      </c>
      <c r="E257" s="128">
        <v>14</v>
      </c>
      <c r="F257" s="128">
        <v>14</v>
      </c>
      <c r="G257" s="128">
        <v>11</v>
      </c>
      <c r="H257" s="128">
        <v>9</v>
      </c>
      <c r="I257" s="128">
        <v>88</v>
      </c>
      <c r="J257" s="128">
        <v>66</v>
      </c>
      <c r="K257" s="128">
        <v>47</v>
      </c>
      <c r="L257" s="128">
        <v>1011</v>
      </c>
      <c r="M257" s="128">
        <v>1007</v>
      </c>
      <c r="N257" s="128">
        <v>1004</v>
      </c>
      <c r="O257" s="128">
        <v>24</v>
      </c>
      <c r="P257" s="128">
        <v>24</v>
      </c>
      <c r="Q257" s="128">
        <v>19</v>
      </c>
      <c r="R257" s="128">
        <v>24</v>
      </c>
      <c r="S257" s="128">
        <v>18</v>
      </c>
      <c r="T257" s="128">
        <v>34</v>
      </c>
      <c r="U257" s="128">
        <v>0</v>
      </c>
      <c r="V257" s="128" t="s">
        <v>241</v>
      </c>
    </row>
    <row r="258" spans="1:22" hidden="1" x14ac:dyDescent="0.25">
      <c r="A258" s="179" t="s">
        <v>499</v>
      </c>
      <c r="B258" s="128">
        <v>12</v>
      </c>
      <c r="C258" s="128">
        <v>15</v>
      </c>
      <c r="D258" s="128">
        <v>12</v>
      </c>
      <c r="E258" s="128">
        <v>9</v>
      </c>
      <c r="F258" s="128">
        <v>12</v>
      </c>
      <c r="G258" s="128">
        <v>9</v>
      </c>
      <c r="H258" s="128">
        <v>7</v>
      </c>
      <c r="I258" s="128">
        <v>94</v>
      </c>
      <c r="J258" s="128">
        <v>86</v>
      </c>
      <c r="K258" s="128">
        <v>67</v>
      </c>
      <c r="L258" s="128">
        <v>1021</v>
      </c>
      <c r="M258" s="128">
        <v>1015</v>
      </c>
      <c r="N258" s="128">
        <v>1009</v>
      </c>
      <c r="O258" s="128">
        <v>24</v>
      </c>
      <c r="P258" s="128">
        <v>24</v>
      </c>
      <c r="Q258" s="128">
        <v>24</v>
      </c>
      <c r="R258" s="128">
        <v>39</v>
      </c>
      <c r="S258" s="128">
        <v>18</v>
      </c>
      <c r="T258" s="128">
        <v>50</v>
      </c>
      <c r="U258" s="128">
        <v>0</v>
      </c>
      <c r="V258" s="128" t="s">
        <v>241</v>
      </c>
    </row>
    <row r="259" spans="1:22" hidden="1" x14ac:dyDescent="0.25">
      <c r="A259" s="179" t="s">
        <v>500</v>
      </c>
      <c r="B259" s="128">
        <v>13</v>
      </c>
      <c r="C259" s="128">
        <v>12</v>
      </c>
      <c r="D259" s="128">
        <v>8</v>
      </c>
      <c r="E259" s="128">
        <v>5</v>
      </c>
      <c r="F259" s="128">
        <v>6</v>
      </c>
      <c r="G259" s="128">
        <v>3</v>
      </c>
      <c r="H259" s="128">
        <v>0</v>
      </c>
      <c r="I259" s="128">
        <v>87</v>
      </c>
      <c r="J259" s="128">
        <v>72</v>
      </c>
      <c r="K259" s="128">
        <v>47</v>
      </c>
      <c r="L259" s="128">
        <v>1026</v>
      </c>
      <c r="M259" s="128">
        <v>1024</v>
      </c>
      <c r="N259" s="128">
        <v>1022</v>
      </c>
      <c r="O259" s="128">
        <v>24</v>
      </c>
      <c r="P259" s="128">
        <v>24</v>
      </c>
      <c r="Q259" s="128">
        <v>24</v>
      </c>
      <c r="R259" s="128">
        <v>26</v>
      </c>
      <c r="S259" s="128">
        <v>18</v>
      </c>
      <c r="T259" s="128">
        <v>35</v>
      </c>
      <c r="U259" s="128">
        <v>0</v>
      </c>
      <c r="V259" s="128"/>
    </row>
    <row r="260" spans="1:22" hidden="1" x14ac:dyDescent="0.25">
      <c r="A260" s="179" t="s">
        <v>501</v>
      </c>
      <c r="B260" s="128">
        <v>14</v>
      </c>
      <c r="C260" s="128">
        <v>20</v>
      </c>
      <c r="D260" s="128">
        <v>11</v>
      </c>
      <c r="E260" s="128">
        <v>3</v>
      </c>
      <c r="F260" s="128">
        <v>7</v>
      </c>
      <c r="G260" s="128">
        <v>3</v>
      </c>
      <c r="H260" s="128">
        <v>0</v>
      </c>
      <c r="I260" s="128">
        <v>81</v>
      </c>
      <c r="J260" s="128">
        <v>60</v>
      </c>
      <c r="K260" s="128">
        <v>37</v>
      </c>
      <c r="L260" s="128">
        <v>1024</v>
      </c>
      <c r="M260" s="128">
        <v>1022</v>
      </c>
      <c r="N260" s="128">
        <v>1019</v>
      </c>
      <c r="O260" s="128">
        <v>24</v>
      </c>
      <c r="P260" s="128">
        <v>24</v>
      </c>
      <c r="Q260" s="128">
        <v>24</v>
      </c>
      <c r="R260" s="128">
        <v>34</v>
      </c>
      <c r="S260" s="128">
        <v>19</v>
      </c>
      <c r="T260" s="128">
        <v>40</v>
      </c>
      <c r="U260" s="128">
        <v>0</v>
      </c>
      <c r="V260" s="128"/>
    </row>
    <row r="261" spans="1:22" hidden="1" x14ac:dyDescent="0.25">
      <c r="A261" s="179" t="s">
        <v>502</v>
      </c>
      <c r="B261" s="128">
        <v>15</v>
      </c>
      <c r="C261" s="128">
        <v>23</v>
      </c>
      <c r="D261" s="128">
        <v>17</v>
      </c>
      <c r="E261" s="128">
        <v>10</v>
      </c>
      <c r="F261" s="128">
        <v>15</v>
      </c>
      <c r="G261" s="128">
        <v>11</v>
      </c>
      <c r="H261" s="128">
        <v>6</v>
      </c>
      <c r="I261" s="128">
        <v>83</v>
      </c>
      <c r="J261" s="128">
        <v>72</v>
      </c>
      <c r="K261" s="128">
        <v>60</v>
      </c>
      <c r="L261" s="128">
        <v>1019</v>
      </c>
      <c r="M261" s="128">
        <v>1014</v>
      </c>
      <c r="N261" s="128">
        <v>1012</v>
      </c>
      <c r="O261" s="128">
        <v>24</v>
      </c>
      <c r="P261" s="128">
        <v>24</v>
      </c>
      <c r="Q261" s="128">
        <v>24</v>
      </c>
      <c r="R261" s="128">
        <v>24</v>
      </c>
      <c r="S261" s="128">
        <v>19</v>
      </c>
      <c r="T261" s="128">
        <v>34</v>
      </c>
      <c r="U261" s="128">
        <v>0</v>
      </c>
      <c r="V261" s="128"/>
    </row>
    <row r="262" spans="1:22" hidden="1" x14ac:dyDescent="0.25">
      <c r="A262" s="179" t="s">
        <v>503</v>
      </c>
      <c r="B262" s="128">
        <v>16</v>
      </c>
      <c r="C262" s="128">
        <v>20</v>
      </c>
      <c r="D262" s="128">
        <v>16</v>
      </c>
      <c r="E262" s="128">
        <v>11</v>
      </c>
      <c r="F262" s="128">
        <v>16</v>
      </c>
      <c r="G262" s="128">
        <v>14</v>
      </c>
      <c r="H262" s="128">
        <v>8</v>
      </c>
      <c r="I262" s="128">
        <v>100</v>
      </c>
      <c r="J262" s="128">
        <v>87</v>
      </c>
      <c r="K262" s="128">
        <v>56</v>
      </c>
      <c r="L262" s="128">
        <v>1012</v>
      </c>
      <c r="M262" s="128">
        <v>1011</v>
      </c>
      <c r="N262" s="128">
        <v>1009</v>
      </c>
      <c r="O262" s="128">
        <v>24</v>
      </c>
      <c r="P262" s="128">
        <v>15</v>
      </c>
      <c r="Q262" s="128">
        <v>3</v>
      </c>
      <c r="R262" s="128">
        <v>27</v>
      </c>
      <c r="S262" s="128">
        <v>13</v>
      </c>
      <c r="T262" s="128">
        <v>39</v>
      </c>
      <c r="U262" s="128">
        <v>0</v>
      </c>
      <c r="V262" s="128" t="s">
        <v>241</v>
      </c>
    </row>
    <row r="263" spans="1:22" hidden="1" x14ac:dyDescent="0.25">
      <c r="A263" s="179" t="s">
        <v>504</v>
      </c>
      <c r="B263" s="128">
        <v>17</v>
      </c>
      <c r="C263" s="128">
        <v>21</v>
      </c>
      <c r="D263" s="128">
        <v>13</v>
      </c>
      <c r="E263" s="128">
        <v>5</v>
      </c>
      <c r="F263" s="128">
        <v>11</v>
      </c>
      <c r="G263" s="128">
        <v>8</v>
      </c>
      <c r="H263" s="128">
        <v>5</v>
      </c>
      <c r="I263" s="128">
        <v>100</v>
      </c>
      <c r="J263" s="128">
        <v>73</v>
      </c>
      <c r="K263" s="128">
        <v>40</v>
      </c>
      <c r="L263" s="128">
        <v>1012</v>
      </c>
      <c r="M263" s="128">
        <v>1010</v>
      </c>
      <c r="N263" s="128">
        <v>1006</v>
      </c>
      <c r="O263" s="128">
        <v>24</v>
      </c>
      <c r="P263" s="128">
        <v>24</v>
      </c>
      <c r="Q263" s="128">
        <v>24</v>
      </c>
      <c r="R263" s="128">
        <v>21</v>
      </c>
      <c r="S263" s="128">
        <v>13</v>
      </c>
      <c r="T263" s="128" t="s">
        <v>237</v>
      </c>
      <c r="U263" s="128">
        <v>0</v>
      </c>
      <c r="V263" s="128"/>
    </row>
    <row r="264" spans="1:22" hidden="1" x14ac:dyDescent="0.25">
      <c r="A264" s="179" t="s">
        <v>505</v>
      </c>
      <c r="B264" s="128">
        <v>18</v>
      </c>
      <c r="C264" s="128">
        <v>24</v>
      </c>
      <c r="D264" s="128">
        <v>19</v>
      </c>
      <c r="E264" s="128">
        <v>13</v>
      </c>
      <c r="F264" s="128">
        <v>15</v>
      </c>
      <c r="G264" s="128">
        <v>12</v>
      </c>
      <c r="H264" s="128">
        <v>8</v>
      </c>
      <c r="I264" s="128">
        <v>88</v>
      </c>
      <c r="J264" s="128">
        <v>70</v>
      </c>
      <c r="K264" s="128">
        <v>44</v>
      </c>
      <c r="L264" s="128">
        <v>1005</v>
      </c>
      <c r="M264" s="128">
        <v>1000</v>
      </c>
      <c r="N264" s="128">
        <v>998</v>
      </c>
      <c r="O264" s="128">
        <v>24</v>
      </c>
      <c r="P264" s="128">
        <v>24</v>
      </c>
      <c r="Q264" s="128">
        <v>24</v>
      </c>
      <c r="R264" s="128">
        <v>45</v>
      </c>
      <c r="S264" s="128">
        <v>23</v>
      </c>
      <c r="T264" s="128">
        <v>66</v>
      </c>
      <c r="U264" s="128">
        <v>0</v>
      </c>
      <c r="V264" s="128" t="s">
        <v>241</v>
      </c>
    </row>
    <row r="265" spans="1:22" hidden="1" x14ac:dyDescent="0.25">
      <c r="A265" s="179" t="s">
        <v>506</v>
      </c>
      <c r="B265" s="128">
        <v>19</v>
      </c>
      <c r="C265" s="128">
        <v>21</v>
      </c>
      <c r="D265" s="128">
        <v>16</v>
      </c>
      <c r="E265" s="128">
        <v>12</v>
      </c>
      <c r="F265" s="128">
        <v>10</v>
      </c>
      <c r="G265" s="128">
        <v>7</v>
      </c>
      <c r="H265" s="128">
        <v>4</v>
      </c>
      <c r="I265" s="128">
        <v>88</v>
      </c>
      <c r="J265" s="128">
        <v>60</v>
      </c>
      <c r="K265" s="128">
        <v>35</v>
      </c>
      <c r="L265" s="128">
        <v>1012</v>
      </c>
      <c r="M265" s="128">
        <v>1006</v>
      </c>
      <c r="N265" s="128">
        <v>1002</v>
      </c>
      <c r="O265" s="128">
        <v>24</v>
      </c>
      <c r="P265" s="128">
        <v>24</v>
      </c>
      <c r="Q265" s="128">
        <v>24</v>
      </c>
      <c r="R265" s="128">
        <v>52</v>
      </c>
      <c r="S265" s="128">
        <v>29</v>
      </c>
      <c r="T265" s="128">
        <v>66</v>
      </c>
      <c r="U265" s="128">
        <v>0</v>
      </c>
      <c r="V265" s="128"/>
    </row>
    <row r="266" spans="1:22" hidden="1" x14ac:dyDescent="0.25">
      <c r="A266" s="179" t="s">
        <v>507</v>
      </c>
      <c r="B266" s="128">
        <v>20</v>
      </c>
      <c r="C266" s="128">
        <v>22</v>
      </c>
      <c r="D266" s="128">
        <v>14</v>
      </c>
      <c r="E266" s="128">
        <v>8</v>
      </c>
      <c r="F266" s="128">
        <v>8</v>
      </c>
      <c r="G266" s="128">
        <v>6</v>
      </c>
      <c r="H266" s="128">
        <v>4</v>
      </c>
      <c r="I266" s="128">
        <v>81</v>
      </c>
      <c r="J266" s="128">
        <v>59</v>
      </c>
      <c r="K266" s="128">
        <v>35</v>
      </c>
      <c r="L266" s="128">
        <v>1021</v>
      </c>
      <c r="M266" s="128">
        <v>1017</v>
      </c>
      <c r="N266" s="128">
        <v>1013</v>
      </c>
      <c r="O266" s="128">
        <v>24</v>
      </c>
      <c r="P266" s="128">
        <v>24</v>
      </c>
      <c r="Q266" s="128">
        <v>24</v>
      </c>
      <c r="R266" s="128">
        <v>26</v>
      </c>
      <c r="S266" s="128">
        <v>18</v>
      </c>
      <c r="T266" s="128">
        <v>34</v>
      </c>
      <c r="U266" s="128">
        <v>0</v>
      </c>
      <c r="V266" s="128"/>
    </row>
    <row r="267" spans="1:22" hidden="1" x14ac:dyDescent="0.25">
      <c r="A267" s="179" t="s">
        <v>508</v>
      </c>
      <c r="B267" s="128">
        <v>21</v>
      </c>
      <c r="C267" s="128">
        <v>15</v>
      </c>
      <c r="D267" s="128">
        <v>12</v>
      </c>
      <c r="E267" s="128">
        <v>8</v>
      </c>
      <c r="F267" s="128">
        <v>9</v>
      </c>
      <c r="G267" s="128">
        <v>6</v>
      </c>
      <c r="H267" s="128">
        <v>3</v>
      </c>
      <c r="I267" s="128">
        <v>82</v>
      </c>
      <c r="J267" s="128">
        <v>67</v>
      </c>
      <c r="K267" s="128">
        <v>45</v>
      </c>
      <c r="L267" s="128">
        <v>1025</v>
      </c>
      <c r="M267" s="128">
        <v>1024</v>
      </c>
      <c r="N267" s="128">
        <v>1021</v>
      </c>
      <c r="O267" s="128">
        <v>24</v>
      </c>
      <c r="P267" s="128">
        <v>24</v>
      </c>
      <c r="Q267" s="128">
        <v>24</v>
      </c>
      <c r="R267" s="128">
        <v>16</v>
      </c>
      <c r="S267" s="128">
        <v>10</v>
      </c>
      <c r="T267" s="128" t="s">
        <v>237</v>
      </c>
      <c r="U267" s="128">
        <v>0</v>
      </c>
      <c r="V267" s="128"/>
    </row>
    <row r="268" spans="1:22" hidden="1" x14ac:dyDescent="0.25">
      <c r="A268" s="179" t="s">
        <v>509</v>
      </c>
      <c r="B268" s="128">
        <v>22</v>
      </c>
      <c r="C268" s="128">
        <v>19</v>
      </c>
      <c r="D268" s="128">
        <v>11</v>
      </c>
      <c r="E268" s="128">
        <v>4</v>
      </c>
      <c r="F268" s="128">
        <v>7</v>
      </c>
      <c r="G268" s="128">
        <v>4</v>
      </c>
      <c r="H268" s="128">
        <v>2</v>
      </c>
      <c r="I268" s="128">
        <v>100</v>
      </c>
      <c r="J268" s="128">
        <v>67</v>
      </c>
      <c r="K268" s="128">
        <v>34</v>
      </c>
      <c r="L268" s="128">
        <v>1026</v>
      </c>
      <c r="M268" s="128">
        <v>1025</v>
      </c>
      <c r="N268" s="128">
        <v>1025</v>
      </c>
      <c r="O268" s="128">
        <v>24</v>
      </c>
      <c r="P268" s="128">
        <v>24</v>
      </c>
      <c r="Q268" s="128">
        <v>24</v>
      </c>
      <c r="R268" s="128">
        <v>26</v>
      </c>
      <c r="S268" s="128">
        <v>8</v>
      </c>
      <c r="T268" s="128">
        <v>37</v>
      </c>
      <c r="U268" s="128">
        <v>0</v>
      </c>
      <c r="V268" s="128"/>
    </row>
    <row r="269" spans="1:22" hidden="1" x14ac:dyDescent="0.25">
      <c r="A269" s="179" t="s">
        <v>510</v>
      </c>
      <c r="B269" s="128">
        <v>23</v>
      </c>
      <c r="C269" s="128">
        <v>19</v>
      </c>
      <c r="D269" s="128">
        <v>12</v>
      </c>
      <c r="E269" s="128">
        <v>6</v>
      </c>
      <c r="F269" s="128">
        <v>7</v>
      </c>
      <c r="G269" s="128">
        <v>5</v>
      </c>
      <c r="H269" s="128">
        <v>3</v>
      </c>
      <c r="I269" s="128">
        <v>87</v>
      </c>
      <c r="J269" s="128">
        <v>61</v>
      </c>
      <c r="K269" s="128">
        <v>40</v>
      </c>
      <c r="L269" s="128">
        <v>1026</v>
      </c>
      <c r="M269" s="128">
        <v>1023</v>
      </c>
      <c r="N269" s="128">
        <v>1017</v>
      </c>
      <c r="O269" s="128">
        <v>24</v>
      </c>
      <c r="P269" s="128">
        <v>24</v>
      </c>
      <c r="Q269" s="128">
        <v>24</v>
      </c>
      <c r="R269" s="128">
        <v>32</v>
      </c>
      <c r="S269" s="128">
        <v>16</v>
      </c>
      <c r="T269" s="128">
        <v>42</v>
      </c>
      <c r="U269" s="128">
        <v>0</v>
      </c>
      <c r="V269" s="128"/>
    </row>
    <row r="270" spans="1:22" hidden="1" x14ac:dyDescent="0.25">
      <c r="A270" s="179" t="s">
        <v>511</v>
      </c>
      <c r="B270" s="128">
        <v>24</v>
      </c>
      <c r="C270" s="128">
        <v>21</v>
      </c>
      <c r="D270" s="128">
        <v>17</v>
      </c>
      <c r="E270" s="128">
        <v>13</v>
      </c>
      <c r="F270" s="128">
        <v>18</v>
      </c>
      <c r="G270" s="128">
        <v>14</v>
      </c>
      <c r="H270" s="128">
        <v>6</v>
      </c>
      <c r="I270" s="128">
        <v>94</v>
      </c>
      <c r="J270" s="128">
        <v>88</v>
      </c>
      <c r="K270" s="128">
        <v>55</v>
      </c>
      <c r="L270" s="128">
        <v>1017</v>
      </c>
      <c r="M270" s="128">
        <v>1012</v>
      </c>
      <c r="N270" s="128">
        <v>1007</v>
      </c>
      <c r="O270" s="128">
        <v>24</v>
      </c>
      <c r="P270" s="128">
        <v>17</v>
      </c>
      <c r="Q270" s="128">
        <v>3</v>
      </c>
      <c r="R270" s="128">
        <v>34</v>
      </c>
      <c r="S270" s="128">
        <v>24</v>
      </c>
      <c r="T270" s="128">
        <v>45</v>
      </c>
      <c r="U270" s="128">
        <v>0</v>
      </c>
      <c r="V270" s="128" t="s">
        <v>243</v>
      </c>
    </row>
    <row r="271" spans="1:22" hidden="1" x14ac:dyDescent="0.25">
      <c r="A271" s="179" t="s">
        <v>512</v>
      </c>
      <c r="B271" s="128">
        <v>25</v>
      </c>
      <c r="C271" s="128">
        <v>19</v>
      </c>
      <c r="D271" s="128">
        <v>14</v>
      </c>
      <c r="E271" s="128">
        <v>11</v>
      </c>
      <c r="F271" s="128">
        <v>18</v>
      </c>
      <c r="G271" s="128">
        <v>14</v>
      </c>
      <c r="H271" s="128">
        <v>8</v>
      </c>
      <c r="I271" s="128">
        <v>100</v>
      </c>
      <c r="J271" s="128">
        <v>93</v>
      </c>
      <c r="K271" s="128">
        <v>82</v>
      </c>
      <c r="L271" s="128">
        <v>1012</v>
      </c>
      <c r="M271" s="128">
        <v>1006</v>
      </c>
      <c r="N271" s="128">
        <v>1004</v>
      </c>
      <c r="O271" s="128">
        <v>24</v>
      </c>
      <c r="P271" s="128">
        <v>17</v>
      </c>
      <c r="Q271" s="128">
        <v>6</v>
      </c>
      <c r="R271" s="128">
        <v>58</v>
      </c>
      <c r="S271" s="128">
        <v>26</v>
      </c>
      <c r="T271" s="128">
        <v>69</v>
      </c>
      <c r="U271" s="128">
        <v>0</v>
      </c>
      <c r="V271" s="128" t="s">
        <v>241</v>
      </c>
    </row>
    <row r="272" spans="1:22" hidden="1" x14ac:dyDescent="0.25">
      <c r="A272" s="179" t="s">
        <v>513</v>
      </c>
      <c r="B272" s="128">
        <v>26</v>
      </c>
      <c r="C272" s="128">
        <v>13</v>
      </c>
      <c r="D272" s="128">
        <v>10</v>
      </c>
      <c r="E272" s="128">
        <v>7</v>
      </c>
      <c r="F272" s="128">
        <v>8</v>
      </c>
      <c r="G272" s="128">
        <v>7</v>
      </c>
      <c r="H272" s="128">
        <v>5</v>
      </c>
      <c r="I272" s="128">
        <v>87</v>
      </c>
      <c r="J272" s="128">
        <v>76</v>
      </c>
      <c r="K272" s="128">
        <v>67</v>
      </c>
      <c r="L272" s="128">
        <v>1014</v>
      </c>
      <c r="M272" s="128">
        <v>1012</v>
      </c>
      <c r="N272" s="128">
        <v>1011</v>
      </c>
      <c r="O272" s="128">
        <v>24</v>
      </c>
      <c r="P272" s="128">
        <v>24</v>
      </c>
      <c r="Q272" s="128">
        <v>24</v>
      </c>
      <c r="R272" s="128">
        <v>50</v>
      </c>
      <c r="S272" s="128">
        <v>27</v>
      </c>
      <c r="T272" s="128">
        <v>64</v>
      </c>
      <c r="U272" s="128">
        <v>0</v>
      </c>
      <c r="V272" s="128"/>
    </row>
    <row r="273" spans="1:22" hidden="1" x14ac:dyDescent="0.25">
      <c r="A273" s="179" t="s">
        <v>514</v>
      </c>
      <c r="B273" s="128">
        <v>27</v>
      </c>
      <c r="C273" s="128">
        <v>13</v>
      </c>
      <c r="D273" s="128">
        <v>10</v>
      </c>
      <c r="E273" s="128">
        <v>7</v>
      </c>
      <c r="F273" s="128">
        <v>7</v>
      </c>
      <c r="G273" s="128">
        <v>6</v>
      </c>
      <c r="H273" s="128">
        <v>5</v>
      </c>
      <c r="I273" s="128">
        <v>93</v>
      </c>
      <c r="J273" s="128">
        <v>79</v>
      </c>
      <c r="K273" s="128">
        <v>63</v>
      </c>
      <c r="L273" s="128">
        <v>1019</v>
      </c>
      <c r="M273" s="128">
        <v>1014</v>
      </c>
      <c r="N273" s="128">
        <v>1013</v>
      </c>
      <c r="O273" s="128">
        <v>24</v>
      </c>
      <c r="P273" s="128">
        <v>24</v>
      </c>
      <c r="Q273" s="128">
        <v>24</v>
      </c>
      <c r="R273" s="128">
        <v>35</v>
      </c>
      <c r="S273" s="128">
        <v>23</v>
      </c>
      <c r="T273" s="128">
        <v>48</v>
      </c>
      <c r="U273" s="128">
        <v>0</v>
      </c>
      <c r="V273" s="128"/>
    </row>
    <row r="274" spans="1:22" hidden="1" x14ac:dyDescent="0.25">
      <c r="A274" s="179" t="s">
        <v>515</v>
      </c>
      <c r="B274" s="128">
        <v>28</v>
      </c>
      <c r="C274" s="128">
        <v>17</v>
      </c>
      <c r="D274" s="128">
        <v>9</v>
      </c>
      <c r="E274" s="128">
        <v>2</v>
      </c>
      <c r="F274" s="128">
        <v>8</v>
      </c>
      <c r="G274" s="128">
        <v>5</v>
      </c>
      <c r="H274" s="128">
        <v>2</v>
      </c>
      <c r="I274" s="128">
        <v>100</v>
      </c>
      <c r="J274" s="128">
        <v>83</v>
      </c>
      <c r="K274" s="128">
        <v>52</v>
      </c>
      <c r="L274" s="128">
        <v>1031</v>
      </c>
      <c r="M274" s="128">
        <v>1026</v>
      </c>
      <c r="N274" s="128">
        <v>1020</v>
      </c>
      <c r="O274" s="128">
        <v>24</v>
      </c>
      <c r="P274" s="128">
        <v>24</v>
      </c>
      <c r="Q274" s="128">
        <v>19</v>
      </c>
      <c r="R274" s="128">
        <v>11</v>
      </c>
      <c r="S274" s="128">
        <v>5</v>
      </c>
      <c r="T274" s="128" t="s">
        <v>237</v>
      </c>
      <c r="U274" s="128">
        <v>0</v>
      </c>
    </row>
    <row r="275" spans="1:22" hidden="1" x14ac:dyDescent="0.25">
      <c r="A275" s="179" t="s">
        <v>516</v>
      </c>
      <c r="B275" s="128">
        <v>29</v>
      </c>
      <c r="C275" s="128">
        <v>18</v>
      </c>
      <c r="D275" s="128">
        <v>12</v>
      </c>
      <c r="E275" s="128">
        <v>6</v>
      </c>
      <c r="F275" s="128">
        <v>9</v>
      </c>
      <c r="G275" s="128">
        <v>7</v>
      </c>
      <c r="H275" s="128">
        <v>5</v>
      </c>
      <c r="I275" s="128">
        <v>100</v>
      </c>
      <c r="J275" s="128">
        <v>83</v>
      </c>
      <c r="K275" s="128">
        <v>56</v>
      </c>
      <c r="L275" s="128">
        <v>1033</v>
      </c>
      <c r="M275" s="128">
        <v>1032</v>
      </c>
      <c r="N275" s="128">
        <v>1031</v>
      </c>
      <c r="O275" s="128">
        <v>24</v>
      </c>
      <c r="P275" s="128">
        <v>23</v>
      </c>
      <c r="Q275" s="128">
        <v>16</v>
      </c>
      <c r="R275" s="128">
        <v>27</v>
      </c>
      <c r="S275" s="128">
        <v>13</v>
      </c>
      <c r="T275" s="128">
        <v>34</v>
      </c>
      <c r="U275" s="128">
        <v>0</v>
      </c>
    </row>
    <row r="276" spans="1:22" hidden="1" x14ac:dyDescent="0.25">
      <c r="A276" s="179" t="s">
        <v>537</v>
      </c>
      <c r="B276">
        <v>30</v>
      </c>
      <c r="C276">
        <v>20</v>
      </c>
      <c r="D276">
        <v>14</v>
      </c>
      <c r="E276">
        <v>8</v>
      </c>
      <c r="F276">
        <v>11</v>
      </c>
      <c r="G276">
        <v>9</v>
      </c>
      <c r="H276">
        <v>6</v>
      </c>
      <c r="I276">
        <v>93</v>
      </c>
      <c r="J276">
        <v>75</v>
      </c>
      <c r="K276">
        <v>52</v>
      </c>
      <c r="L276">
        <v>1029</v>
      </c>
      <c r="M276">
        <v>1026</v>
      </c>
      <c r="N276">
        <v>1022</v>
      </c>
      <c r="O276">
        <v>24</v>
      </c>
      <c r="P276">
        <v>24</v>
      </c>
      <c r="Q276">
        <v>24</v>
      </c>
      <c r="R276">
        <v>34</v>
      </c>
      <c r="S276">
        <v>21</v>
      </c>
      <c r="T276">
        <v>42</v>
      </c>
      <c r="U276">
        <v>0</v>
      </c>
    </row>
    <row r="277" spans="1:22" hidden="1" x14ac:dyDescent="0.25">
      <c r="A277" s="179" t="s">
        <v>538</v>
      </c>
      <c r="B277">
        <v>1</v>
      </c>
      <c r="C277">
        <v>22</v>
      </c>
      <c r="D277">
        <v>17</v>
      </c>
      <c r="E277">
        <v>12</v>
      </c>
      <c r="F277">
        <v>11</v>
      </c>
      <c r="G277">
        <v>11</v>
      </c>
      <c r="H277">
        <v>9</v>
      </c>
      <c r="I277">
        <v>88</v>
      </c>
      <c r="J277">
        <v>71</v>
      </c>
      <c r="K277">
        <v>46</v>
      </c>
      <c r="L277">
        <v>1022</v>
      </c>
      <c r="M277">
        <v>1021</v>
      </c>
      <c r="N277">
        <v>1019</v>
      </c>
      <c r="O277">
        <v>24</v>
      </c>
      <c r="P277">
        <v>24</v>
      </c>
      <c r="Q277">
        <v>24</v>
      </c>
      <c r="R277">
        <v>23</v>
      </c>
      <c r="S277">
        <v>16</v>
      </c>
      <c r="T277">
        <v>29</v>
      </c>
      <c r="U277">
        <v>0</v>
      </c>
    </row>
    <row r="278" spans="1:22" hidden="1" x14ac:dyDescent="0.25">
      <c r="A278" s="179" t="s">
        <v>539</v>
      </c>
      <c r="B278">
        <v>2</v>
      </c>
      <c r="C278">
        <v>24</v>
      </c>
      <c r="D278">
        <v>18</v>
      </c>
      <c r="E278">
        <v>12</v>
      </c>
      <c r="F278">
        <v>14</v>
      </c>
      <c r="G278">
        <v>12</v>
      </c>
      <c r="H278">
        <v>10</v>
      </c>
      <c r="I278">
        <v>88</v>
      </c>
      <c r="J278">
        <v>71</v>
      </c>
      <c r="K278">
        <v>50</v>
      </c>
      <c r="L278">
        <v>1019</v>
      </c>
      <c r="M278">
        <v>1016</v>
      </c>
      <c r="N278">
        <v>1013</v>
      </c>
      <c r="O278">
        <v>24</v>
      </c>
      <c r="P278">
        <v>24</v>
      </c>
      <c r="Q278">
        <v>24</v>
      </c>
      <c r="R278">
        <v>32</v>
      </c>
      <c r="S278">
        <v>16</v>
      </c>
      <c r="T278">
        <v>42</v>
      </c>
      <c r="U278">
        <v>0</v>
      </c>
      <c r="V278" t="s">
        <v>241</v>
      </c>
    </row>
    <row r="279" spans="1:22" hidden="1" x14ac:dyDescent="0.25">
      <c r="A279" s="179" t="s">
        <v>540</v>
      </c>
      <c r="B279">
        <v>3</v>
      </c>
      <c r="C279">
        <v>26</v>
      </c>
      <c r="D279">
        <v>21</v>
      </c>
      <c r="E279">
        <v>16</v>
      </c>
      <c r="F279">
        <v>14</v>
      </c>
      <c r="G279">
        <v>12</v>
      </c>
      <c r="H279">
        <v>11</v>
      </c>
      <c r="I279">
        <v>77</v>
      </c>
      <c r="J279">
        <v>62</v>
      </c>
      <c r="K279">
        <v>47</v>
      </c>
      <c r="L279">
        <v>1013</v>
      </c>
      <c r="M279">
        <v>1009</v>
      </c>
      <c r="N279">
        <v>1005</v>
      </c>
      <c r="O279">
        <v>24</v>
      </c>
      <c r="P279">
        <v>24</v>
      </c>
      <c r="Q279">
        <v>24</v>
      </c>
      <c r="R279">
        <v>40</v>
      </c>
      <c r="S279">
        <v>27</v>
      </c>
      <c r="T279">
        <v>50</v>
      </c>
      <c r="U279">
        <v>0</v>
      </c>
      <c r="V279" t="s">
        <v>241</v>
      </c>
    </row>
    <row r="280" spans="1:22" hidden="1" x14ac:dyDescent="0.25">
      <c r="A280" s="179" t="s">
        <v>541</v>
      </c>
      <c r="B280">
        <v>4</v>
      </c>
      <c r="C280">
        <v>18</v>
      </c>
      <c r="D280">
        <v>17</v>
      </c>
      <c r="E280">
        <v>15</v>
      </c>
      <c r="F280">
        <v>16</v>
      </c>
      <c r="G280">
        <v>13</v>
      </c>
      <c r="H280">
        <v>10</v>
      </c>
      <c r="I280">
        <v>100</v>
      </c>
      <c r="J280">
        <v>84</v>
      </c>
      <c r="K280">
        <v>59</v>
      </c>
      <c r="L280">
        <v>1005</v>
      </c>
      <c r="M280">
        <v>1002</v>
      </c>
      <c r="N280">
        <v>999</v>
      </c>
      <c r="O280">
        <v>24</v>
      </c>
      <c r="P280">
        <v>18</v>
      </c>
      <c r="Q280">
        <v>3</v>
      </c>
      <c r="R280">
        <v>34</v>
      </c>
      <c r="S280">
        <v>27</v>
      </c>
      <c r="T280">
        <v>40</v>
      </c>
      <c r="U280">
        <v>0</v>
      </c>
      <c r="V280" t="s">
        <v>241</v>
      </c>
    </row>
    <row r="281" spans="1:22" x14ac:dyDescent="0.25">
      <c r="A281" s="179">
        <v>42856</v>
      </c>
      <c r="B281" s="128">
        <v>1</v>
      </c>
      <c r="C281" s="163">
        <v>19</v>
      </c>
      <c r="D281" s="163">
        <v>9</v>
      </c>
      <c r="E281" s="163">
        <v>-1</v>
      </c>
      <c r="F281" s="163">
        <v>2</v>
      </c>
      <c r="G281" s="163">
        <v>-4</v>
      </c>
      <c r="H281" s="163">
        <v>-7</v>
      </c>
      <c r="I281" s="163">
        <v>69</v>
      </c>
      <c r="J281" s="163">
        <v>39</v>
      </c>
      <c r="K281" s="163">
        <v>22</v>
      </c>
      <c r="L281" s="163">
        <v>1012</v>
      </c>
      <c r="M281" s="163">
        <v>1009</v>
      </c>
      <c r="N281" s="163">
        <v>1007</v>
      </c>
      <c r="O281" s="163">
        <v>24</v>
      </c>
      <c r="P281" s="163">
        <v>24</v>
      </c>
      <c r="Q281" s="163">
        <v>24</v>
      </c>
      <c r="R281" s="163">
        <v>29</v>
      </c>
      <c r="S281" s="163">
        <v>13</v>
      </c>
      <c r="T281" s="163">
        <v>39</v>
      </c>
      <c r="U281" s="163">
        <v>0</v>
      </c>
      <c r="V281" s="163"/>
    </row>
    <row r="282" spans="1:22" x14ac:dyDescent="0.25">
      <c r="A282" s="179">
        <v>42857</v>
      </c>
      <c r="B282" s="128">
        <v>2</v>
      </c>
      <c r="C282" s="163">
        <v>18</v>
      </c>
      <c r="D282" s="163">
        <v>11</v>
      </c>
      <c r="E282" s="163">
        <v>5</v>
      </c>
      <c r="F282" s="163">
        <v>4</v>
      </c>
      <c r="G282" s="163">
        <v>1</v>
      </c>
      <c r="H282" s="163">
        <v>-2</v>
      </c>
      <c r="I282" s="163">
        <v>76</v>
      </c>
      <c r="J282" s="163">
        <v>49</v>
      </c>
      <c r="K282" s="163">
        <v>26</v>
      </c>
      <c r="L282" s="163">
        <v>1012</v>
      </c>
      <c r="M282" s="163">
        <v>1011</v>
      </c>
      <c r="N282" s="163">
        <v>1008</v>
      </c>
      <c r="O282" s="163">
        <v>24</v>
      </c>
      <c r="P282" s="163">
        <v>24</v>
      </c>
      <c r="Q282" s="163">
        <v>19</v>
      </c>
      <c r="R282" s="163">
        <v>16</v>
      </c>
      <c r="S282" s="163">
        <v>10</v>
      </c>
      <c r="T282" s="163">
        <v>42</v>
      </c>
      <c r="U282" s="163">
        <v>0</v>
      </c>
      <c r="V282" s="163" t="s">
        <v>241</v>
      </c>
    </row>
    <row r="283" spans="1:22" x14ac:dyDescent="0.25">
      <c r="A283" s="179">
        <v>42858</v>
      </c>
      <c r="B283" s="128">
        <v>3</v>
      </c>
      <c r="C283" s="163">
        <v>19</v>
      </c>
      <c r="D283" s="163">
        <v>13</v>
      </c>
      <c r="E283" s="163">
        <v>8</v>
      </c>
      <c r="F283" s="163">
        <v>6</v>
      </c>
      <c r="G283" s="163">
        <v>2</v>
      </c>
      <c r="H283" s="163">
        <v>-5</v>
      </c>
      <c r="I283" s="163">
        <v>87</v>
      </c>
      <c r="J283" s="163">
        <v>56</v>
      </c>
      <c r="K283" s="163">
        <v>21</v>
      </c>
      <c r="L283" s="163">
        <v>1017</v>
      </c>
      <c r="M283" s="163">
        <v>1015</v>
      </c>
      <c r="N283" s="163">
        <v>1013</v>
      </c>
      <c r="O283" s="163">
        <v>24</v>
      </c>
      <c r="P283" s="163">
        <v>24</v>
      </c>
      <c r="Q283" s="163">
        <v>24</v>
      </c>
      <c r="R283" s="163">
        <v>26</v>
      </c>
      <c r="S283" s="163">
        <v>13</v>
      </c>
      <c r="T283" s="163">
        <v>37</v>
      </c>
      <c r="U283" s="163">
        <v>0</v>
      </c>
      <c r="V283" s="163" t="s">
        <v>241</v>
      </c>
    </row>
    <row r="284" spans="1:22" x14ac:dyDescent="0.25">
      <c r="A284" s="179">
        <v>42859</v>
      </c>
      <c r="B284" s="128">
        <v>4</v>
      </c>
      <c r="C284" s="163">
        <v>21</v>
      </c>
      <c r="D284" s="163">
        <v>13</v>
      </c>
      <c r="E284" s="163">
        <v>5</v>
      </c>
      <c r="F284" s="163">
        <v>4</v>
      </c>
      <c r="G284" s="163">
        <v>1</v>
      </c>
      <c r="H284" s="163">
        <v>-3</v>
      </c>
      <c r="I284" s="163">
        <v>81</v>
      </c>
      <c r="J284" s="163">
        <v>46</v>
      </c>
      <c r="K284" s="163">
        <v>20</v>
      </c>
      <c r="L284" s="163">
        <v>1019</v>
      </c>
      <c r="M284" s="163">
        <v>1017</v>
      </c>
      <c r="N284" s="163">
        <v>1014</v>
      </c>
      <c r="O284" s="163">
        <v>24</v>
      </c>
      <c r="P284" s="163">
        <v>24</v>
      </c>
      <c r="Q284" s="163">
        <v>24</v>
      </c>
      <c r="R284" s="163">
        <v>24</v>
      </c>
      <c r="S284" s="163">
        <v>6</v>
      </c>
      <c r="T284" s="163">
        <v>34</v>
      </c>
      <c r="U284" s="163">
        <v>0</v>
      </c>
      <c r="V284" s="163"/>
    </row>
    <row r="285" spans="1:22" x14ac:dyDescent="0.25">
      <c r="A285" s="179">
        <v>42860</v>
      </c>
      <c r="B285" s="128">
        <v>5</v>
      </c>
      <c r="C285" s="163">
        <v>23</v>
      </c>
      <c r="D285" s="163">
        <v>14</v>
      </c>
      <c r="E285" s="163">
        <v>6</v>
      </c>
      <c r="F285" s="163">
        <v>5</v>
      </c>
      <c r="G285" s="163">
        <v>1</v>
      </c>
      <c r="H285" s="163">
        <v>-3</v>
      </c>
      <c r="I285" s="163">
        <v>66</v>
      </c>
      <c r="J285" s="163">
        <v>39</v>
      </c>
      <c r="K285" s="163">
        <v>23</v>
      </c>
      <c r="L285" s="163">
        <v>1015</v>
      </c>
      <c r="M285" s="163">
        <v>1013</v>
      </c>
      <c r="N285" s="163">
        <v>1011</v>
      </c>
      <c r="O285" s="163">
        <v>24</v>
      </c>
      <c r="P285" s="163">
        <v>24</v>
      </c>
      <c r="Q285" s="163">
        <v>24</v>
      </c>
      <c r="R285" s="163">
        <v>37</v>
      </c>
      <c r="S285" s="163">
        <v>21</v>
      </c>
      <c r="T285" s="163">
        <v>50</v>
      </c>
      <c r="U285" s="163">
        <v>0</v>
      </c>
      <c r="V285" s="163"/>
    </row>
    <row r="286" spans="1:22" x14ac:dyDescent="0.25">
      <c r="A286" s="179">
        <v>42861</v>
      </c>
      <c r="B286" s="128">
        <v>6</v>
      </c>
      <c r="C286" s="163">
        <v>17</v>
      </c>
      <c r="D286" s="163">
        <v>10</v>
      </c>
      <c r="E286" s="163">
        <v>3</v>
      </c>
      <c r="F286" s="163">
        <v>5</v>
      </c>
      <c r="G286" s="163">
        <v>2</v>
      </c>
      <c r="H286" s="163">
        <v>-2</v>
      </c>
      <c r="I286" s="163">
        <v>81</v>
      </c>
      <c r="J286" s="163">
        <v>56</v>
      </c>
      <c r="K286" s="163">
        <v>37</v>
      </c>
      <c r="L286" s="163">
        <v>1019</v>
      </c>
      <c r="M286" s="163">
        <v>1017</v>
      </c>
      <c r="N286" s="163">
        <v>1015</v>
      </c>
      <c r="O286" s="163">
        <v>24</v>
      </c>
      <c r="P286" s="163">
        <v>24</v>
      </c>
      <c r="Q286" s="163">
        <v>24</v>
      </c>
      <c r="R286" s="163">
        <v>29</v>
      </c>
      <c r="S286" s="163">
        <v>14</v>
      </c>
      <c r="T286" s="163">
        <v>40</v>
      </c>
      <c r="U286" s="163">
        <v>0</v>
      </c>
      <c r="V286" s="163" t="s">
        <v>241</v>
      </c>
    </row>
    <row r="287" spans="1:22" x14ac:dyDescent="0.25">
      <c r="A287" s="179">
        <v>42862</v>
      </c>
      <c r="B287" s="128">
        <v>7</v>
      </c>
      <c r="C287" s="163">
        <v>19</v>
      </c>
      <c r="D287" s="163">
        <v>13</v>
      </c>
      <c r="E287" s="163">
        <v>8</v>
      </c>
      <c r="F287" s="163">
        <v>5</v>
      </c>
      <c r="G287" s="163">
        <v>-3</v>
      </c>
      <c r="H287" s="163">
        <v>-7</v>
      </c>
      <c r="I287" s="163">
        <v>71</v>
      </c>
      <c r="J287" s="163">
        <v>37</v>
      </c>
      <c r="K287" s="163">
        <v>17</v>
      </c>
      <c r="L287" s="163">
        <v>1020</v>
      </c>
      <c r="M287" s="163">
        <v>1017</v>
      </c>
      <c r="N287" s="163">
        <v>1014</v>
      </c>
      <c r="O287" s="163">
        <v>24</v>
      </c>
      <c r="P287" s="163">
        <v>24</v>
      </c>
      <c r="Q287" s="163">
        <v>24</v>
      </c>
      <c r="R287" s="163">
        <v>34</v>
      </c>
      <c r="S287" s="163">
        <v>24</v>
      </c>
      <c r="T287" s="163">
        <v>47</v>
      </c>
      <c r="U287" s="163">
        <v>0</v>
      </c>
      <c r="V287" s="163"/>
    </row>
    <row r="288" spans="1:22" x14ac:dyDescent="0.25">
      <c r="A288" s="179">
        <v>42863</v>
      </c>
      <c r="B288" s="128">
        <v>8</v>
      </c>
      <c r="C288" s="163">
        <v>17</v>
      </c>
      <c r="D288" s="163">
        <v>12</v>
      </c>
      <c r="E288" s="163">
        <v>7</v>
      </c>
      <c r="F288" s="163">
        <v>12</v>
      </c>
      <c r="G288" s="163">
        <v>3</v>
      </c>
      <c r="H288" s="163">
        <v>-6</v>
      </c>
      <c r="I288" s="163">
        <v>100</v>
      </c>
      <c r="J288" s="163">
        <v>59</v>
      </c>
      <c r="K288" s="163">
        <v>28</v>
      </c>
      <c r="L288" s="163">
        <v>1015</v>
      </c>
      <c r="M288" s="163">
        <v>1013</v>
      </c>
      <c r="N288" s="163">
        <v>1012</v>
      </c>
      <c r="O288" s="163">
        <v>24</v>
      </c>
      <c r="P288" s="163">
        <v>21</v>
      </c>
      <c r="Q288" s="163">
        <v>5</v>
      </c>
      <c r="R288" s="163">
        <v>34</v>
      </c>
      <c r="S288" s="163">
        <v>26</v>
      </c>
      <c r="T288" s="163">
        <v>47</v>
      </c>
      <c r="U288" s="163">
        <v>0</v>
      </c>
      <c r="V288" s="163" t="s">
        <v>243</v>
      </c>
    </row>
    <row r="289" spans="1:22" x14ac:dyDescent="0.25">
      <c r="A289" s="179">
        <v>42864</v>
      </c>
      <c r="B289" s="128">
        <v>9</v>
      </c>
      <c r="C289" s="163">
        <v>17</v>
      </c>
      <c r="D289" s="163">
        <v>11</v>
      </c>
      <c r="E289" s="163">
        <v>5</v>
      </c>
      <c r="F289" s="163">
        <v>9</v>
      </c>
      <c r="G289" s="163">
        <v>4</v>
      </c>
      <c r="H289" s="163">
        <v>3</v>
      </c>
      <c r="I289" s="163">
        <v>88</v>
      </c>
      <c r="J289" s="163">
        <v>66</v>
      </c>
      <c r="K289" s="163">
        <v>42</v>
      </c>
      <c r="L289" s="163">
        <v>1014</v>
      </c>
      <c r="M289" s="163">
        <v>1012</v>
      </c>
      <c r="N289" s="163">
        <v>1010</v>
      </c>
      <c r="O289" s="163">
        <v>24</v>
      </c>
      <c r="P289" s="163">
        <v>24</v>
      </c>
      <c r="Q289" s="163">
        <v>24</v>
      </c>
      <c r="R289" s="163">
        <v>40</v>
      </c>
      <c r="S289" s="163">
        <v>21</v>
      </c>
      <c r="T289" s="163">
        <v>52</v>
      </c>
      <c r="U289" s="163">
        <v>0</v>
      </c>
      <c r="V289" s="163"/>
    </row>
    <row r="290" spans="1:22" x14ac:dyDescent="0.25">
      <c r="A290" s="179">
        <v>42865</v>
      </c>
      <c r="B290" s="128">
        <v>10</v>
      </c>
      <c r="C290" s="163">
        <v>12</v>
      </c>
      <c r="D290" s="163">
        <v>8</v>
      </c>
      <c r="E290" s="163">
        <v>4</v>
      </c>
      <c r="F290" s="163">
        <v>3</v>
      </c>
      <c r="G290" s="163">
        <v>-1</v>
      </c>
      <c r="H290" s="163">
        <v>-5</v>
      </c>
      <c r="I290" s="163">
        <v>81</v>
      </c>
      <c r="J290" s="163">
        <v>56</v>
      </c>
      <c r="K290" s="163">
        <v>30</v>
      </c>
      <c r="L290" s="163">
        <v>1020</v>
      </c>
      <c r="M290" s="163">
        <v>1015</v>
      </c>
      <c r="N290" s="163">
        <v>1012</v>
      </c>
      <c r="O290" s="163">
        <v>24</v>
      </c>
      <c r="P290" s="163">
        <v>24</v>
      </c>
      <c r="Q290" s="163">
        <v>24</v>
      </c>
      <c r="R290" s="163">
        <v>35</v>
      </c>
      <c r="S290" s="163">
        <v>24</v>
      </c>
      <c r="T290" s="163">
        <v>45</v>
      </c>
      <c r="U290" s="163">
        <v>0</v>
      </c>
      <c r="V290" s="163"/>
    </row>
    <row r="291" spans="1:22" x14ac:dyDescent="0.25">
      <c r="A291" s="179">
        <v>42866</v>
      </c>
      <c r="B291" s="128">
        <v>11</v>
      </c>
      <c r="C291" s="163">
        <v>15</v>
      </c>
      <c r="D291" s="163">
        <v>7</v>
      </c>
      <c r="E291" s="163">
        <v>-2</v>
      </c>
      <c r="F291" s="163">
        <v>2</v>
      </c>
      <c r="G291" s="163">
        <v>0</v>
      </c>
      <c r="H291" s="163">
        <v>-2</v>
      </c>
      <c r="I291" s="163">
        <v>100</v>
      </c>
      <c r="J291" s="163">
        <v>64</v>
      </c>
      <c r="K291" s="163">
        <v>34</v>
      </c>
      <c r="L291" s="163">
        <v>1023</v>
      </c>
      <c r="M291" s="163">
        <v>1021</v>
      </c>
      <c r="N291" s="163">
        <v>1019</v>
      </c>
      <c r="O291" s="163">
        <v>24</v>
      </c>
      <c r="P291" s="163">
        <v>24</v>
      </c>
      <c r="Q291" s="163">
        <v>24</v>
      </c>
      <c r="R291" s="163">
        <v>23</v>
      </c>
      <c r="S291" s="163">
        <v>11</v>
      </c>
      <c r="T291" s="163">
        <v>35</v>
      </c>
      <c r="U291" s="163">
        <v>0</v>
      </c>
      <c r="V291" s="163"/>
    </row>
    <row r="292" spans="1:22" x14ac:dyDescent="0.25">
      <c r="A292" s="179">
        <v>42867</v>
      </c>
      <c r="B292" s="128">
        <v>12</v>
      </c>
      <c r="C292" s="163">
        <v>13</v>
      </c>
      <c r="D292" s="163">
        <v>7</v>
      </c>
      <c r="E292" s="163">
        <v>0</v>
      </c>
      <c r="F292" s="163">
        <v>1</v>
      </c>
      <c r="G292" s="163">
        <v>-1</v>
      </c>
      <c r="H292" s="163">
        <v>-3</v>
      </c>
      <c r="I292" s="163">
        <v>81</v>
      </c>
      <c r="J292" s="163">
        <v>59</v>
      </c>
      <c r="K292" s="163">
        <v>36</v>
      </c>
      <c r="L292" s="163">
        <v>1021</v>
      </c>
      <c r="M292" s="163">
        <v>1020</v>
      </c>
      <c r="N292" s="163">
        <v>1017</v>
      </c>
      <c r="O292" s="163">
        <v>24</v>
      </c>
      <c r="P292" s="163">
        <v>24</v>
      </c>
      <c r="Q292" s="163">
        <v>24</v>
      </c>
      <c r="R292" s="163">
        <v>27</v>
      </c>
      <c r="S292" s="163">
        <v>16</v>
      </c>
      <c r="T292" s="163">
        <v>34</v>
      </c>
      <c r="U292" s="163">
        <v>0</v>
      </c>
      <c r="V292" s="163"/>
    </row>
    <row r="293" spans="1:22" x14ac:dyDescent="0.25">
      <c r="A293" s="179">
        <v>42868</v>
      </c>
      <c r="B293" s="128">
        <v>13</v>
      </c>
      <c r="C293" s="163">
        <v>20</v>
      </c>
      <c r="D293" s="163">
        <v>12</v>
      </c>
      <c r="E293" s="163">
        <v>4</v>
      </c>
      <c r="F293" s="163">
        <v>1</v>
      </c>
      <c r="G293" s="163">
        <v>1</v>
      </c>
      <c r="H293" s="163">
        <v>0</v>
      </c>
      <c r="I293" s="163">
        <v>75</v>
      </c>
      <c r="J293" s="163">
        <v>48</v>
      </c>
      <c r="K293" s="163">
        <v>26</v>
      </c>
      <c r="L293" s="163">
        <v>1017</v>
      </c>
      <c r="M293" s="163">
        <v>1014</v>
      </c>
      <c r="N293" s="163">
        <v>1010</v>
      </c>
      <c r="O293" s="163">
        <v>24</v>
      </c>
      <c r="P293" s="163">
        <v>24</v>
      </c>
      <c r="Q293" s="163">
        <v>24</v>
      </c>
      <c r="R293" s="163">
        <v>29</v>
      </c>
      <c r="S293" s="163">
        <v>16</v>
      </c>
      <c r="T293" s="163">
        <v>42</v>
      </c>
      <c r="U293" s="163">
        <v>0</v>
      </c>
      <c r="V293" s="163"/>
    </row>
    <row r="294" spans="1:22" x14ac:dyDescent="0.25">
      <c r="A294" s="179">
        <v>42869</v>
      </c>
      <c r="B294" s="128">
        <v>14</v>
      </c>
      <c r="C294" s="163">
        <v>23</v>
      </c>
      <c r="D294" s="163">
        <v>17</v>
      </c>
      <c r="E294" s="163">
        <v>10</v>
      </c>
      <c r="F294" s="163">
        <v>8</v>
      </c>
      <c r="G294" s="163">
        <v>4</v>
      </c>
      <c r="H294" s="163">
        <v>1</v>
      </c>
      <c r="I294" s="163">
        <v>55</v>
      </c>
      <c r="J294" s="163">
        <v>45</v>
      </c>
      <c r="K294" s="163">
        <v>33</v>
      </c>
      <c r="L294" s="163">
        <v>1011</v>
      </c>
      <c r="M294" s="163">
        <v>1009</v>
      </c>
      <c r="N294" s="163">
        <v>1007</v>
      </c>
      <c r="O294" s="163">
        <v>24</v>
      </c>
      <c r="P294" s="163">
        <v>24</v>
      </c>
      <c r="Q294" s="163">
        <v>24</v>
      </c>
      <c r="R294" s="163">
        <v>45</v>
      </c>
      <c r="S294" s="163">
        <v>26</v>
      </c>
      <c r="T294" s="163">
        <v>55</v>
      </c>
      <c r="U294" s="163">
        <v>0</v>
      </c>
      <c r="V294" s="163"/>
    </row>
    <row r="295" spans="1:22" x14ac:dyDescent="0.25">
      <c r="A295" s="179">
        <v>42870</v>
      </c>
      <c r="B295" s="128">
        <v>15</v>
      </c>
      <c r="C295" s="163">
        <v>24</v>
      </c>
      <c r="D295" s="163">
        <v>14</v>
      </c>
      <c r="E295" s="163">
        <v>6</v>
      </c>
      <c r="F295" s="163">
        <v>7</v>
      </c>
      <c r="G295" s="163">
        <v>2</v>
      </c>
      <c r="H295" s="163">
        <v>-3</v>
      </c>
      <c r="I295" s="163">
        <v>87</v>
      </c>
      <c r="J295" s="163">
        <v>42</v>
      </c>
      <c r="K295" s="163">
        <v>19</v>
      </c>
      <c r="L295" s="163">
        <v>1013</v>
      </c>
      <c r="M295" s="163">
        <v>1011</v>
      </c>
      <c r="N295" s="163">
        <v>1008</v>
      </c>
      <c r="O295" s="163">
        <v>24</v>
      </c>
      <c r="P295" s="163">
        <v>24</v>
      </c>
      <c r="Q295" s="163">
        <v>24</v>
      </c>
      <c r="R295" s="163">
        <v>29</v>
      </c>
      <c r="S295" s="163">
        <v>14</v>
      </c>
      <c r="T295" s="163">
        <v>29</v>
      </c>
      <c r="U295" s="163">
        <v>0</v>
      </c>
      <c r="V295" s="163"/>
    </row>
    <row r="296" spans="1:22" x14ac:dyDescent="0.25">
      <c r="A296" s="179">
        <v>42871</v>
      </c>
      <c r="B296" s="128">
        <v>16</v>
      </c>
      <c r="C296" s="163">
        <v>17</v>
      </c>
      <c r="D296" s="163">
        <v>13</v>
      </c>
      <c r="E296" s="163">
        <v>9</v>
      </c>
      <c r="F296" s="163">
        <v>11</v>
      </c>
      <c r="G296" s="163">
        <v>6</v>
      </c>
      <c r="H296" s="163">
        <v>-1</v>
      </c>
      <c r="I296" s="163">
        <v>88</v>
      </c>
      <c r="J296" s="163">
        <v>62</v>
      </c>
      <c r="K296" s="163">
        <v>30</v>
      </c>
      <c r="L296" s="163">
        <v>1007</v>
      </c>
      <c r="M296" s="163">
        <v>1004</v>
      </c>
      <c r="N296" s="163">
        <v>1002</v>
      </c>
      <c r="O296" s="163">
        <v>24</v>
      </c>
      <c r="P296" s="163">
        <v>24</v>
      </c>
      <c r="Q296" s="163">
        <v>16</v>
      </c>
      <c r="R296" s="163">
        <v>24</v>
      </c>
      <c r="S296" s="163">
        <v>13</v>
      </c>
      <c r="T296" s="163">
        <v>37</v>
      </c>
      <c r="U296" s="163">
        <v>0</v>
      </c>
      <c r="V296" s="163" t="s">
        <v>241</v>
      </c>
    </row>
    <row r="297" spans="1:22" x14ac:dyDescent="0.25">
      <c r="A297" s="179">
        <v>42872</v>
      </c>
      <c r="B297" s="128">
        <v>17</v>
      </c>
      <c r="C297" s="163">
        <v>11</v>
      </c>
      <c r="D297" s="163">
        <v>8</v>
      </c>
      <c r="E297" s="163">
        <v>5</v>
      </c>
      <c r="F297" s="163">
        <v>7</v>
      </c>
      <c r="G297" s="163">
        <v>3</v>
      </c>
      <c r="H297" s="163">
        <v>0</v>
      </c>
      <c r="I297" s="163">
        <v>93</v>
      </c>
      <c r="J297" s="163">
        <v>75</v>
      </c>
      <c r="K297" s="163">
        <v>54</v>
      </c>
      <c r="L297" s="163">
        <v>1016</v>
      </c>
      <c r="M297" s="163">
        <v>1012</v>
      </c>
      <c r="N297" s="163">
        <v>1005</v>
      </c>
      <c r="O297" s="163">
        <v>24</v>
      </c>
      <c r="P297" s="163">
        <v>24</v>
      </c>
      <c r="Q297" s="163">
        <v>24</v>
      </c>
      <c r="R297" s="163">
        <v>47</v>
      </c>
      <c r="S297" s="163">
        <v>31</v>
      </c>
      <c r="T297" s="163">
        <v>60</v>
      </c>
      <c r="U297" s="163">
        <v>0</v>
      </c>
      <c r="V297" s="163"/>
    </row>
    <row r="298" spans="1:22" x14ac:dyDescent="0.25">
      <c r="A298" s="179">
        <v>42873</v>
      </c>
      <c r="B298" s="128">
        <v>18</v>
      </c>
      <c r="C298" s="163">
        <v>14</v>
      </c>
      <c r="D298" s="163">
        <v>7</v>
      </c>
      <c r="E298" s="163">
        <v>1</v>
      </c>
      <c r="F298" s="163">
        <v>-2</v>
      </c>
      <c r="G298" s="163">
        <v>-5</v>
      </c>
      <c r="H298" s="163">
        <v>-12</v>
      </c>
      <c r="I298" s="163">
        <v>75</v>
      </c>
      <c r="J298" s="163">
        <v>46</v>
      </c>
      <c r="K298" s="163">
        <v>17</v>
      </c>
      <c r="L298" s="163">
        <v>1026</v>
      </c>
      <c r="M298" s="163">
        <v>1023</v>
      </c>
      <c r="N298" s="163">
        <v>1017</v>
      </c>
      <c r="O298" s="163">
        <v>24</v>
      </c>
      <c r="P298" s="163">
        <v>24</v>
      </c>
      <c r="Q298" s="163">
        <v>24</v>
      </c>
      <c r="R298" s="163">
        <v>35</v>
      </c>
      <c r="S298" s="163">
        <v>27</v>
      </c>
      <c r="T298" s="163">
        <v>48</v>
      </c>
      <c r="U298" s="163">
        <v>0</v>
      </c>
      <c r="V298" s="163"/>
    </row>
    <row r="299" spans="1:22" x14ac:dyDescent="0.25">
      <c r="A299" s="179">
        <v>42874</v>
      </c>
      <c r="B299" s="128">
        <v>19</v>
      </c>
      <c r="C299" s="163">
        <v>18</v>
      </c>
      <c r="D299" s="163">
        <v>7</v>
      </c>
      <c r="E299" s="163">
        <v>-3</v>
      </c>
      <c r="F299" s="163">
        <v>-1</v>
      </c>
      <c r="G299" s="163">
        <v>-4</v>
      </c>
      <c r="H299" s="163">
        <v>-7</v>
      </c>
      <c r="I299" s="163">
        <v>80</v>
      </c>
      <c r="J299" s="163">
        <v>43</v>
      </c>
      <c r="K299" s="163">
        <v>19</v>
      </c>
      <c r="L299" s="163">
        <v>1029</v>
      </c>
      <c r="M299" s="163">
        <v>1027</v>
      </c>
      <c r="N299" s="163">
        <v>1024</v>
      </c>
      <c r="O299" s="163">
        <v>24</v>
      </c>
      <c r="P299" s="163">
        <v>24</v>
      </c>
      <c r="Q299" s="163">
        <v>24</v>
      </c>
      <c r="R299" s="163">
        <v>14</v>
      </c>
      <c r="S299" s="163">
        <v>6</v>
      </c>
      <c r="T299" s="163" t="s">
        <v>237</v>
      </c>
      <c r="U299" s="163">
        <v>0</v>
      </c>
      <c r="V299" s="163"/>
    </row>
    <row r="300" spans="1:22" x14ac:dyDescent="0.25">
      <c r="A300" s="179">
        <v>42875</v>
      </c>
      <c r="B300" s="128">
        <v>20</v>
      </c>
      <c r="C300" s="163">
        <v>18</v>
      </c>
      <c r="D300" s="163">
        <v>13</v>
      </c>
      <c r="E300" s="163">
        <v>8</v>
      </c>
      <c r="F300" s="163">
        <v>0</v>
      </c>
      <c r="G300" s="163">
        <v>-2</v>
      </c>
      <c r="H300" s="163">
        <v>-5</v>
      </c>
      <c r="I300" s="163">
        <v>53</v>
      </c>
      <c r="J300" s="163">
        <v>37</v>
      </c>
      <c r="K300" s="163">
        <v>24</v>
      </c>
      <c r="L300" s="163">
        <v>1025</v>
      </c>
      <c r="M300" s="163">
        <v>1023</v>
      </c>
      <c r="N300" s="163">
        <v>1020</v>
      </c>
      <c r="O300" s="163">
        <v>24</v>
      </c>
      <c r="P300" s="163">
        <v>24</v>
      </c>
      <c r="Q300" s="163">
        <v>24</v>
      </c>
      <c r="R300" s="163">
        <v>29</v>
      </c>
      <c r="S300" s="163">
        <v>14</v>
      </c>
      <c r="T300" s="163">
        <v>39</v>
      </c>
      <c r="U300" s="163">
        <v>0</v>
      </c>
      <c r="V300" s="163"/>
    </row>
    <row r="301" spans="1:22" x14ac:dyDescent="0.25">
      <c r="A301" s="179">
        <v>42876</v>
      </c>
      <c r="B301" s="128">
        <v>21</v>
      </c>
      <c r="C301" s="163">
        <v>11</v>
      </c>
      <c r="D301" s="163">
        <v>9</v>
      </c>
      <c r="E301" s="163">
        <v>7</v>
      </c>
      <c r="F301" s="163">
        <v>8</v>
      </c>
      <c r="G301" s="163">
        <v>6</v>
      </c>
      <c r="H301" s="163">
        <v>1</v>
      </c>
      <c r="I301" s="163">
        <v>93</v>
      </c>
      <c r="J301" s="163">
        <v>84</v>
      </c>
      <c r="K301" s="163">
        <v>54</v>
      </c>
      <c r="L301" s="163">
        <v>1020</v>
      </c>
      <c r="M301" s="163">
        <v>1015</v>
      </c>
      <c r="N301" s="163">
        <v>1011</v>
      </c>
      <c r="O301" s="163">
        <v>24</v>
      </c>
      <c r="P301" s="163">
        <v>16</v>
      </c>
      <c r="Q301" s="163">
        <v>8</v>
      </c>
      <c r="R301" s="163">
        <v>32</v>
      </c>
      <c r="S301" s="163">
        <v>18</v>
      </c>
      <c r="T301" s="163">
        <v>40</v>
      </c>
      <c r="U301" s="163">
        <v>0</v>
      </c>
      <c r="V301" s="163" t="s">
        <v>241</v>
      </c>
    </row>
    <row r="302" spans="1:22" x14ac:dyDescent="0.25">
      <c r="A302" s="179">
        <v>42877</v>
      </c>
      <c r="B302" s="128">
        <v>22</v>
      </c>
      <c r="C302" s="163">
        <v>12</v>
      </c>
      <c r="D302" s="163">
        <v>9</v>
      </c>
      <c r="E302" s="163">
        <v>7</v>
      </c>
      <c r="F302" s="163">
        <v>8</v>
      </c>
      <c r="G302" s="163">
        <v>7</v>
      </c>
      <c r="H302" s="163">
        <v>6</v>
      </c>
      <c r="I302" s="163">
        <v>93</v>
      </c>
      <c r="J302" s="163">
        <v>82</v>
      </c>
      <c r="K302" s="163">
        <v>71</v>
      </c>
      <c r="L302" s="163">
        <v>1017</v>
      </c>
      <c r="M302" s="163">
        <v>1013</v>
      </c>
      <c r="N302" s="163">
        <v>1011</v>
      </c>
      <c r="O302" s="163">
        <v>24</v>
      </c>
      <c r="P302" s="163">
        <v>23</v>
      </c>
      <c r="Q302" s="163">
        <v>19</v>
      </c>
      <c r="R302" s="163">
        <v>42</v>
      </c>
      <c r="S302" s="163">
        <v>23</v>
      </c>
      <c r="T302" s="163">
        <v>58</v>
      </c>
      <c r="U302" s="163">
        <v>0</v>
      </c>
      <c r="V302" s="163" t="s">
        <v>241</v>
      </c>
    </row>
    <row r="303" spans="1:22" x14ac:dyDescent="0.25">
      <c r="A303" s="179">
        <v>42878</v>
      </c>
      <c r="B303" s="128">
        <v>23</v>
      </c>
      <c r="C303" s="163">
        <v>20</v>
      </c>
      <c r="D303" s="163">
        <v>13</v>
      </c>
      <c r="E303" s="163">
        <v>7</v>
      </c>
      <c r="F303" s="163">
        <v>7</v>
      </c>
      <c r="G303" s="163">
        <v>4</v>
      </c>
      <c r="H303" s="163">
        <v>-1</v>
      </c>
      <c r="I303" s="163">
        <v>87</v>
      </c>
      <c r="J303" s="163">
        <v>56</v>
      </c>
      <c r="K303" s="163">
        <v>26</v>
      </c>
      <c r="L303" s="163">
        <v>1020</v>
      </c>
      <c r="M303" s="163">
        <v>1017</v>
      </c>
      <c r="N303" s="163">
        <v>1014</v>
      </c>
      <c r="O303" s="163">
        <v>24</v>
      </c>
      <c r="P303" s="163">
        <v>24</v>
      </c>
      <c r="Q303" s="163">
        <v>24</v>
      </c>
      <c r="R303" s="163">
        <v>39</v>
      </c>
      <c r="S303" s="163">
        <v>21</v>
      </c>
      <c r="T303" s="163">
        <v>45</v>
      </c>
      <c r="U303" s="163">
        <v>0</v>
      </c>
      <c r="V303" s="163"/>
    </row>
    <row r="304" spans="1:22" x14ac:dyDescent="0.25">
      <c r="A304" s="179">
        <v>42879</v>
      </c>
      <c r="B304" s="128">
        <v>24</v>
      </c>
      <c r="C304" s="163">
        <v>21</v>
      </c>
      <c r="D304" s="163">
        <v>13</v>
      </c>
      <c r="E304" s="163">
        <v>6</v>
      </c>
      <c r="F304" s="163">
        <v>6</v>
      </c>
      <c r="G304" s="163">
        <v>4</v>
      </c>
      <c r="H304" s="163">
        <v>2</v>
      </c>
      <c r="I304" s="163">
        <v>87</v>
      </c>
      <c r="J304" s="163">
        <v>51</v>
      </c>
      <c r="K304" s="163">
        <v>28</v>
      </c>
      <c r="L304" s="163">
        <v>1013</v>
      </c>
      <c r="M304" s="163">
        <v>1007</v>
      </c>
      <c r="N304" s="163">
        <v>1002</v>
      </c>
      <c r="O304" s="163">
        <v>24</v>
      </c>
      <c r="P304" s="163">
        <v>24</v>
      </c>
      <c r="Q304" s="163">
        <v>24</v>
      </c>
      <c r="R304" s="163">
        <v>37</v>
      </c>
      <c r="S304" s="163">
        <v>18</v>
      </c>
      <c r="T304" s="163">
        <v>52</v>
      </c>
      <c r="U304" s="163">
        <v>0</v>
      </c>
      <c r="V304" s="163"/>
    </row>
    <row r="305" spans="1:22" x14ac:dyDescent="0.25">
      <c r="A305" s="179">
        <v>42880</v>
      </c>
      <c r="B305" s="128">
        <v>25</v>
      </c>
      <c r="C305" s="163">
        <v>19</v>
      </c>
      <c r="D305" s="163">
        <v>14</v>
      </c>
      <c r="E305" s="163">
        <v>11</v>
      </c>
      <c r="F305" s="163">
        <v>10</v>
      </c>
      <c r="G305" s="163">
        <v>7</v>
      </c>
      <c r="H305" s="163">
        <v>4</v>
      </c>
      <c r="I305" s="163">
        <v>68</v>
      </c>
      <c r="J305" s="163">
        <v>58</v>
      </c>
      <c r="K305" s="163">
        <v>48</v>
      </c>
      <c r="L305" s="163">
        <v>1003</v>
      </c>
      <c r="M305" s="163">
        <v>1001</v>
      </c>
      <c r="N305" s="163">
        <v>999</v>
      </c>
      <c r="O305" s="163">
        <v>24</v>
      </c>
      <c r="P305" s="163">
        <v>24</v>
      </c>
      <c r="Q305" s="163">
        <v>16</v>
      </c>
      <c r="R305" s="163">
        <v>45</v>
      </c>
      <c r="S305" s="163">
        <v>29</v>
      </c>
      <c r="T305" s="163">
        <v>58</v>
      </c>
      <c r="U305" s="163">
        <v>0</v>
      </c>
      <c r="V305" s="163" t="s">
        <v>241</v>
      </c>
    </row>
    <row r="306" spans="1:22" x14ac:dyDescent="0.25">
      <c r="A306" s="179">
        <v>42881</v>
      </c>
      <c r="B306" s="128">
        <v>26</v>
      </c>
      <c r="C306" s="163">
        <v>19</v>
      </c>
      <c r="D306" s="163">
        <v>14</v>
      </c>
      <c r="E306" s="163">
        <v>9</v>
      </c>
      <c r="F306" s="163">
        <v>11</v>
      </c>
      <c r="G306" s="163">
        <v>9</v>
      </c>
      <c r="H306" s="163">
        <v>6</v>
      </c>
      <c r="I306" s="163">
        <v>82</v>
      </c>
      <c r="J306" s="163">
        <v>63</v>
      </c>
      <c r="K306" s="163">
        <v>49</v>
      </c>
      <c r="L306" s="163">
        <v>1005</v>
      </c>
      <c r="M306" s="163">
        <v>1002</v>
      </c>
      <c r="N306" s="163">
        <v>999</v>
      </c>
      <c r="O306" s="163">
        <v>24</v>
      </c>
      <c r="P306" s="163">
        <v>24</v>
      </c>
      <c r="Q306" s="163">
        <v>24</v>
      </c>
      <c r="R306" s="163">
        <v>29</v>
      </c>
      <c r="S306" s="163">
        <v>18</v>
      </c>
      <c r="T306" s="163">
        <v>37</v>
      </c>
      <c r="U306" s="163">
        <v>0</v>
      </c>
      <c r="V306" s="163" t="s">
        <v>241</v>
      </c>
    </row>
    <row r="307" spans="1:22" x14ac:dyDescent="0.25">
      <c r="A307" s="179">
        <v>42882</v>
      </c>
      <c r="B307" s="128">
        <v>27</v>
      </c>
      <c r="C307" s="163">
        <v>21</v>
      </c>
      <c r="D307" s="163">
        <v>16</v>
      </c>
      <c r="E307" s="163">
        <v>10</v>
      </c>
      <c r="F307" s="163">
        <v>8</v>
      </c>
      <c r="G307" s="163">
        <v>6</v>
      </c>
      <c r="H307" s="163">
        <v>2</v>
      </c>
      <c r="I307" s="163">
        <v>82</v>
      </c>
      <c r="J307" s="163">
        <v>57</v>
      </c>
      <c r="K307" s="163">
        <v>28</v>
      </c>
      <c r="L307" s="163">
        <v>1007</v>
      </c>
      <c r="M307" s="163">
        <v>1006</v>
      </c>
      <c r="N307" s="163">
        <v>1005</v>
      </c>
      <c r="O307" s="163">
        <v>24</v>
      </c>
      <c r="P307" s="163">
        <v>24</v>
      </c>
      <c r="Q307" s="163">
        <v>24</v>
      </c>
      <c r="R307" s="163">
        <v>34</v>
      </c>
      <c r="S307" s="163">
        <v>16</v>
      </c>
      <c r="T307" s="163">
        <v>40</v>
      </c>
      <c r="U307" s="163">
        <v>0</v>
      </c>
      <c r="V307" s="163"/>
    </row>
    <row r="308" spans="1:22" x14ac:dyDescent="0.25">
      <c r="A308" s="179">
        <v>42883</v>
      </c>
      <c r="B308" s="128">
        <v>28</v>
      </c>
      <c r="C308" s="163">
        <v>13</v>
      </c>
      <c r="D308" s="163">
        <v>10</v>
      </c>
      <c r="E308" s="163">
        <v>7</v>
      </c>
      <c r="F308" s="163">
        <v>11</v>
      </c>
      <c r="G308" s="163">
        <v>9</v>
      </c>
      <c r="H308" s="163">
        <v>5</v>
      </c>
      <c r="I308" s="163">
        <v>100</v>
      </c>
      <c r="J308" s="163">
        <v>90</v>
      </c>
      <c r="K308" s="163">
        <v>77</v>
      </c>
      <c r="L308" s="163">
        <v>1009</v>
      </c>
      <c r="M308" s="163">
        <v>1007</v>
      </c>
      <c r="N308" s="163">
        <v>1006</v>
      </c>
      <c r="O308" s="163">
        <v>24</v>
      </c>
      <c r="P308" s="163">
        <v>18</v>
      </c>
      <c r="Q308" s="163">
        <v>3</v>
      </c>
      <c r="R308" s="163">
        <v>45</v>
      </c>
      <c r="S308" s="163">
        <v>19</v>
      </c>
      <c r="T308" s="163">
        <v>53</v>
      </c>
      <c r="U308" s="163">
        <v>0</v>
      </c>
      <c r="V308" s="163" t="s">
        <v>241</v>
      </c>
    </row>
    <row r="309" spans="1:22" x14ac:dyDescent="0.25">
      <c r="A309" s="179">
        <v>42884</v>
      </c>
      <c r="B309" s="128">
        <v>29</v>
      </c>
      <c r="C309" s="163">
        <v>10</v>
      </c>
      <c r="D309" s="163">
        <v>8</v>
      </c>
      <c r="E309" s="163">
        <v>7</v>
      </c>
      <c r="F309" s="163">
        <v>8</v>
      </c>
      <c r="G309" s="163">
        <v>6</v>
      </c>
      <c r="H309" s="163">
        <v>5</v>
      </c>
      <c r="I309" s="163">
        <v>93</v>
      </c>
      <c r="J309" s="163">
        <v>85</v>
      </c>
      <c r="K309" s="163">
        <v>76</v>
      </c>
      <c r="L309" s="163">
        <v>1013</v>
      </c>
      <c r="M309" s="163">
        <v>1011</v>
      </c>
      <c r="N309" s="163">
        <v>1009</v>
      </c>
      <c r="O309" s="163">
        <v>24</v>
      </c>
      <c r="P309" s="163">
        <v>23</v>
      </c>
      <c r="Q309" s="163">
        <v>10</v>
      </c>
      <c r="R309" s="163">
        <v>39</v>
      </c>
      <c r="S309" s="163">
        <v>24</v>
      </c>
      <c r="T309" s="163">
        <v>48</v>
      </c>
      <c r="U309" s="163">
        <v>0</v>
      </c>
      <c r="V309" s="163" t="s">
        <v>241</v>
      </c>
    </row>
    <row r="310" spans="1:22" x14ac:dyDescent="0.25">
      <c r="A310" s="179">
        <v>42885</v>
      </c>
      <c r="B310" s="128">
        <v>30</v>
      </c>
      <c r="C310" s="163">
        <v>19</v>
      </c>
      <c r="D310" s="163">
        <v>13</v>
      </c>
      <c r="E310" s="163">
        <v>7</v>
      </c>
      <c r="F310" s="163">
        <v>6</v>
      </c>
      <c r="G310" s="163">
        <v>4</v>
      </c>
      <c r="H310" s="163">
        <v>0</v>
      </c>
      <c r="I310" s="163">
        <v>87</v>
      </c>
      <c r="J310" s="163">
        <v>64</v>
      </c>
      <c r="K310" s="163">
        <v>28</v>
      </c>
      <c r="L310" s="163">
        <v>1014</v>
      </c>
      <c r="M310" s="163">
        <v>1014</v>
      </c>
      <c r="N310" s="163">
        <v>1013</v>
      </c>
      <c r="O310" s="163">
        <v>24</v>
      </c>
      <c r="P310" s="163">
        <v>24</v>
      </c>
      <c r="Q310" s="163">
        <v>24</v>
      </c>
      <c r="R310" s="163">
        <v>55</v>
      </c>
      <c r="S310" s="163">
        <v>29</v>
      </c>
      <c r="T310" s="163">
        <v>66</v>
      </c>
      <c r="U310" s="163">
        <v>0</v>
      </c>
      <c r="V310" s="163" t="s">
        <v>241</v>
      </c>
    </row>
    <row r="311" spans="1:22" x14ac:dyDescent="0.25">
      <c r="A311" s="179">
        <v>42886</v>
      </c>
      <c r="B311" s="128">
        <v>31</v>
      </c>
      <c r="C311" s="163">
        <v>24</v>
      </c>
      <c r="D311" s="163">
        <v>14</v>
      </c>
      <c r="E311" s="163">
        <v>4</v>
      </c>
      <c r="F311" s="163">
        <v>5</v>
      </c>
      <c r="G311" s="163">
        <v>3</v>
      </c>
      <c r="H311" s="163">
        <v>1</v>
      </c>
      <c r="I311" s="163">
        <v>87</v>
      </c>
      <c r="J311" s="163">
        <v>50</v>
      </c>
      <c r="K311" s="163">
        <v>24</v>
      </c>
      <c r="L311" s="163">
        <v>1018</v>
      </c>
      <c r="M311" s="163">
        <v>1016</v>
      </c>
      <c r="N311" s="163">
        <v>1014</v>
      </c>
      <c r="O311" s="163">
        <v>24</v>
      </c>
      <c r="P311" s="163">
        <v>24</v>
      </c>
      <c r="Q311" s="163">
        <v>24</v>
      </c>
      <c r="R311" s="163">
        <v>27</v>
      </c>
      <c r="S311" s="163">
        <v>14</v>
      </c>
      <c r="T311" s="163">
        <v>45</v>
      </c>
      <c r="U311" s="163">
        <v>0</v>
      </c>
      <c r="V311" s="163"/>
    </row>
    <row r="312" spans="1:22" x14ac:dyDescent="0.25">
      <c r="A312" s="179">
        <v>42887</v>
      </c>
      <c r="B312" s="128">
        <v>1</v>
      </c>
      <c r="C312" s="128">
        <v>29</v>
      </c>
      <c r="D312" s="128">
        <v>20</v>
      </c>
      <c r="E312" s="128">
        <v>12</v>
      </c>
      <c r="F312" s="128">
        <v>6</v>
      </c>
      <c r="G312" s="128">
        <v>3</v>
      </c>
      <c r="H312" s="128">
        <v>-1</v>
      </c>
      <c r="I312" s="128">
        <v>55</v>
      </c>
      <c r="J312" s="128">
        <v>30</v>
      </c>
      <c r="K312" s="128">
        <v>9</v>
      </c>
      <c r="L312" s="128">
        <v>1015</v>
      </c>
      <c r="M312" s="128">
        <v>1013</v>
      </c>
      <c r="N312" s="128">
        <v>1010</v>
      </c>
      <c r="O312" s="128" t="s">
        <v>237</v>
      </c>
      <c r="P312" s="128" t="s">
        <v>237</v>
      </c>
      <c r="Q312" s="128" t="s">
        <v>237</v>
      </c>
      <c r="R312" s="128">
        <v>11</v>
      </c>
      <c r="S312" s="128">
        <v>5</v>
      </c>
      <c r="T312" s="128" t="s">
        <v>237</v>
      </c>
      <c r="U312" s="128">
        <v>0</v>
      </c>
      <c r="V312" s="128"/>
    </row>
    <row r="313" spans="1:22" x14ac:dyDescent="0.25">
      <c r="A313" s="179">
        <f>A312+1</f>
        <v>42888</v>
      </c>
      <c r="B313" s="128">
        <v>2</v>
      </c>
      <c r="C313" s="128">
        <v>34</v>
      </c>
      <c r="D313" s="128">
        <v>26</v>
      </c>
      <c r="E313" s="128">
        <v>17</v>
      </c>
      <c r="F313" s="128">
        <v>17</v>
      </c>
      <c r="G313" s="128">
        <v>8</v>
      </c>
      <c r="H313" s="128">
        <v>2</v>
      </c>
      <c r="I313" s="128">
        <v>69</v>
      </c>
      <c r="J313" s="128">
        <v>33</v>
      </c>
      <c r="K313" s="128">
        <v>16</v>
      </c>
      <c r="L313" s="128">
        <v>1011</v>
      </c>
      <c r="M313" s="128">
        <v>1008</v>
      </c>
      <c r="N313" s="128">
        <v>1003</v>
      </c>
      <c r="O313" s="128" t="s">
        <v>237</v>
      </c>
      <c r="P313" s="128" t="s">
        <v>237</v>
      </c>
      <c r="Q313" s="128" t="s">
        <v>237</v>
      </c>
      <c r="R313" s="128">
        <v>11</v>
      </c>
      <c r="S313" s="128">
        <v>5</v>
      </c>
      <c r="T313" s="128" t="s">
        <v>237</v>
      </c>
      <c r="U313" s="128">
        <v>0.51</v>
      </c>
      <c r="V313" s="128"/>
    </row>
    <row r="314" spans="1:22" x14ac:dyDescent="0.25">
      <c r="A314" s="179">
        <f t="shared" ref="A314:A341" si="0">A313+1</f>
        <v>42889</v>
      </c>
      <c r="B314" s="128">
        <v>3</v>
      </c>
      <c r="C314" s="128">
        <v>27</v>
      </c>
      <c r="D314" s="128">
        <v>22</v>
      </c>
      <c r="E314" s="128">
        <v>18</v>
      </c>
      <c r="F314" s="128">
        <v>17</v>
      </c>
      <c r="G314" s="128">
        <v>12</v>
      </c>
      <c r="H314" s="128">
        <v>6</v>
      </c>
      <c r="I314" s="128">
        <v>80</v>
      </c>
      <c r="J314" s="128">
        <v>50</v>
      </c>
      <c r="K314" s="128">
        <v>20</v>
      </c>
      <c r="L314" s="128">
        <v>1008</v>
      </c>
      <c r="M314" s="128">
        <v>1007</v>
      </c>
      <c r="N314" s="128">
        <v>1005</v>
      </c>
      <c r="O314" s="128" t="s">
        <v>237</v>
      </c>
      <c r="P314" s="128" t="s">
        <v>237</v>
      </c>
      <c r="Q314" s="128" t="s">
        <v>237</v>
      </c>
      <c r="R314" s="128">
        <v>14</v>
      </c>
      <c r="S314" s="128">
        <v>6</v>
      </c>
      <c r="T314" s="128">
        <v>29</v>
      </c>
      <c r="U314" s="128">
        <v>0</v>
      </c>
      <c r="V314" s="128"/>
    </row>
    <row r="315" spans="1:22" x14ac:dyDescent="0.25">
      <c r="A315" s="179">
        <f t="shared" si="0"/>
        <v>42890</v>
      </c>
      <c r="B315" s="128">
        <v>4</v>
      </c>
      <c r="C315" s="128">
        <v>25</v>
      </c>
      <c r="D315" s="128">
        <v>21</v>
      </c>
      <c r="E315" s="128">
        <v>16</v>
      </c>
      <c r="F315" s="128">
        <v>13</v>
      </c>
      <c r="G315" s="128">
        <v>12</v>
      </c>
      <c r="H315" s="128">
        <v>11</v>
      </c>
      <c r="I315" s="128">
        <v>75</v>
      </c>
      <c r="J315" s="128">
        <v>58</v>
      </c>
      <c r="K315" s="128">
        <v>32</v>
      </c>
      <c r="L315" s="128">
        <v>1014</v>
      </c>
      <c r="M315" s="128">
        <v>1011</v>
      </c>
      <c r="N315" s="128">
        <v>1008</v>
      </c>
      <c r="O315" s="128" t="s">
        <v>237</v>
      </c>
      <c r="P315" s="128" t="s">
        <v>237</v>
      </c>
      <c r="Q315" s="128" t="s">
        <v>237</v>
      </c>
      <c r="R315" s="128">
        <v>11</v>
      </c>
      <c r="S315" s="128">
        <v>6</v>
      </c>
      <c r="T315" s="128" t="s">
        <v>237</v>
      </c>
      <c r="U315" s="128">
        <v>0</v>
      </c>
      <c r="V315" s="128"/>
    </row>
    <row r="316" spans="1:22" x14ac:dyDescent="0.25">
      <c r="A316" s="179">
        <f t="shared" si="0"/>
        <v>42891</v>
      </c>
      <c r="B316" s="128">
        <v>5</v>
      </c>
      <c r="C316" s="128">
        <v>29</v>
      </c>
      <c r="D316" s="128">
        <v>21</v>
      </c>
      <c r="E316" s="128">
        <v>13</v>
      </c>
      <c r="F316" s="128">
        <v>14</v>
      </c>
      <c r="G316" s="128">
        <v>12</v>
      </c>
      <c r="H316" s="128">
        <v>11</v>
      </c>
      <c r="I316" s="128">
        <v>86</v>
      </c>
      <c r="J316" s="128">
        <v>55</v>
      </c>
      <c r="K316" s="128">
        <v>22</v>
      </c>
      <c r="L316" s="128">
        <v>1016</v>
      </c>
      <c r="M316" s="128">
        <v>1015</v>
      </c>
      <c r="N316" s="128">
        <v>1014</v>
      </c>
      <c r="O316" s="128" t="s">
        <v>237</v>
      </c>
      <c r="P316" s="128" t="s">
        <v>237</v>
      </c>
      <c r="Q316" s="128" t="s">
        <v>237</v>
      </c>
      <c r="R316" s="128">
        <v>10</v>
      </c>
      <c r="S316" s="128">
        <v>3</v>
      </c>
      <c r="T316" s="128" t="s">
        <v>237</v>
      </c>
      <c r="U316" s="128">
        <v>0</v>
      </c>
      <c r="V316" s="128"/>
    </row>
    <row r="317" spans="1:22" x14ac:dyDescent="0.25">
      <c r="A317" s="179">
        <f t="shared" si="0"/>
        <v>42892</v>
      </c>
      <c r="B317" s="128">
        <v>6</v>
      </c>
      <c r="C317" s="128">
        <v>29</v>
      </c>
      <c r="D317" s="128">
        <v>24</v>
      </c>
      <c r="E317" s="128">
        <v>19</v>
      </c>
      <c r="F317" s="128">
        <v>14</v>
      </c>
      <c r="G317" s="128">
        <v>11</v>
      </c>
      <c r="H317" s="128">
        <v>8</v>
      </c>
      <c r="I317" s="128">
        <v>57</v>
      </c>
      <c r="J317" s="128">
        <v>42</v>
      </c>
      <c r="K317" s="128">
        <v>24</v>
      </c>
      <c r="L317" s="128">
        <v>1015</v>
      </c>
      <c r="M317" s="128">
        <v>1014</v>
      </c>
      <c r="N317" s="128">
        <v>1013</v>
      </c>
      <c r="O317" s="128" t="s">
        <v>237</v>
      </c>
      <c r="P317" s="128" t="s">
        <v>237</v>
      </c>
      <c r="Q317" s="128" t="s">
        <v>237</v>
      </c>
      <c r="R317" s="128">
        <v>16</v>
      </c>
      <c r="S317" s="128">
        <v>8</v>
      </c>
      <c r="T317" s="128">
        <v>29</v>
      </c>
      <c r="U317" s="128">
        <v>0</v>
      </c>
      <c r="V317" s="128"/>
    </row>
    <row r="318" spans="1:22" x14ac:dyDescent="0.25">
      <c r="A318" s="179">
        <f t="shared" si="0"/>
        <v>42893</v>
      </c>
      <c r="B318" s="128">
        <v>7</v>
      </c>
      <c r="C318" s="128">
        <v>25</v>
      </c>
      <c r="D318" s="128">
        <v>20</v>
      </c>
      <c r="E318" s="128">
        <v>16</v>
      </c>
      <c r="F318" s="128">
        <v>15</v>
      </c>
      <c r="G318" s="128">
        <v>13</v>
      </c>
      <c r="H318" s="128">
        <v>11</v>
      </c>
      <c r="I318" s="128">
        <v>85</v>
      </c>
      <c r="J318" s="128">
        <v>67</v>
      </c>
      <c r="K318" s="128">
        <v>39</v>
      </c>
      <c r="L318" s="128">
        <v>1017</v>
      </c>
      <c r="M318" s="128">
        <v>1016</v>
      </c>
      <c r="N318" s="128">
        <v>1014</v>
      </c>
      <c r="O318" s="128" t="s">
        <v>237</v>
      </c>
      <c r="P318" s="128" t="s">
        <v>237</v>
      </c>
      <c r="Q318" s="128" t="s">
        <v>237</v>
      </c>
      <c r="R318" s="128">
        <v>10</v>
      </c>
      <c r="S318" s="128">
        <v>5</v>
      </c>
      <c r="T318" s="128" t="s">
        <v>237</v>
      </c>
      <c r="U318" s="128">
        <v>0</v>
      </c>
      <c r="V318" s="128"/>
    </row>
    <row r="319" spans="1:22" x14ac:dyDescent="0.25">
      <c r="A319" s="179">
        <f t="shared" si="0"/>
        <v>42894</v>
      </c>
      <c r="B319" s="128">
        <v>8</v>
      </c>
      <c r="C319" s="128">
        <v>28</v>
      </c>
      <c r="D319" s="128">
        <v>21</v>
      </c>
      <c r="E319" s="128">
        <v>15</v>
      </c>
      <c r="F319" s="128">
        <v>13</v>
      </c>
      <c r="G319" s="128">
        <v>9</v>
      </c>
      <c r="H319" s="128">
        <v>5</v>
      </c>
      <c r="I319" s="128">
        <v>91</v>
      </c>
      <c r="J319" s="128">
        <v>46</v>
      </c>
      <c r="K319" s="128">
        <v>14</v>
      </c>
      <c r="L319" s="128">
        <v>1016</v>
      </c>
      <c r="M319" s="128">
        <v>1014</v>
      </c>
      <c r="N319" s="128">
        <v>1012</v>
      </c>
      <c r="O319" s="128" t="s">
        <v>237</v>
      </c>
      <c r="P319" s="128" t="s">
        <v>237</v>
      </c>
      <c r="Q319" s="128" t="s">
        <v>237</v>
      </c>
      <c r="R319" s="128">
        <v>10</v>
      </c>
      <c r="S319" s="128">
        <v>5</v>
      </c>
      <c r="T319" s="128" t="s">
        <v>237</v>
      </c>
      <c r="U319" s="128">
        <v>0</v>
      </c>
      <c r="V319" s="128"/>
    </row>
    <row r="320" spans="1:22" x14ac:dyDescent="0.25">
      <c r="A320" s="179">
        <f t="shared" si="0"/>
        <v>42895</v>
      </c>
      <c r="B320" s="128">
        <v>9</v>
      </c>
      <c r="C320" s="128">
        <v>28</v>
      </c>
      <c r="D320" s="128">
        <v>21</v>
      </c>
      <c r="E320" s="128">
        <v>14</v>
      </c>
      <c r="F320" s="128">
        <v>16</v>
      </c>
      <c r="G320" s="128">
        <v>11</v>
      </c>
      <c r="H320" s="128">
        <v>6</v>
      </c>
      <c r="I320" s="128">
        <v>94</v>
      </c>
      <c r="J320" s="128">
        <v>55</v>
      </c>
      <c r="K320" s="128">
        <v>17</v>
      </c>
      <c r="L320" s="128">
        <v>1011</v>
      </c>
      <c r="M320" s="128">
        <v>1004</v>
      </c>
      <c r="N320" s="128">
        <v>996</v>
      </c>
      <c r="O320" s="128" t="s">
        <v>237</v>
      </c>
      <c r="P320" s="128" t="s">
        <v>237</v>
      </c>
      <c r="Q320" s="128" t="s">
        <v>237</v>
      </c>
      <c r="R320" s="128">
        <v>11</v>
      </c>
      <c r="S320" s="128">
        <v>3</v>
      </c>
      <c r="T320" s="128" t="s">
        <v>237</v>
      </c>
      <c r="U320" s="128">
        <v>5.08</v>
      </c>
      <c r="V320" s="163" t="s">
        <v>241</v>
      </c>
    </row>
    <row r="321" spans="1:22" x14ac:dyDescent="0.25">
      <c r="A321" s="179">
        <f t="shared" si="0"/>
        <v>42896</v>
      </c>
      <c r="B321" s="128">
        <v>10</v>
      </c>
      <c r="C321" s="128">
        <v>26</v>
      </c>
      <c r="D321" s="128">
        <v>21</v>
      </c>
      <c r="E321" s="128">
        <v>16</v>
      </c>
      <c r="F321" s="128">
        <v>16</v>
      </c>
      <c r="G321" s="128">
        <v>13</v>
      </c>
      <c r="H321" s="128">
        <v>8</v>
      </c>
      <c r="I321" s="128">
        <v>90</v>
      </c>
      <c r="J321" s="128">
        <v>65</v>
      </c>
      <c r="K321" s="128">
        <v>23</v>
      </c>
      <c r="L321" s="128">
        <v>999</v>
      </c>
      <c r="M321" s="128">
        <v>993</v>
      </c>
      <c r="N321" s="128">
        <v>989</v>
      </c>
      <c r="O321" s="128" t="s">
        <v>237</v>
      </c>
      <c r="P321" s="128" t="s">
        <v>237</v>
      </c>
      <c r="Q321" s="128" t="s">
        <v>237</v>
      </c>
      <c r="R321" s="128">
        <v>13</v>
      </c>
      <c r="S321" s="128">
        <v>6</v>
      </c>
      <c r="T321" s="128">
        <v>27</v>
      </c>
      <c r="U321" s="128">
        <v>2.0299999999999998</v>
      </c>
      <c r="V321" s="163" t="s">
        <v>241</v>
      </c>
    </row>
    <row r="322" spans="1:22" x14ac:dyDescent="0.25">
      <c r="A322" s="179">
        <f t="shared" si="0"/>
        <v>42897</v>
      </c>
      <c r="B322" s="128">
        <v>11</v>
      </c>
      <c r="C322" s="128">
        <v>28</v>
      </c>
      <c r="D322" s="128">
        <v>20</v>
      </c>
      <c r="E322" s="128">
        <v>12</v>
      </c>
      <c r="F322" s="128">
        <v>12</v>
      </c>
      <c r="G322" s="128">
        <v>8</v>
      </c>
      <c r="H322" s="128">
        <v>2</v>
      </c>
      <c r="I322" s="128">
        <v>87</v>
      </c>
      <c r="J322" s="128">
        <v>48</v>
      </c>
      <c r="K322" s="128">
        <v>11</v>
      </c>
      <c r="L322" s="128">
        <v>1004</v>
      </c>
      <c r="M322" s="128">
        <v>1002</v>
      </c>
      <c r="N322" s="128">
        <v>1001</v>
      </c>
      <c r="O322" s="128" t="s">
        <v>237</v>
      </c>
      <c r="P322" s="128" t="s">
        <v>237</v>
      </c>
      <c r="Q322" s="128" t="s">
        <v>237</v>
      </c>
      <c r="R322" s="128">
        <v>13</v>
      </c>
      <c r="S322" s="128">
        <v>6</v>
      </c>
      <c r="T322" s="128">
        <v>29</v>
      </c>
      <c r="U322" s="128">
        <v>0</v>
      </c>
      <c r="V322" s="128"/>
    </row>
    <row r="323" spans="1:22" x14ac:dyDescent="0.25">
      <c r="A323" s="179">
        <f t="shared" si="0"/>
        <v>42898</v>
      </c>
      <c r="B323" s="128">
        <v>12</v>
      </c>
      <c r="C323" s="128">
        <v>22</v>
      </c>
      <c r="D323" s="128">
        <v>18</v>
      </c>
      <c r="E323" s="128">
        <v>14</v>
      </c>
      <c r="F323" s="128">
        <v>10</v>
      </c>
      <c r="G323" s="128">
        <v>5</v>
      </c>
      <c r="H323" s="128">
        <v>1</v>
      </c>
      <c r="I323" s="128">
        <v>76</v>
      </c>
      <c r="J323" s="128">
        <v>43</v>
      </c>
      <c r="K323" s="128">
        <v>16</v>
      </c>
      <c r="L323" s="128">
        <v>1016</v>
      </c>
      <c r="M323" s="128">
        <v>1013</v>
      </c>
      <c r="N323" s="128">
        <v>1007</v>
      </c>
      <c r="O323" s="128" t="s">
        <v>237</v>
      </c>
      <c r="P323" s="128" t="s">
        <v>237</v>
      </c>
      <c r="Q323" s="128" t="s">
        <v>237</v>
      </c>
      <c r="R323" s="128">
        <v>10</v>
      </c>
      <c r="S323" s="128">
        <v>5</v>
      </c>
      <c r="T323" s="128" t="s">
        <v>237</v>
      </c>
      <c r="U323" s="128">
        <v>0</v>
      </c>
      <c r="V323" s="128"/>
    </row>
    <row r="324" spans="1:22" x14ac:dyDescent="0.25">
      <c r="A324" s="179">
        <f t="shared" si="0"/>
        <v>42899</v>
      </c>
      <c r="B324" s="128">
        <v>13</v>
      </c>
      <c r="C324" s="128">
        <v>24</v>
      </c>
      <c r="D324" s="128">
        <v>18</v>
      </c>
      <c r="E324" s="128">
        <v>12</v>
      </c>
      <c r="F324" s="128">
        <v>14</v>
      </c>
      <c r="G324" s="128">
        <v>7</v>
      </c>
      <c r="H324" s="128">
        <v>1</v>
      </c>
      <c r="I324" s="128">
        <v>88</v>
      </c>
      <c r="J324" s="128">
        <v>45</v>
      </c>
      <c r="K324" s="128">
        <v>27</v>
      </c>
      <c r="L324" s="128">
        <v>1016</v>
      </c>
      <c r="M324" s="128">
        <v>1012</v>
      </c>
      <c r="N324" s="128">
        <v>1005</v>
      </c>
      <c r="O324" s="128" t="s">
        <v>237</v>
      </c>
      <c r="P324" s="128" t="s">
        <v>237</v>
      </c>
      <c r="Q324" s="128" t="s">
        <v>237</v>
      </c>
      <c r="R324" s="128">
        <v>14</v>
      </c>
      <c r="S324" s="128">
        <v>6</v>
      </c>
      <c r="T324" s="128">
        <v>27</v>
      </c>
      <c r="U324" s="128">
        <v>16</v>
      </c>
      <c r="V324" s="163" t="s">
        <v>241</v>
      </c>
    </row>
    <row r="325" spans="1:22" x14ac:dyDescent="0.25">
      <c r="A325" s="179">
        <f t="shared" si="0"/>
        <v>42900</v>
      </c>
      <c r="B325" s="128">
        <v>14</v>
      </c>
      <c r="C325" s="128">
        <v>23</v>
      </c>
      <c r="D325" s="128">
        <v>19</v>
      </c>
      <c r="E325" s="128">
        <v>14</v>
      </c>
      <c r="F325" s="128">
        <v>16</v>
      </c>
      <c r="G325" s="128">
        <v>14</v>
      </c>
      <c r="H325" s="128">
        <v>11</v>
      </c>
      <c r="I325" s="128">
        <v>92</v>
      </c>
      <c r="J325" s="128">
        <v>74</v>
      </c>
      <c r="K325" s="128">
        <v>44</v>
      </c>
      <c r="L325" s="128">
        <v>1003</v>
      </c>
      <c r="M325" s="128">
        <v>998</v>
      </c>
      <c r="N325" s="128">
        <v>996</v>
      </c>
      <c r="O325" s="128" t="s">
        <v>237</v>
      </c>
      <c r="P325" s="128" t="s">
        <v>237</v>
      </c>
      <c r="Q325" s="128" t="s">
        <v>237</v>
      </c>
      <c r="R325" s="128">
        <v>21</v>
      </c>
      <c r="S325" s="128">
        <v>10</v>
      </c>
      <c r="T325" s="128">
        <v>39</v>
      </c>
      <c r="U325" s="128">
        <v>9.91</v>
      </c>
      <c r="V325" s="163" t="s">
        <v>241</v>
      </c>
    </row>
    <row r="326" spans="1:22" x14ac:dyDescent="0.25">
      <c r="A326" s="179">
        <f t="shared" si="0"/>
        <v>42901</v>
      </c>
      <c r="B326" s="128">
        <v>15</v>
      </c>
      <c r="C326" s="128">
        <v>19</v>
      </c>
      <c r="D326" s="128">
        <v>16</v>
      </c>
      <c r="E326" s="128">
        <v>13</v>
      </c>
      <c r="F326" s="128">
        <v>12</v>
      </c>
      <c r="G326" s="128">
        <v>11</v>
      </c>
      <c r="H326" s="128">
        <v>9</v>
      </c>
      <c r="I326" s="128">
        <v>84</v>
      </c>
      <c r="J326" s="128">
        <v>68</v>
      </c>
      <c r="K326" s="128">
        <v>45</v>
      </c>
      <c r="L326" s="128">
        <v>1002</v>
      </c>
      <c r="M326" s="128">
        <v>1000</v>
      </c>
      <c r="N326" s="128">
        <v>998</v>
      </c>
      <c r="O326" s="128" t="s">
        <v>237</v>
      </c>
      <c r="P326" s="128" t="s">
        <v>237</v>
      </c>
      <c r="Q326" s="128" t="s">
        <v>237</v>
      </c>
      <c r="R326" s="128">
        <v>16</v>
      </c>
      <c r="S326" s="128">
        <v>11</v>
      </c>
      <c r="T326" s="128">
        <v>34</v>
      </c>
      <c r="U326" s="128">
        <v>0.51</v>
      </c>
      <c r="V326" s="128"/>
    </row>
    <row r="327" spans="1:22" x14ac:dyDescent="0.25">
      <c r="A327" s="179">
        <f t="shared" si="0"/>
        <v>42902</v>
      </c>
      <c r="B327" s="128">
        <v>16</v>
      </c>
      <c r="C327" s="128">
        <v>17</v>
      </c>
      <c r="D327" s="128">
        <v>16</v>
      </c>
      <c r="E327" s="128">
        <v>13</v>
      </c>
      <c r="F327" s="128">
        <v>12</v>
      </c>
      <c r="G327" s="128">
        <v>11</v>
      </c>
      <c r="H327" s="128">
        <v>9</v>
      </c>
      <c r="I327" s="128">
        <v>87</v>
      </c>
      <c r="J327" s="128">
        <v>69</v>
      </c>
      <c r="K327" s="128">
        <v>55</v>
      </c>
      <c r="L327" s="128">
        <v>1003</v>
      </c>
      <c r="M327" s="128">
        <v>1002</v>
      </c>
      <c r="N327" s="128">
        <v>1001</v>
      </c>
      <c r="O327" s="128" t="s">
        <v>237</v>
      </c>
      <c r="P327" s="128" t="s">
        <v>237</v>
      </c>
      <c r="Q327" s="128" t="s">
        <v>237</v>
      </c>
      <c r="R327" s="128">
        <v>10</v>
      </c>
      <c r="S327" s="128">
        <v>6</v>
      </c>
      <c r="T327" s="128" t="s">
        <v>237</v>
      </c>
      <c r="U327" s="128">
        <v>0</v>
      </c>
      <c r="V327" s="128"/>
    </row>
    <row r="328" spans="1:22" x14ac:dyDescent="0.25">
      <c r="A328" s="179">
        <f t="shared" si="0"/>
        <v>42903</v>
      </c>
      <c r="B328" s="128">
        <v>17</v>
      </c>
      <c r="C328" s="128">
        <v>17</v>
      </c>
      <c r="D328" s="128">
        <v>14</v>
      </c>
      <c r="E328" s="128">
        <v>11</v>
      </c>
      <c r="F328" s="128">
        <v>11</v>
      </c>
      <c r="G328" s="128">
        <v>10</v>
      </c>
      <c r="H328" s="128">
        <v>9</v>
      </c>
      <c r="I328" s="128">
        <v>92</v>
      </c>
      <c r="J328" s="128">
        <v>74</v>
      </c>
      <c r="K328" s="128">
        <v>55</v>
      </c>
      <c r="L328" s="128">
        <v>1006</v>
      </c>
      <c r="M328" s="128">
        <v>1004</v>
      </c>
      <c r="N328" s="128">
        <v>1002</v>
      </c>
      <c r="O328" s="128" t="s">
        <v>237</v>
      </c>
      <c r="P328" s="128" t="s">
        <v>237</v>
      </c>
      <c r="Q328" s="128" t="s">
        <v>237</v>
      </c>
      <c r="R328" s="128">
        <v>10</v>
      </c>
      <c r="S328" s="128">
        <v>5</v>
      </c>
      <c r="T328" s="128" t="s">
        <v>237</v>
      </c>
      <c r="U328" s="128">
        <v>0</v>
      </c>
      <c r="V328" s="128"/>
    </row>
    <row r="329" spans="1:22" x14ac:dyDescent="0.25">
      <c r="A329" s="179">
        <f t="shared" si="0"/>
        <v>42904</v>
      </c>
      <c r="B329" s="128">
        <v>18</v>
      </c>
      <c r="C329" s="128">
        <v>17</v>
      </c>
      <c r="D329" s="128">
        <v>14</v>
      </c>
      <c r="E329" s="128">
        <v>12</v>
      </c>
      <c r="F329" s="128">
        <v>11</v>
      </c>
      <c r="G329" s="128">
        <v>10</v>
      </c>
      <c r="H329" s="128">
        <v>8</v>
      </c>
      <c r="I329" s="128">
        <v>86</v>
      </c>
      <c r="J329" s="128">
        <v>75</v>
      </c>
      <c r="K329" s="128">
        <v>49</v>
      </c>
      <c r="L329" s="128">
        <v>1010</v>
      </c>
      <c r="M329" s="128">
        <v>1008</v>
      </c>
      <c r="N329" s="128">
        <v>1006</v>
      </c>
      <c r="O329" s="128" t="s">
        <v>237</v>
      </c>
      <c r="P329" s="128" t="s">
        <v>237</v>
      </c>
      <c r="Q329" s="128" t="s">
        <v>237</v>
      </c>
      <c r="R329" s="128">
        <v>10</v>
      </c>
      <c r="S329" s="128">
        <v>6</v>
      </c>
      <c r="T329" s="128" t="s">
        <v>237</v>
      </c>
      <c r="U329" s="128">
        <v>0.25</v>
      </c>
      <c r="V329" s="128"/>
    </row>
    <row r="330" spans="1:22" x14ac:dyDescent="0.25">
      <c r="A330" s="179">
        <f t="shared" si="0"/>
        <v>42905</v>
      </c>
      <c r="B330" s="128">
        <v>19</v>
      </c>
      <c r="C330" s="128">
        <v>21</v>
      </c>
      <c r="D330" s="128">
        <v>15</v>
      </c>
      <c r="E330" s="128">
        <v>9</v>
      </c>
      <c r="F330" s="128">
        <v>10</v>
      </c>
      <c r="G330" s="128">
        <v>6</v>
      </c>
      <c r="H330" s="128">
        <v>2</v>
      </c>
      <c r="I330" s="128">
        <v>78</v>
      </c>
      <c r="J330" s="128">
        <v>54</v>
      </c>
      <c r="K330" s="128">
        <v>21</v>
      </c>
      <c r="L330" s="128">
        <v>1013</v>
      </c>
      <c r="M330" s="128">
        <v>1011</v>
      </c>
      <c r="N330" s="128">
        <v>1010</v>
      </c>
      <c r="O330" s="128" t="s">
        <v>237</v>
      </c>
      <c r="P330" s="128" t="s">
        <v>237</v>
      </c>
      <c r="Q330" s="128" t="s">
        <v>237</v>
      </c>
      <c r="R330" s="128">
        <v>10</v>
      </c>
      <c r="S330" s="128">
        <v>5</v>
      </c>
      <c r="T330" s="128" t="s">
        <v>237</v>
      </c>
      <c r="U330" s="128">
        <v>0</v>
      </c>
      <c r="V330" s="128"/>
    </row>
    <row r="331" spans="1:22" x14ac:dyDescent="0.25">
      <c r="A331" s="179">
        <f t="shared" si="0"/>
        <v>42906</v>
      </c>
      <c r="B331" s="128">
        <v>20</v>
      </c>
      <c r="C331" s="128">
        <v>23</v>
      </c>
      <c r="D331" s="128">
        <v>17</v>
      </c>
      <c r="E331" s="128">
        <v>11</v>
      </c>
      <c r="F331" s="128">
        <v>10</v>
      </c>
      <c r="G331" s="128">
        <v>8</v>
      </c>
      <c r="H331" s="128">
        <v>6</v>
      </c>
      <c r="I331" s="128">
        <v>89</v>
      </c>
      <c r="J331" s="128">
        <v>57</v>
      </c>
      <c r="K331" s="128">
        <v>24</v>
      </c>
      <c r="L331" s="128">
        <v>1015</v>
      </c>
      <c r="M331" s="128">
        <v>1013</v>
      </c>
      <c r="N331" s="128">
        <v>1012</v>
      </c>
      <c r="O331" s="128" t="s">
        <v>237</v>
      </c>
      <c r="P331" s="128" t="s">
        <v>237</v>
      </c>
      <c r="Q331" s="128" t="s">
        <v>237</v>
      </c>
      <c r="R331" s="128">
        <v>10</v>
      </c>
      <c r="S331" s="128">
        <v>6</v>
      </c>
      <c r="T331" s="128" t="s">
        <v>237</v>
      </c>
      <c r="U331" s="128">
        <v>0</v>
      </c>
      <c r="V331" s="128"/>
    </row>
    <row r="332" spans="1:22" x14ac:dyDescent="0.25">
      <c r="A332" s="179">
        <f t="shared" si="0"/>
        <v>42907</v>
      </c>
      <c r="B332" s="128">
        <v>21</v>
      </c>
      <c r="C332" s="128">
        <v>19</v>
      </c>
      <c r="D332" s="128">
        <v>17</v>
      </c>
      <c r="E332" s="128">
        <v>14</v>
      </c>
      <c r="F332" s="128">
        <v>14</v>
      </c>
      <c r="G332" s="128">
        <v>11</v>
      </c>
      <c r="H332" s="128">
        <v>8</v>
      </c>
      <c r="I332" s="128">
        <v>91</v>
      </c>
      <c r="J332" s="128">
        <v>71</v>
      </c>
      <c r="K332" s="128">
        <v>53</v>
      </c>
      <c r="L332" s="128">
        <v>1012</v>
      </c>
      <c r="M332" s="128">
        <v>1007</v>
      </c>
      <c r="N332" s="128">
        <v>1001</v>
      </c>
      <c r="O332" s="128" t="s">
        <v>237</v>
      </c>
      <c r="P332" s="128" t="s">
        <v>237</v>
      </c>
      <c r="Q332" s="128" t="s">
        <v>237</v>
      </c>
      <c r="R332" s="128">
        <v>8</v>
      </c>
      <c r="S332" s="128">
        <v>3</v>
      </c>
      <c r="T332" s="128" t="s">
        <v>237</v>
      </c>
      <c r="U332" s="128">
        <v>10.92</v>
      </c>
      <c r="V332" s="163" t="s">
        <v>241</v>
      </c>
    </row>
    <row r="333" spans="1:22" x14ac:dyDescent="0.25">
      <c r="A333" s="179">
        <f t="shared" si="0"/>
        <v>42908</v>
      </c>
      <c r="B333" s="128">
        <v>22</v>
      </c>
      <c r="C333" s="128">
        <v>21</v>
      </c>
      <c r="D333" s="128">
        <v>17</v>
      </c>
      <c r="E333" s="128">
        <v>12</v>
      </c>
      <c r="F333" s="128">
        <v>11</v>
      </c>
      <c r="G333" s="128">
        <v>7</v>
      </c>
      <c r="H333" s="128">
        <v>3</v>
      </c>
      <c r="I333" s="128">
        <v>81</v>
      </c>
      <c r="J333" s="128">
        <v>53</v>
      </c>
      <c r="K333" s="128">
        <v>21</v>
      </c>
      <c r="L333" s="128">
        <v>1003</v>
      </c>
      <c r="M333" s="128">
        <v>1002</v>
      </c>
      <c r="N333" s="128">
        <v>1000</v>
      </c>
      <c r="O333" s="128" t="s">
        <v>237</v>
      </c>
      <c r="P333" s="128" t="s">
        <v>237</v>
      </c>
      <c r="Q333" s="128" t="s">
        <v>237</v>
      </c>
      <c r="R333" s="128">
        <v>13</v>
      </c>
      <c r="S333" s="128">
        <v>8</v>
      </c>
      <c r="T333" s="128">
        <v>32</v>
      </c>
      <c r="U333" s="128">
        <v>0.51</v>
      </c>
      <c r="V333" s="128"/>
    </row>
    <row r="334" spans="1:22" x14ac:dyDescent="0.25">
      <c r="A334" s="179">
        <f t="shared" si="0"/>
        <v>42909</v>
      </c>
      <c r="B334" s="128">
        <v>23</v>
      </c>
      <c r="C334" s="128">
        <v>16</v>
      </c>
      <c r="D334" s="128">
        <v>13</v>
      </c>
      <c r="E334" s="128">
        <v>12</v>
      </c>
      <c r="F334" s="128">
        <v>12</v>
      </c>
      <c r="G334" s="128">
        <v>9</v>
      </c>
      <c r="H334" s="128">
        <v>7</v>
      </c>
      <c r="I334" s="128">
        <v>88</v>
      </c>
      <c r="J334" s="128">
        <v>76</v>
      </c>
      <c r="K334" s="128">
        <v>46</v>
      </c>
      <c r="L334" s="128">
        <v>1013</v>
      </c>
      <c r="M334" s="128">
        <v>1008</v>
      </c>
      <c r="N334" s="128">
        <v>1002</v>
      </c>
      <c r="O334" s="128" t="s">
        <v>237</v>
      </c>
      <c r="P334" s="128" t="s">
        <v>237</v>
      </c>
      <c r="Q334" s="128" t="s">
        <v>237</v>
      </c>
      <c r="R334" s="128">
        <v>13</v>
      </c>
      <c r="S334" s="128">
        <v>8</v>
      </c>
      <c r="T334" s="128">
        <v>27</v>
      </c>
      <c r="U334" s="128">
        <v>2.0299999999999998</v>
      </c>
      <c r="V334" s="163" t="s">
        <v>241</v>
      </c>
    </row>
    <row r="335" spans="1:22" x14ac:dyDescent="0.25">
      <c r="A335" s="179">
        <f t="shared" si="0"/>
        <v>42910</v>
      </c>
      <c r="B335" s="128">
        <v>24</v>
      </c>
      <c r="C335" s="128">
        <v>13</v>
      </c>
      <c r="D335" s="128">
        <v>11</v>
      </c>
      <c r="E335" s="128">
        <v>9</v>
      </c>
      <c r="F335" s="128">
        <v>10</v>
      </c>
      <c r="G335" s="128">
        <v>8</v>
      </c>
      <c r="H335" s="128">
        <v>6</v>
      </c>
      <c r="I335" s="128">
        <v>92</v>
      </c>
      <c r="J335" s="128">
        <v>81</v>
      </c>
      <c r="K335" s="128">
        <v>55</v>
      </c>
      <c r="L335" s="128">
        <v>1022</v>
      </c>
      <c r="M335" s="128">
        <v>1016</v>
      </c>
      <c r="N335" s="128">
        <v>1013</v>
      </c>
      <c r="O335" s="128" t="s">
        <v>237</v>
      </c>
      <c r="P335" s="128" t="s">
        <v>237</v>
      </c>
      <c r="Q335" s="128" t="s">
        <v>237</v>
      </c>
      <c r="R335" s="128">
        <v>16</v>
      </c>
      <c r="S335" s="128">
        <v>8</v>
      </c>
      <c r="T335" s="128">
        <v>35</v>
      </c>
      <c r="U335" s="128">
        <v>0.76</v>
      </c>
      <c r="V335" s="128"/>
    </row>
    <row r="336" spans="1:22" x14ac:dyDescent="0.25">
      <c r="A336" s="179">
        <f t="shared" si="0"/>
        <v>42911</v>
      </c>
      <c r="B336" s="128">
        <v>25</v>
      </c>
      <c r="C336" s="128">
        <v>17</v>
      </c>
      <c r="D336" s="128">
        <v>12</v>
      </c>
      <c r="E336" s="128">
        <v>7</v>
      </c>
      <c r="F336" s="128">
        <v>8</v>
      </c>
      <c r="G336" s="128">
        <v>6</v>
      </c>
      <c r="H336" s="128">
        <v>4</v>
      </c>
      <c r="I336" s="128">
        <v>80</v>
      </c>
      <c r="J336" s="128">
        <v>60</v>
      </c>
      <c r="K336" s="128">
        <v>33</v>
      </c>
      <c r="L336" s="128">
        <v>1024</v>
      </c>
      <c r="M336" s="128">
        <v>1023</v>
      </c>
      <c r="N336" s="128">
        <v>1022</v>
      </c>
      <c r="O336" s="128" t="s">
        <v>237</v>
      </c>
      <c r="P336" s="128" t="s">
        <v>237</v>
      </c>
      <c r="Q336" s="128" t="s">
        <v>237</v>
      </c>
      <c r="R336" s="128">
        <v>11</v>
      </c>
      <c r="S336" s="128">
        <v>6</v>
      </c>
      <c r="T336" s="128" t="s">
        <v>237</v>
      </c>
      <c r="U336" s="128">
        <v>1.02</v>
      </c>
      <c r="V336" s="128"/>
    </row>
    <row r="337" spans="1:22" x14ac:dyDescent="0.25">
      <c r="A337" s="179">
        <f t="shared" si="0"/>
        <v>42912</v>
      </c>
      <c r="B337" s="128">
        <v>26</v>
      </c>
      <c r="C337" s="128">
        <v>23</v>
      </c>
      <c r="D337" s="128">
        <v>17</v>
      </c>
      <c r="E337" s="128">
        <v>12</v>
      </c>
      <c r="F337" s="128">
        <v>8</v>
      </c>
      <c r="G337" s="128">
        <v>5</v>
      </c>
      <c r="H337" s="128">
        <v>3</v>
      </c>
      <c r="I337" s="128">
        <v>73</v>
      </c>
      <c r="J337" s="128">
        <v>43</v>
      </c>
      <c r="K337" s="128">
        <v>18</v>
      </c>
      <c r="L337" s="128">
        <v>1022</v>
      </c>
      <c r="M337" s="128">
        <v>1020</v>
      </c>
      <c r="N337" s="128">
        <v>1015</v>
      </c>
      <c r="O337" s="128" t="s">
        <v>237</v>
      </c>
      <c r="P337" s="128" t="s">
        <v>237</v>
      </c>
      <c r="Q337" s="128" t="s">
        <v>237</v>
      </c>
      <c r="R337" s="128">
        <v>10</v>
      </c>
      <c r="S337" s="128">
        <v>5</v>
      </c>
      <c r="T337" s="128" t="s">
        <v>237</v>
      </c>
      <c r="U337" s="128">
        <v>0</v>
      </c>
      <c r="V337" s="128"/>
    </row>
    <row r="338" spans="1:22" x14ac:dyDescent="0.25">
      <c r="A338" s="179">
        <f t="shared" si="0"/>
        <v>42913</v>
      </c>
      <c r="B338" s="128">
        <v>27</v>
      </c>
      <c r="C338" s="128">
        <v>26</v>
      </c>
      <c r="D338" s="128">
        <v>19</v>
      </c>
      <c r="E338" s="128">
        <v>12</v>
      </c>
      <c r="F338" s="128">
        <v>9</v>
      </c>
      <c r="G338" s="128">
        <v>7</v>
      </c>
      <c r="H338" s="128">
        <v>4</v>
      </c>
      <c r="I338" s="128">
        <v>64</v>
      </c>
      <c r="J338" s="128">
        <v>42</v>
      </c>
      <c r="K338" s="128">
        <v>24</v>
      </c>
      <c r="L338" s="128">
        <v>1014</v>
      </c>
      <c r="M338" s="128">
        <v>1008</v>
      </c>
      <c r="N338" s="128">
        <v>1002</v>
      </c>
      <c r="O338" s="128" t="s">
        <v>237</v>
      </c>
      <c r="P338" s="128" t="s">
        <v>237</v>
      </c>
      <c r="Q338" s="128" t="s">
        <v>237</v>
      </c>
      <c r="R338" s="128">
        <v>11</v>
      </c>
      <c r="S338" s="128">
        <v>5</v>
      </c>
      <c r="T338" s="128" t="s">
        <v>237</v>
      </c>
      <c r="U338" s="128">
        <v>0</v>
      </c>
      <c r="V338" s="128"/>
    </row>
    <row r="339" spans="1:22" x14ac:dyDescent="0.25">
      <c r="A339" s="179">
        <f t="shared" si="0"/>
        <v>42914</v>
      </c>
      <c r="B339" s="128">
        <v>28</v>
      </c>
      <c r="C339" s="128">
        <v>21</v>
      </c>
      <c r="D339" s="128">
        <v>19</v>
      </c>
      <c r="E339" s="128">
        <v>17</v>
      </c>
      <c r="F339" s="128">
        <v>17</v>
      </c>
      <c r="G339" s="128">
        <v>13</v>
      </c>
      <c r="H339" s="128">
        <v>8</v>
      </c>
      <c r="I339" s="128">
        <v>89</v>
      </c>
      <c r="J339" s="128">
        <v>72</v>
      </c>
      <c r="K339" s="128">
        <v>43</v>
      </c>
      <c r="L339" s="128">
        <v>1005</v>
      </c>
      <c r="M339" s="128">
        <v>1002</v>
      </c>
      <c r="N339" s="128">
        <v>999</v>
      </c>
      <c r="O339" s="128" t="s">
        <v>237</v>
      </c>
      <c r="P339" s="128" t="s">
        <v>237</v>
      </c>
      <c r="Q339" s="128" t="s">
        <v>237</v>
      </c>
      <c r="R339" s="128">
        <v>6</v>
      </c>
      <c r="S339" s="128">
        <v>3</v>
      </c>
      <c r="T339" s="128" t="s">
        <v>237</v>
      </c>
      <c r="U339" s="128">
        <v>1.02</v>
      </c>
      <c r="V339" s="128"/>
    </row>
    <row r="340" spans="1:22" x14ac:dyDescent="0.25">
      <c r="A340" s="179">
        <f t="shared" si="0"/>
        <v>42915</v>
      </c>
      <c r="B340" s="128">
        <v>29</v>
      </c>
      <c r="C340" s="128">
        <v>24</v>
      </c>
      <c r="D340" s="128">
        <v>19</v>
      </c>
      <c r="E340" s="128">
        <v>13</v>
      </c>
      <c r="F340" s="128">
        <v>16</v>
      </c>
      <c r="G340" s="128">
        <v>13</v>
      </c>
      <c r="H340" s="128">
        <v>11</v>
      </c>
      <c r="I340" s="128">
        <v>95</v>
      </c>
      <c r="J340" s="128">
        <v>69</v>
      </c>
      <c r="K340" s="128">
        <v>38</v>
      </c>
      <c r="L340" s="128">
        <v>1011</v>
      </c>
      <c r="M340" s="128">
        <v>1009</v>
      </c>
      <c r="N340" s="128">
        <v>1006</v>
      </c>
      <c r="O340" s="128" t="s">
        <v>237</v>
      </c>
      <c r="P340" s="128" t="s">
        <v>237</v>
      </c>
      <c r="Q340" s="128" t="s">
        <v>237</v>
      </c>
      <c r="R340" s="128">
        <v>8</v>
      </c>
      <c r="S340" s="128">
        <v>3</v>
      </c>
      <c r="T340" s="128" t="s">
        <v>237</v>
      </c>
      <c r="U340" s="128">
        <v>0.25</v>
      </c>
      <c r="V340" s="128"/>
    </row>
    <row r="341" spans="1:22" x14ac:dyDescent="0.25">
      <c r="A341" s="179">
        <f t="shared" si="0"/>
        <v>42916</v>
      </c>
      <c r="B341" s="128">
        <v>30</v>
      </c>
      <c r="C341" s="128">
        <v>21</v>
      </c>
      <c r="D341" s="128">
        <v>18</v>
      </c>
      <c r="E341" s="128">
        <v>14</v>
      </c>
      <c r="F341" s="128">
        <v>14</v>
      </c>
      <c r="G341" s="128">
        <v>11</v>
      </c>
      <c r="H341" s="128">
        <v>8</v>
      </c>
      <c r="I341" s="128">
        <v>90</v>
      </c>
      <c r="J341" s="128">
        <v>66</v>
      </c>
      <c r="K341" s="128">
        <v>36</v>
      </c>
      <c r="L341" s="128">
        <v>1012</v>
      </c>
      <c r="M341" s="128">
        <v>1012</v>
      </c>
      <c r="N341" s="128">
        <v>1010</v>
      </c>
      <c r="O341" s="128" t="s">
        <v>237</v>
      </c>
      <c r="P341" s="128" t="s">
        <v>237</v>
      </c>
      <c r="Q341" s="128" t="s">
        <v>237</v>
      </c>
      <c r="R341" s="128">
        <v>11</v>
      </c>
      <c r="S341" s="128">
        <v>6</v>
      </c>
      <c r="T341" s="128" t="s">
        <v>237</v>
      </c>
      <c r="U341" s="128">
        <v>0</v>
      </c>
      <c r="V341" s="128"/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721"/>
  <sheetViews>
    <sheetView workbookViewId="0">
      <pane ySplit="1" topLeftCell="A158" activePane="bottomLeft" state="frozen"/>
      <selection pane="bottomLeft" activeCell="R190" sqref="R190"/>
    </sheetView>
  </sheetViews>
  <sheetFormatPr defaultRowHeight="15" x14ac:dyDescent="0.25"/>
  <cols>
    <col min="1" max="1" width="10.7109375" style="166" bestFit="1" customWidth="1"/>
    <col min="2" max="4" width="9.140625" style="128"/>
    <col min="5" max="5" width="9.140625" style="164"/>
    <col min="6" max="6" width="9.140625" style="128"/>
    <col min="7" max="7" width="9.140625" style="164"/>
    <col min="8" max="24" width="9.140625" style="128"/>
    <col min="25" max="25" width="9.140625" style="164"/>
  </cols>
  <sheetData>
    <row r="1" spans="1:25" x14ac:dyDescent="0.25">
      <c r="A1" s="166" t="s">
        <v>543</v>
      </c>
      <c r="B1" s="128" t="s">
        <v>544</v>
      </c>
      <c r="C1" s="128" t="s">
        <v>545</v>
      </c>
      <c r="D1" s="128" t="s">
        <v>542</v>
      </c>
      <c r="E1" s="164" t="s">
        <v>1</v>
      </c>
      <c r="F1" s="128" t="s">
        <v>546</v>
      </c>
      <c r="G1" s="164" t="s">
        <v>547</v>
      </c>
      <c r="H1" s="128" t="s">
        <v>548</v>
      </c>
      <c r="I1" s="128" t="s">
        <v>549</v>
      </c>
      <c r="J1" s="128" t="s">
        <v>550</v>
      </c>
      <c r="K1" s="128" t="s">
        <v>551</v>
      </c>
      <c r="L1" s="128" t="s">
        <v>552</v>
      </c>
      <c r="M1" s="128" t="s">
        <v>553</v>
      </c>
      <c r="N1" s="128" t="s">
        <v>554</v>
      </c>
      <c r="O1" s="128" t="s">
        <v>555</v>
      </c>
      <c r="P1" s="128" t="s">
        <v>556</v>
      </c>
      <c r="Q1" s="128" t="s">
        <v>229</v>
      </c>
      <c r="R1" s="128" t="s">
        <v>557</v>
      </c>
      <c r="S1" s="128" t="s">
        <v>558</v>
      </c>
      <c r="T1" s="128" t="s">
        <v>559</v>
      </c>
      <c r="U1" s="128" t="s">
        <v>560</v>
      </c>
      <c r="V1" s="128" t="s">
        <v>561</v>
      </c>
      <c r="W1" s="128" t="s">
        <v>562</v>
      </c>
      <c r="X1" s="128" t="s">
        <v>563</v>
      </c>
      <c r="Y1" s="164" t="s">
        <v>564</v>
      </c>
    </row>
    <row r="2" spans="1:25" x14ac:dyDescent="0.25">
      <c r="A2" s="166">
        <v>42856</v>
      </c>
      <c r="B2" s="128">
        <v>2017</v>
      </c>
      <c r="C2" s="128">
        <v>5</v>
      </c>
      <c r="D2" s="128">
        <v>1</v>
      </c>
      <c r="E2" s="165">
        <v>0</v>
      </c>
      <c r="F2" s="128" t="s">
        <v>565</v>
      </c>
      <c r="G2" s="164">
        <v>7.7</v>
      </c>
      <c r="I2" s="128">
        <v>-4.4000000000000004</v>
      </c>
      <c r="K2" s="128">
        <v>42</v>
      </c>
      <c r="M2" s="128">
        <v>14</v>
      </c>
      <c r="O2" s="128">
        <v>13</v>
      </c>
      <c r="Q2" s="128">
        <v>24.1</v>
      </c>
      <c r="S2" s="128">
        <v>98.36</v>
      </c>
      <c r="Y2" s="164" t="s">
        <v>566</v>
      </c>
    </row>
    <row r="3" spans="1:25" x14ac:dyDescent="0.25">
      <c r="A3" s="166">
        <v>42856.041666666664</v>
      </c>
      <c r="B3" s="128">
        <v>2017</v>
      </c>
      <c r="C3" s="128">
        <v>5</v>
      </c>
      <c r="D3" s="128">
        <v>1</v>
      </c>
      <c r="E3" s="165">
        <v>4.1666666666666664E-2</v>
      </c>
      <c r="F3" s="128" t="s">
        <v>565</v>
      </c>
      <c r="G3" s="164">
        <v>7</v>
      </c>
      <c r="I3" s="128">
        <v>-5.4</v>
      </c>
      <c r="K3" s="128">
        <v>41</v>
      </c>
      <c r="M3" s="128">
        <v>15</v>
      </c>
      <c r="O3" s="128">
        <v>14</v>
      </c>
      <c r="Q3" s="128">
        <v>24.1</v>
      </c>
      <c r="S3" s="128">
        <v>98.31</v>
      </c>
      <c r="Y3" s="164" t="s">
        <v>567</v>
      </c>
    </row>
    <row r="4" spans="1:25" x14ac:dyDescent="0.25">
      <c r="A4" s="166">
        <v>42856.083333333336</v>
      </c>
      <c r="B4" s="128">
        <v>2017</v>
      </c>
      <c r="C4" s="128">
        <v>5</v>
      </c>
      <c r="D4" s="128">
        <v>1</v>
      </c>
      <c r="E4" s="165">
        <v>8.3333333333333329E-2</v>
      </c>
      <c r="F4" s="128" t="s">
        <v>565</v>
      </c>
      <c r="G4" s="164">
        <v>5</v>
      </c>
      <c r="I4" s="128">
        <v>-5.0999999999999996</v>
      </c>
      <c r="K4" s="128">
        <v>48</v>
      </c>
      <c r="M4" s="128">
        <v>13</v>
      </c>
      <c r="O4" s="128">
        <v>7</v>
      </c>
      <c r="Q4" s="128">
        <v>24.1</v>
      </c>
      <c r="S4" s="128">
        <v>98.22</v>
      </c>
      <c r="Y4" s="164" t="s">
        <v>567</v>
      </c>
    </row>
    <row r="5" spans="1:25" x14ac:dyDescent="0.25">
      <c r="A5" s="166">
        <v>42856.125</v>
      </c>
      <c r="B5" s="128">
        <v>2017</v>
      </c>
      <c r="C5" s="128">
        <v>5</v>
      </c>
      <c r="D5" s="128">
        <v>1</v>
      </c>
      <c r="E5" s="165">
        <v>0.125</v>
      </c>
      <c r="F5" s="128" t="s">
        <v>565</v>
      </c>
      <c r="G5" s="164">
        <v>-1.5</v>
      </c>
      <c r="I5" s="128">
        <v>-6.3</v>
      </c>
      <c r="K5" s="128">
        <v>70</v>
      </c>
      <c r="M5" s="128">
        <v>29</v>
      </c>
      <c r="O5" s="128">
        <v>13</v>
      </c>
      <c r="Q5" s="128">
        <v>24.1</v>
      </c>
      <c r="S5" s="128">
        <v>98.23</v>
      </c>
      <c r="W5" s="128">
        <v>-6</v>
      </c>
      <c r="Y5" s="164" t="s">
        <v>566</v>
      </c>
    </row>
    <row r="6" spans="1:25" x14ac:dyDescent="0.25">
      <c r="A6" s="166">
        <v>42856.166666666664</v>
      </c>
      <c r="B6" s="128">
        <v>2017</v>
      </c>
      <c r="C6" s="128">
        <v>5</v>
      </c>
      <c r="D6" s="128">
        <v>1</v>
      </c>
      <c r="E6" s="165">
        <v>0.16666666666666666</v>
      </c>
      <c r="F6" s="128" t="s">
        <v>565</v>
      </c>
      <c r="G6" s="164">
        <v>0.7</v>
      </c>
      <c r="I6" s="128">
        <v>-5.6</v>
      </c>
      <c r="K6" s="128">
        <v>63</v>
      </c>
      <c r="M6" s="128">
        <v>4</v>
      </c>
      <c r="O6" s="128">
        <v>5</v>
      </c>
      <c r="Q6" s="128">
        <v>24.1</v>
      </c>
      <c r="S6" s="128">
        <v>98.2</v>
      </c>
      <c r="Y6" s="164" t="s">
        <v>567</v>
      </c>
    </row>
    <row r="7" spans="1:25" x14ac:dyDescent="0.25">
      <c r="A7" s="166">
        <v>42856.208333333336</v>
      </c>
      <c r="B7" s="128">
        <v>2017</v>
      </c>
      <c r="C7" s="128">
        <v>5</v>
      </c>
      <c r="D7" s="128">
        <v>1</v>
      </c>
      <c r="E7" s="165">
        <v>0.20833333333333334</v>
      </c>
      <c r="F7" s="128" t="s">
        <v>565</v>
      </c>
      <c r="G7" s="164">
        <v>0</v>
      </c>
      <c r="I7" s="128">
        <v>-4.8</v>
      </c>
      <c r="K7" s="128">
        <v>70</v>
      </c>
      <c r="M7" s="128">
        <v>6</v>
      </c>
      <c r="O7" s="128">
        <v>8</v>
      </c>
      <c r="Q7" s="128">
        <v>24.1</v>
      </c>
      <c r="S7" s="128">
        <v>98.16</v>
      </c>
      <c r="W7" s="128">
        <v>-3</v>
      </c>
      <c r="Y7" s="164" t="s">
        <v>567</v>
      </c>
    </row>
    <row r="8" spans="1:25" x14ac:dyDescent="0.25">
      <c r="A8" s="166">
        <v>42856.25</v>
      </c>
      <c r="B8" s="128">
        <v>2017</v>
      </c>
      <c r="C8" s="128">
        <v>5</v>
      </c>
      <c r="D8" s="128">
        <v>1</v>
      </c>
      <c r="E8" s="165">
        <v>0.25</v>
      </c>
      <c r="F8" s="128" t="s">
        <v>565</v>
      </c>
      <c r="G8" s="164">
        <v>2.5</v>
      </c>
      <c r="I8" s="128">
        <v>-3.6</v>
      </c>
      <c r="K8" s="128">
        <v>64</v>
      </c>
      <c r="M8" s="128">
        <v>6</v>
      </c>
      <c r="O8" s="128">
        <v>8</v>
      </c>
      <c r="Q8" s="128">
        <v>24.1</v>
      </c>
      <c r="S8" s="128">
        <v>98.15</v>
      </c>
      <c r="Y8" s="164" t="s">
        <v>568</v>
      </c>
    </row>
    <row r="9" spans="1:25" x14ac:dyDescent="0.25">
      <c r="A9" s="166">
        <v>42856.291666666664</v>
      </c>
      <c r="B9" s="128">
        <v>2017</v>
      </c>
      <c r="C9" s="128">
        <v>5</v>
      </c>
      <c r="D9" s="128">
        <v>1</v>
      </c>
      <c r="E9" s="165">
        <v>0.29166666666666669</v>
      </c>
      <c r="F9" s="128" t="s">
        <v>565</v>
      </c>
      <c r="G9" s="164">
        <v>7.4</v>
      </c>
      <c r="I9" s="128">
        <v>-3.2</v>
      </c>
      <c r="K9" s="128">
        <v>47</v>
      </c>
      <c r="M9" s="128">
        <v>9</v>
      </c>
      <c r="O9" s="128">
        <v>3</v>
      </c>
      <c r="Q9" s="128">
        <v>24.1</v>
      </c>
      <c r="S9" s="128">
        <v>98.15</v>
      </c>
      <c r="Y9" s="164" t="s">
        <v>567</v>
      </c>
    </row>
    <row r="10" spans="1:25" x14ac:dyDescent="0.25">
      <c r="A10" s="166">
        <v>42856.333333333336</v>
      </c>
      <c r="B10" s="128">
        <v>2017</v>
      </c>
      <c r="C10" s="128">
        <v>5</v>
      </c>
      <c r="D10" s="128">
        <v>1</v>
      </c>
      <c r="E10" s="165">
        <v>0.33333333333333331</v>
      </c>
      <c r="F10" s="128" t="s">
        <v>565</v>
      </c>
      <c r="G10" s="164">
        <v>9.5</v>
      </c>
      <c r="I10" s="128">
        <v>-7.2</v>
      </c>
      <c r="K10" s="128">
        <v>30</v>
      </c>
      <c r="M10" s="128">
        <v>36</v>
      </c>
      <c r="O10" s="128">
        <v>1</v>
      </c>
      <c r="Q10" s="128">
        <v>24.1</v>
      </c>
      <c r="S10" s="128">
        <v>98.14</v>
      </c>
      <c r="Y10" s="164" t="s">
        <v>567</v>
      </c>
    </row>
    <row r="11" spans="1:25" x14ac:dyDescent="0.25">
      <c r="A11" s="166">
        <v>42856.375</v>
      </c>
      <c r="B11" s="128">
        <v>2017</v>
      </c>
      <c r="C11" s="128">
        <v>5</v>
      </c>
      <c r="D11" s="128">
        <v>1</v>
      </c>
      <c r="E11" s="165">
        <v>0.375</v>
      </c>
      <c r="F11" s="128" t="s">
        <v>565</v>
      </c>
      <c r="G11" s="164">
        <v>11.7</v>
      </c>
      <c r="I11" s="128">
        <v>-5.3</v>
      </c>
      <c r="K11" s="128">
        <v>30</v>
      </c>
      <c r="M11" s="128">
        <v>6</v>
      </c>
      <c r="O11" s="128">
        <v>5</v>
      </c>
      <c r="Q11" s="128">
        <v>24.1</v>
      </c>
      <c r="S11" s="128">
        <v>98.08</v>
      </c>
      <c r="Y11" s="164" t="s">
        <v>568</v>
      </c>
    </row>
    <row r="12" spans="1:25" x14ac:dyDescent="0.25">
      <c r="A12" s="166">
        <v>42856.416666666664</v>
      </c>
      <c r="B12" s="128">
        <v>2017</v>
      </c>
      <c r="C12" s="128">
        <v>5</v>
      </c>
      <c r="D12" s="128">
        <v>1</v>
      </c>
      <c r="E12" s="165">
        <v>0.41666666666666669</v>
      </c>
      <c r="F12" s="128" t="s">
        <v>565</v>
      </c>
      <c r="G12" s="164">
        <v>13.7</v>
      </c>
      <c r="I12" s="128">
        <v>-5.4</v>
      </c>
      <c r="K12" s="128">
        <v>26</v>
      </c>
      <c r="M12" s="128">
        <v>5</v>
      </c>
      <c r="O12" s="128">
        <v>17</v>
      </c>
      <c r="Q12" s="128">
        <v>24.1</v>
      </c>
      <c r="S12" s="128">
        <v>98.03</v>
      </c>
      <c r="Y12" s="164" t="s">
        <v>567</v>
      </c>
    </row>
    <row r="13" spans="1:25" x14ac:dyDescent="0.25">
      <c r="A13" s="166">
        <v>42856.458333333336</v>
      </c>
      <c r="B13" s="128">
        <v>2017</v>
      </c>
      <c r="C13" s="128">
        <v>5</v>
      </c>
      <c r="D13" s="128">
        <v>1</v>
      </c>
      <c r="E13" s="165">
        <v>0.45833333333333331</v>
      </c>
      <c r="F13" s="128" t="s">
        <v>565</v>
      </c>
      <c r="G13" s="164">
        <v>15.5</v>
      </c>
      <c r="I13" s="128">
        <v>-5.5</v>
      </c>
      <c r="K13" s="128">
        <v>23</v>
      </c>
      <c r="M13" s="128">
        <v>7</v>
      </c>
      <c r="O13" s="128">
        <v>10</v>
      </c>
      <c r="Q13" s="128">
        <v>24.1</v>
      </c>
      <c r="S13" s="128">
        <v>97.94</v>
      </c>
      <c r="Y13" s="164" t="s">
        <v>567</v>
      </c>
    </row>
    <row r="14" spans="1:25" x14ac:dyDescent="0.25">
      <c r="A14" s="166">
        <v>42856.5</v>
      </c>
      <c r="B14" s="128">
        <v>2017</v>
      </c>
      <c r="C14" s="128">
        <v>5</v>
      </c>
      <c r="D14" s="128">
        <v>1</v>
      </c>
      <c r="E14" s="165">
        <v>0.5</v>
      </c>
      <c r="F14" s="128" t="s">
        <v>565</v>
      </c>
      <c r="G14" s="164">
        <v>17.7</v>
      </c>
      <c r="I14" s="128">
        <v>-3.6</v>
      </c>
      <c r="K14" s="128">
        <v>23</v>
      </c>
      <c r="M14" s="128">
        <v>10</v>
      </c>
      <c r="O14" s="128">
        <v>21</v>
      </c>
      <c r="Q14" s="128">
        <v>24.1</v>
      </c>
      <c r="S14" s="128">
        <v>97.88</v>
      </c>
      <c r="Y14" s="164" t="s">
        <v>568</v>
      </c>
    </row>
    <row r="15" spans="1:25" x14ac:dyDescent="0.25">
      <c r="A15" s="166">
        <v>42856.541666666664</v>
      </c>
      <c r="B15" s="128">
        <v>2017</v>
      </c>
      <c r="C15" s="128">
        <v>5</v>
      </c>
      <c r="D15" s="128">
        <v>1</v>
      </c>
      <c r="E15" s="165">
        <v>0.54166666666666663</v>
      </c>
      <c r="F15" s="128" t="s">
        <v>565</v>
      </c>
      <c r="G15" s="164">
        <v>18.100000000000001</v>
      </c>
      <c r="I15" s="128">
        <v>-3.3</v>
      </c>
      <c r="K15" s="128">
        <v>23</v>
      </c>
      <c r="M15" s="128">
        <v>10</v>
      </c>
      <c r="O15" s="128">
        <v>24</v>
      </c>
      <c r="Q15" s="128">
        <v>24.1</v>
      </c>
      <c r="S15" s="128">
        <v>97.83</v>
      </c>
      <c r="Y15" s="164" t="s">
        <v>567</v>
      </c>
    </row>
    <row r="16" spans="1:25" x14ac:dyDescent="0.25">
      <c r="A16" s="166">
        <v>42856.583333333336</v>
      </c>
      <c r="B16" s="128">
        <v>2017</v>
      </c>
      <c r="C16" s="128">
        <v>5</v>
      </c>
      <c r="D16" s="128">
        <v>1</v>
      </c>
      <c r="E16" s="165">
        <v>0.58333333333333337</v>
      </c>
      <c r="F16" s="128" t="s">
        <v>565</v>
      </c>
      <c r="G16" s="164">
        <v>18.5</v>
      </c>
      <c r="I16" s="128">
        <v>-2.9</v>
      </c>
      <c r="K16" s="128">
        <v>23</v>
      </c>
      <c r="M16" s="128">
        <v>7</v>
      </c>
      <c r="O16" s="128">
        <v>14</v>
      </c>
      <c r="Q16" s="128">
        <v>24.1</v>
      </c>
      <c r="S16" s="128">
        <v>97.79</v>
      </c>
      <c r="Y16" s="164" t="s">
        <v>567</v>
      </c>
    </row>
    <row r="17" spans="1:25" x14ac:dyDescent="0.25">
      <c r="A17" s="166">
        <v>42856.625</v>
      </c>
      <c r="B17" s="128">
        <v>2017</v>
      </c>
      <c r="C17" s="128">
        <v>5</v>
      </c>
      <c r="D17" s="128">
        <v>1</v>
      </c>
      <c r="E17" s="165">
        <v>0.625</v>
      </c>
      <c r="F17" s="128" t="s">
        <v>565</v>
      </c>
      <c r="G17" s="164">
        <v>17.5</v>
      </c>
      <c r="I17" s="128">
        <v>-2.6</v>
      </c>
      <c r="K17" s="128">
        <v>25</v>
      </c>
      <c r="M17" s="128">
        <v>1</v>
      </c>
      <c r="O17" s="128">
        <v>20</v>
      </c>
      <c r="Q17" s="128">
        <v>24.1</v>
      </c>
      <c r="S17" s="128">
        <v>97.77</v>
      </c>
      <c r="Y17" s="164" t="s">
        <v>569</v>
      </c>
    </row>
    <row r="18" spans="1:25" x14ac:dyDescent="0.25">
      <c r="A18" s="166">
        <v>42856.666666666664</v>
      </c>
      <c r="B18" s="128">
        <v>2017</v>
      </c>
      <c r="C18" s="128">
        <v>5</v>
      </c>
      <c r="D18" s="128">
        <v>1</v>
      </c>
      <c r="E18" s="165">
        <v>0.66666666666666663</v>
      </c>
      <c r="F18" s="128" t="s">
        <v>565</v>
      </c>
      <c r="G18" s="164">
        <v>17.5</v>
      </c>
      <c r="I18" s="128">
        <v>-2.6</v>
      </c>
      <c r="K18" s="128">
        <v>25</v>
      </c>
      <c r="M18" s="128">
        <v>3</v>
      </c>
      <c r="O18" s="128">
        <v>18</v>
      </c>
      <c r="Q18" s="128">
        <v>24.1</v>
      </c>
      <c r="S18" s="128">
        <v>97.78</v>
      </c>
      <c r="Y18" s="164" t="s">
        <v>567</v>
      </c>
    </row>
    <row r="19" spans="1:25" x14ac:dyDescent="0.25">
      <c r="A19" s="166">
        <v>42856.708333333336</v>
      </c>
      <c r="B19" s="128">
        <v>2017</v>
      </c>
      <c r="C19" s="128">
        <v>5</v>
      </c>
      <c r="D19" s="128">
        <v>1</v>
      </c>
      <c r="E19" s="165">
        <v>0.70833333333333337</v>
      </c>
      <c r="F19" s="128" t="s">
        <v>565</v>
      </c>
      <c r="G19" s="164">
        <v>17.100000000000001</v>
      </c>
      <c r="I19" s="128">
        <v>-3.5</v>
      </c>
      <c r="K19" s="128">
        <v>24</v>
      </c>
      <c r="M19" s="128">
        <v>3</v>
      </c>
      <c r="O19" s="128">
        <v>15</v>
      </c>
      <c r="Q19" s="128">
        <v>24.1</v>
      </c>
      <c r="S19" s="128">
        <v>97.81</v>
      </c>
      <c r="Y19" s="164" t="s">
        <v>567</v>
      </c>
    </row>
    <row r="20" spans="1:25" x14ac:dyDescent="0.25">
      <c r="A20" s="166">
        <v>42856.75</v>
      </c>
      <c r="B20" s="128">
        <v>2017</v>
      </c>
      <c r="C20" s="128">
        <v>5</v>
      </c>
      <c r="D20" s="128">
        <v>1</v>
      </c>
      <c r="E20" s="165">
        <v>0.75</v>
      </c>
      <c r="F20" s="128" t="s">
        <v>565</v>
      </c>
      <c r="G20" s="164">
        <v>16.399999999999999</v>
      </c>
      <c r="I20" s="128">
        <v>-2.6</v>
      </c>
      <c r="K20" s="128">
        <v>27</v>
      </c>
      <c r="M20" s="128">
        <v>3</v>
      </c>
      <c r="O20" s="128">
        <v>30</v>
      </c>
      <c r="Q20" s="128">
        <v>24.1</v>
      </c>
      <c r="S20" s="128">
        <v>97.82</v>
      </c>
      <c r="Y20" s="164" t="s">
        <v>569</v>
      </c>
    </row>
    <row r="21" spans="1:25" x14ac:dyDescent="0.25">
      <c r="A21" s="166">
        <v>42856.791666666664</v>
      </c>
      <c r="B21" s="128">
        <v>2017</v>
      </c>
      <c r="C21" s="128">
        <v>5</v>
      </c>
      <c r="D21" s="128">
        <v>1</v>
      </c>
      <c r="E21" s="165">
        <v>0.79166666666666663</v>
      </c>
      <c r="F21" s="128" t="s">
        <v>565</v>
      </c>
      <c r="G21" s="164">
        <v>15.3</v>
      </c>
      <c r="I21" s="128">
        <v>0</v>
      </c>
      <c r="K21" s="128">
        <v>35</v>
      </c>
      <c r="M21" s="128">
        <v>2</v>
      </c>
      <c r="O21" s="128">
        <v>18</v>
      </c>
      <c r="Q21" s="128">
        <v>24.1</v>
      </c>
      <c r="S21" s="128">
        <v>97.85</v>
      </c>
      <c r="Y21" s="164" t="s">
        <v>567</v>
      </c>
    </row>
    <row r="22" spans="1:25" x14ac:dyDescent="0.25">
      <c r="A22" s="166">
        <v>42856.833333333336</v>
      </c>
      <c r="B22" s="128">
        <v>2017</v>
      </c>
      <c r="C22" s="128">
        <v>5</v>
      </c>
      <c r="D22" s="128">
        <v>1</v>
      </c>
      <c r="E22" s="165">
        <v>0.83333333333333337</v>
      </c>
      <c r="F22" s="128" t="s">
        <v>565</v>
      </c>
      <c r="G22" s="164">
        <v>14.2</v>
      </c>
      <c r="I22" s="128">
        <v>0.5</v>
      </c>
      <c r="K22" s="128">
        <v>39</v>
      </c>
      <c r="M22" s="128">
        <v>36</v>
      </c>
      <c r="O22" s="128">
        <v>21</v>
      </c>
      <c r="Q22" s="128">
        <v>24.1</v>
      </c>
      <c r="S22" s="128">
        <v>97.87</v>
      </c>
      <c r="Y22" s="164" t="s">
        <v>567</v>
      </c>
    </row>
    <row r="23" spans="1:25" x14ac:dyDescent="0.25">
      <c r="A23" s="166">
        <v>42856.875</v>
      </c>
      <c r="B23" s="128">
        <v>2017</v>
      </c>
      <c r="C23" s="128">
        <v>5</v>
      </c>
      <c r="D23" s="128">
        <v>1</v>
      </c>
      <c r="E23" s="165">
        <v>0.875</v>
      </c>
      <c r="F23" s="128" t="s">
        <v>565</v>
      </c>
      <c r="G23" s="164">
        <v>13.1</v>
      </c>
      <c r="I23" s="128">
        <v>0.9</v>
      </c>
      <c r="K23" s="128">
        <v>43</v>
      </c>
      <c r="M23" s="128">
        <v>1</v>
      </c>
      <c r="O23" s="128">
        <v>22</v>
      </c>
      <c r="Q23" s="128">
        <v>24.1</v>
      </c>
      <c r="S23" s="128">
        <v>97.92</v>
      </c>
      <c r="Y23" s="164" t="s">
        <v>569</v>
      </c>
    </row>
    <row r="24" spans="1:25" x14ac:dyDescent="0.25">
      <c r="A24" s="166">
        <v>42856.916666666664</v>
      </c>
      <c r="B24" s="128">
        <v>2017</v>
      </c>
      <c r="C24" s="128">
        <v>5</v>
      </c>
      <c r="D24" s="128">
        <v>1</v>
      </c>
      <c r="E24" s="165">
        <v>0.91666666666666663</v>
      </c>
      <c r="F24" s="128" t="s">
        <v>565</v>
      </c>
      <c r="G24" s="164">
        <v>10.8</v>
      </c>
      <c r="I24" s="128">
        <v>1.7</v>
      </c>
      <c r="K24" s="128">
        <v>53</v>
      </c>
      <c r="M24" s="128">
        <v>5</v>
      </c>
      <c r="O24" s="128">
        <v>14</v>
      </c>
      <c r="Q24" s="128">
        <v>24.1</v>
      </c>
      <c r="S24" s="128">
        <v>97.96</v>
      </c>
      <c r="Y24" s="164" t="s">
        <v>567</v>
      </c>
    </row>
    <row r="25" spans="1:25" x14ac:dyDescent="0.25">
      <c r="A25" s="166">
        <v>42856.958333333336</v>
      </c>
      <c r="B25" s="128">
        <v>2017</v>
      </c>
      <c r="C25" s="128">
        <v>5</v>
      </c>
      <c r="D25" s="128">
        <v>1</v>
      </c>
      <c r="E25" s="165">
        <v>0.95833333333333337</v>
      </c>
      <c r="F25" s="128" t="s">
        <v>565</v>
      </c>
      <c r="G25" s="164">
        <v>10.1</v>
      </c>
      <c r="I25" s="128">
        <v>2</v>
      </c>
      <c r="K25" s="128">
        <v>57</v>
      </c>
      <c r="M25" s="128">
        <v>36</v>
      </c>
      <c r="O25" s="128">
        <v>11</v>
      </c>
      <c r="Q25" s="128">
        <v>24.1</v>
      </c>
      <c r="S25" s="128">
        <v>97.96</v>
      </c>
      <c r="Y25" s="164" t="s">
        <v>567</v>
      </c>
    </row>
    <row r="26" spans="1:25" x14ac:dyDescent="0.25">
      <c r="A26" s="166">
        <v>42857</v>
      </c>
      <c r="B26" s="128">
        <v>2017</v>
      </c>
      <c r="C26" s="128">
        <v>5</v>
      </c>
      <c r="D26" s="128">
        <v>2</v>
      </c>
      <c r="E26" s="165">
        <v>0</v>
      </c>
      <c r="F26" s="128" t="s">
        <v>565</v>
      </c>
      <c r="G26" s="164">
        <v>10</v>
      </c>
      <c r="I26" s="128">
        <v>1.9</v>
      </c>
      <c r="K26" s="128">
        <v>57</v>
      </c>
      <c r="M26" s="128">
        <v>1</v>
      </c>
      <c r="O26" s="128">
        <v>9</v>
      </c>
      <c r="Q26" s="128">
        <v>24.1</v>
      </c>
      <c r="S26" s="128">
        <v>97.98</v>
      </c>
      <c r="Y26" s="164" t="s">
        <v>568</v>
      </c>
    </row>
    <row r="27" spans="1:25" x14ac:dyDescent="0.25">
      <c r="A27" s="166">
        <v>42857.041666666664</v>
      </c>
      <c r="B27" s="128">
        <v>2017</v>
      </c>
      <c r="C27" s="128">
        <v>5</v>
      </c>
      <c r="D27" s="128">
        <v>2</v>
      </c>
      <c r="E27" s="165">
        <v>4.1666666666666664E-2</v>
      </c>
      <c r="F27" s="128" t="s">
        <v>565</v>
      </c>
      <c r="G27" s="164">
        <v>8.1</v>
      </c>
      <c r="I27" s="128">
        <v>1.1000000000000001</v>
      </c>
      <c r="K27" s="128">
        <v>61</v>
      </c>
      <c r="M27" s="128">
        <v>36</v>
      </c>
      <c r="O27" s="128">
        <v>8</v>
      </c>
      <c r="Q27" s="128">
        <v>24.1</v>
      </c>
      <c r="S27" s="128">
        <v>97.98</v>
      </c>
      <c r="Y27" s="164" t="s">
        <v>567</v>
      </c>
    </row>
    <row r="28" spans="1:25" x14ac:dyDescent="0.25">
      <c r="A28" s="166">
        <v>42857.083333333336</v>
      </c>
      <c r="B28" s="128">
        <v>2017</v>
      </c>
      <c r="C28" s="128">
        <v>5</v>
      </c>
      <c r="D28" s="128">
        <v>2</v>
      </c>
      <c r="E28" s="165">
        <v>8.3333333333333329E-2</v>
      </c>
      <c r="F28" s="128" t="s">
        <v>565</v>
      </c>
      <c r="G28" s="164">
        <v>8.8000000000000007</v>
      </c>
      <c r="I28" s="128">
        <v>1.5</v>
      </c>
      <c r="K28" s="128">
        <v>60</v>
      </c>
      <c r="M28" s="128">
        <v>1</v>
      </c>
      <c r="O28" s="128">
        <v>13</v>
      </c>
      <c r="Q28" s="128">
        <v>24.1</v>
      </c>
      <c r="S28" s="128">
        <v>97.97</v>
      </c>
      <c r="Y28" s="164" t="s">
        <v>567</v>
      </c>
    </row>
    <row r="29" spans="1:25" x14ac:dyDescent="0.25">
      <c r="A29" s="166">
        <v>42857.125</v>
      </c>
      <c r="B29" s="128">
        <v>2017</v>
      </c>
      <c r="C29" s="128">
        <v>5</v>
      </c>
      <c r="D29" s="128">
        <v>2</v>
      </c>
      <c r="E29" s="165">
        <v>0.125</v>
      </c>
      <c r="F29" s="128" t="s">
        <v>565</v>
      </c>
      <c r="G29" s="164">
        <v>6.8</v>
      </c>
      <c r="I29" s="128">
        <v>1.1000000000000001</v>
      </c>
      <c r="K29" s="128">
        <v>67</v>
      </c>
      <c r="M29" s="128">
        <v>1</v>
      </c>
      <c r="O29" s="128">
        <v>8</v>
      </c>
      <c r="Q29" s="128">
        <v>24.1</v>
      </c>
      <c r="S29" s="128">
        <v>98.01</v>
      </c>
      <c r="Y29" s="164" t="s">
        <v>568</v>
      </c>
    </row>
    <row r="30" spans="1:25" x14ac:dyDescent="0.25">
      <c r="A30" s="166">
        <v>42857.166666666664</v>
      </c>
      <c r="B30" s="128">
        <v>2017</v>
      </c>
      <c r="C30" s="128">
        <v>5</v>
      </c>
      <c r="D30" s="128">
        <v>2</v>
      </c>
      <c r="E30" s="165">
        <v>0.16666666666666666</v>
      </c>
      <c r="F30" s="128" t="s">
        <v>565</v>
      </c>
      <c r="G30" s="164">
        <v>6.5</v>
      </c>
      <c r="I30" s="128">
        <v>1</v>
      </c>
      <c r="K30" s="128">
        <v>68</v>
      </c>
      <c r="M30" s="128">
        <v>2</v>
      </c>
      <c r="O30" s="128">
        <v>9</v>
      </c>
      <c r="Q30" s="128">
        <v>24.1</v>
      </c>
      <c r="S30" s="128">
        <v>98.06</v>
      </c>
      <c r="Y30" s="164" t="s">
        <v>567</v>
      </c>
    </row>
    <row r="31" spans="1:25" x14ac:dyDescent="0.25">
      <c r="A31" s="166">
        <v>42857.208333333336</v>
      </c>
      <c r="B31" s="128">
        <v>2017</v>
      </c>
      <c r="C31" s="128">
        <v>5</v>
      </c>
      <c r="D31" s="128">
        <v>2</v>
      </c>
      <c r="E31" s="165">
        <v>0.20833333333333334</v>
      </c>
      <c r="F31" s="128" t="s">
        <v>565</v>
      </c>
      <c r="G31" s="164">
        <v>5.3</v>
      </c>
      <c r="I31" s="128">
        <v>0.7</v>
      </c>
      <c r="K31" s="128">
        <v>72</v>
      </c>
      <c r="M31" s="128">
        <v>2</v>
      </c>
      <c r="O31" s="128">
        <v>14</v>
      </c>
      <c r="Q31" s="128">
        <v>24.1</v>
      </c>
      <c r="S31" s="128">
        <v>98.08</v>
      </c>
      <c r="Y31" s="164" t="s">
        <v>567</v>
      </c>
    </row>
    <row r="32" spans="1:25" x14ac:dyDescent="0.25">
      <c r="A32" s="166">
        <v>42857.25</v>
      </c>
      <c r="B32" s="128">
        <v>2017</v>
      </c>
      <c r="C32" s="128">
        <v>5</v>
      </c>
      <c r="D32" s="128">
        <v>2</v>
      </c>
      <c r="E32" s="165">
        <v>0.25</v>
      </c>
      <c r="F32" s="128" t="s">
        <v>565</v>
      </c>
      <c r="G32" s="164">
        <v>4.7</v>
      </c>
      <c r="I32" s="128">
        <v>0.7</v>
      </c>
      <c r="K32" s="128">
        <v>75</v>
      </c>
      <c r="M32" s="128">
        <v>3</v>
      </c>
      <c r="O32" s="128">
        <v>8</v>
      </c>
      <c r="Q32" s="128">
        <v>24.1</v>
      </c>
      <c r="S32" s="128">
        <v>98.15</v>
      </c>
      <c r="Y32" s="164" t="s">
        <v>568</v>
      </c>
    </row>
    <row r="33" spans="1:25" x14ac:dyDescent="0.25">
      <c r="A33" s="166">
        <v>42857.291666666664</v>
      </c>
      <c r="B33" s="128">
        <v>2017</v>
      </c>
      <c r="C33" s="128">
        <v>5</v>
      </c>
      <c r="D33" s="128">
        <v>2</v>
      </c>
      <c r="E33" s="165">
        <v>0.29166666666666669</v>
      </c>
      <c r="F33" s="128" t="s">
        <v>565</v>
      </c>
      <c r="G33" s="164">
        <v>7.2</v>
      </c>
      <c r="I33" s="128">
        <v>0.7</v>
      </c>
      <c r="K33" s="128">
        <v>63</v>
      </c>
      <c r="M33" s="128">
        <v>4</v>
      </c>
      <c r="O33" s="128">
        <v>13</v>
      </c>
      <c r="Q33" s="128">
        <v>24.1</v>
      </c>
      <c r="S33" s="128">
        <v>98.19</v>
      </c>
      <c r="Y33" s="164" t="s">
        <v>567</v>
      </c>
    </row>
    <row r="34" spans="1:25" x14ac:dyDescent="0.25">
      <c r="A34" s="166">
        <v>42857.333333333336</v>
      </c>
      <c r="B34" s="128">
        <v>2017</v>
      </c>
      <c r="C34" s="128">
        <v>5</v>
      </c>
      <c r="D34" s="128">
        <v>2</v>
      </c>
      <c r="E34" s="165">
        <v>0.33333333333333331</v>
      </c>
      <c r="F34" s="128" t="s">
        <v>565</v>
      </c>
      <c r="G34" s="164">
        <v>9.8000000000000007</v>
      </c>
      <c r="I34" s="128">
        <v>0.2</v>
      </c>
      <c r="K34" s="128">
        <v>51</v>
      </c>
      <c r="M34" s="128">
        <v>7</v>
      </c>
      <c r="O34" s="128">
        <v>10</v>
      </c>
      <c r="Q34" s="128">
        <v>24.1</v>
      </c>
      <c r="S34" s="128">
        <v>98.2</v>
      </c>
      <c r="Y34" s="164" t="s">
        <v>567</v>
      </c>
    </row>
    <row r="35" spans="1:25" x14ac:dyDescent="0.25">
      <c r="A35" s="166">
        <v>42857.375</v>
      </c>
      <c r="B35" s="128">
        <v>2017</v>
      </c>
      <c r="C35" s="128">
        <v>5</v>
      </c>
      <c r="D35" s="128">
        <v>2</v>
      </c>
      <c r="E35" s="165">
        <v>0.375</v>
      </c>
      <c r="F35" s="128" t="s">
        <v>565</v>
      </c>
      <c r="G35" s="164">
        <v>12.2</v>
      </c>
      <c r="I35" s="128">
        <v>1.3</v>
      </c>
      <c r="K35" s="128">
        <v>47</v>
      </c>
      <c r="M35" s="128">
        <v>8</v>
      </c>
      <c r="O35" s="128">
        <v>4</v>
      </c>
      <c r="Q35" s="128">
        <v>24.1</v>
      </c>
      <c r="S35" s="128">
        <v>98.23</v>
      </c>
      <c r="Y35" s="164" t="s">
        <v>566</v>
      </c>
    </row>
    <row r="36" spans="1:25" x14ac:dyDescent="0.25">
      <c r="A36" s="166">
        <v>42857.416666666664</v>
      </c>
      <c r="B36" s="128">
        <v>2017</v>
      </c>
      <c r="C36" s="128">
        <v>5</v>
      </c>
      <c r="D36" s="128">
        <v>2</v>
      </c>
      <c r="E36" s="165">
        <v>0.41666666666666669</v>
      </c>
      <c r="F36" s="128" t="s">
        <v>565</v>
      </c>
      <c r="G36" s="164">
        <v>14.4</v>
      </c>
      <c r="I36" s="128">
        <v>0</v>
      </c>
      <c r="K36" s="128">
        <v>37</v>
      </c>
      <c r="M36" s="128">
        <v>2</v>
      </c>
      <c r="O36" s="128">
        <v>4</v>
      </c>
      <c r="Q36" s="128">
        <v>24.1</v>
      </c>
      <c r="S36" s="128">
        <v>98.25</v>
      </c>
      <c r="Y36" s="164" t="s">
        <v>567</v>
      </c>
    </row>
    <row r="37" spans="1:25" x14ac:dyDescent="0.25">
      <c r="A37" s="166">
        <v>42857.458333333336</v>
      </c>
      <c r="B37" s="128">
        <v>2017</v>
      </c>
      <c r="C37" s="128">
        <v>5</v>
      </c>
      <c r="D37" s="128">
        <v>2</v>
      </c>
      <c r="E37" s="165">
        <v>0.45833333333333331</v>
      </c>
      <c r="F37" s="128" t="s">
        <v>565</v>
      </c>
      <c r="G37" s="164">
        <v>15.8</v>
      </c>
      <c r="I37" s="128">
        <v>0.1</v>
      </c>
      <c r="K37" s="128">
        <v>34</v>
      </c>
      <c r="M37" s="128">
        <v>4</v>
      </c>
      <c r="O37" s="128">
        <v>9</v>
      </c>
      <c r="Q37" s="128">
        <v>24.1</v>
      </c>
      <c r="S37" s="128">
        <v>98.25</v>
      </c>
      <c r="Y37" s="164" t="s">
        <v>567</v>
      </c>
    </row>
    <row r="38" spans="1:25" x14ac:dyDescent="0.25">
      <c r="A38" s="166">
        <v>42857.5</v>
      </c>
      <c r="B38" s="128">
        <v>2017</v>
      </c>
      <c r="C38" s="128">
        <v>5</v>
      </c>
      <c r="D38" s="128">
        <v>2</v>
      </c>
      <c r="E38" s="165">
        <v>0.5</v>
      </c>
      <c r="F38" s="128" t="s">
        <v>565</v>
      </c>
      <c r="G38" s="164">
        <v>16.600000000000001</v>
      </c>
      <c r="I38" s="128">
        <v>-1</v>
      </c>
      <c r="K38" s="128">
        <v>30</v>
      </c>
      <c r="M38" s="128">
        <v>36</v>
      </c>
      <c r="O38" s="128">
        <v>2</v>
      </c>
      <c r="Q38" s="128">
        <v>24.1</v>
      </c>
      <c r="S38" s="128">
        <v>98.24</v>
      </c>
      <c r="Y38" s="164" t="s">
        <v>566</v>
      </c>
    </row>
    <row r="39" spans="1:25" x14ac:dyDescent="0.25">
      <c r="A39" s="166">
        <v>42857.541666666664</v>
      </c>
      <c r="B39" s="128">
        <v>2017</v>
      </c>
      <c r="C39" s="128">
        <v>5</v>
      </c>
      <c r="D39" s="128">
        <v>2</v>
      </c>
      <c r="E39" s="165">
        <v>0.54166666666666663</v>
      </c>
      <c r="F39" s="128" t="s">
        <v>565</v>
      </c>
      <c r="G39" s="164">
        <v>17.399999999999999</v>
      </c>
      <c r="I39" s="128">
        <v>0.7</v>
      </c>
      <c r="K39" s="128">
        <v>32</v>
      </c>
      <c r="M39" s="128">
        <v>36</v>
      </c>
      <c r="O39" s="128">
        <v>4</v>
      </c>
      <c r="Q39" s="128">
        <v>24.1</v>
      </c>
      <c r="S39" s="128">
        <v>98.25</v>
      </c>
      <c r="Y39" s="164" t="s">
        <v>567</v>
      </c>
    </row>
    <row r="40" spans="1:25" x14ac:dyDescent="0.25">
      <c r="A40" s="166">
        <v>42857.583333333336</v>
      </c>
      <c r="B40" s="128">
        <v>2017</v>
      </c>
      <c r="C40" s="128">
        <v>5</v>
      </c>
      <c r="D40" s="128">
        <v>2</v>
      </c>
      <c r="E40" s="165">
        <v>0.58333333333333337</v>
      </c>
      <c r="F40" s="128" t="s">
        <v>565</v>
      </c>
      <c r="G40" s="164">
        <v>17.2</v>
      </c>
      <c r="I40" s="128">
        <v>-1.9</v>
      </c>
      <c r="K40" s="128">
        <v>27</v>
      </c>
      <c r="M40" s="128">
        <v>10</v>
      </c>
      <c r="O40" s="128">
        <v>7</v>
      </c>
      <c r="Q40" s="128">
        <v>24.1</v>
      </c>
      <c r="S40" s="128">
        <v>98.25</v>
      </c>
      <c r="Y40" s="164" t="s">
        <v>567</v>
      </c>
    </row>
    <row r="41" spans="1:25" x14ac:dyDescent="0.25">
      <c r="A41" s="166">
        <v>42857.625</v>
      </c>
      <c r="B41" s="128">
        <v>2017</v>
      </c>
      <c r="C41" s="128">
        <v>5</v>
      </c>
      <c r="D41" s="128">
        <v>2</v>
      </c>
      <c r="E41" s="165">
        <v>0.625</v>
      </c>
      <c r="F41" s="128" t="s">
        <v>565</v>
      </c>
      <c r="G41" s="164">
        <v>18.399999999999999</v>
      </c>
      <c r="I41" s="128">
        <v>-1.3</v>
      </c>
      <c r="K41" s="128">
        <v>26</v>
      </c>
      <c r="M41" s="128">
        <v>6</v>
      </c>
      <c r="O41" s="128">
        <v>16</v>
      </c>
      <c r="Q41" s="128">
        <v>24.1</v>
      </c>
      <c r="S41" s="128">
        <v>98.21</v>
      </c>
      <c r="Y41" s="164" t="s">
        <v>568</v>
      </c>
    </row>
    <row r="42" spans="1:25" x14ac:dyDescent="0.25">
      <c r="A42" s="166">
        <v>42857.666666666664</v>
      </c>
      <c r="B42" s="128">
        <v>2017</v>
      </c>
      <c r="C42" s="128">
        <v>5</v>
      </c>
      <c r="D42" s="128">
        <v>2</v>
      </c>
      <c r="E42" s="165">
        <v>0.66666666666666663</v>
      </c>
      <c r="F42" s="128" t="s">
        <v>565</v>
      </c>
      <c r="G42" s="164">
        <v>17.5</v>
      </c>
      <c r="I42" s="128">
        <v>-1.6</v>
      </c>
      <c r="K42" s="128">
        <v>27</v>
      </c>
      <c r="M42" s="128">
        <v>10</v>
      </c>
      <c r="O42" s="128">
        <v>8</v>
      </c>
      <c r="Q42" s="128">
        <v>24.1</v>
      </c>
      <c r="S42" s="128">
        <v>98.2</v>
      </c>
      <c r="Y42" s="164" t="s">
        <v>567</v>
      </c>
    </row>
    <row r="43" spans="1:25" x14ac:dyDescent="0.25">
      <c r="A43" s="166">
        <v>42857.708333333336</v>
      </c>
      <c r="B43" s="128">
        <v>2017</v>
      </c>
      <c r="C43" s="128">
        <v>5</v>
      </c>
      <c r="D43" s="128">
        <v>2</v>
      </c>
      <c r="E43" s="165">
        <v>0.70833333333333337</v>
      </c>
      <c r="F43" s="128" t="s">
        <v>565</v>
      </c>
      <c r="G43" s="164">
        <v>17.3</v>
      </c>
      <c r="I43" s="128">
        <v>-1.8</v>
      </c>
      <c r="K43" s="128">
        <v>27</v>
      </c>
      <c r="M43" s="128">
        <v>20</v>
      </c>
      <c r="O43" s="128">
        <v>4</v>
      </c>
      <c r="Q43" s="128">
        <v>24.1</v>
      </c>
      <c r="S43" s="128">
        <v>98.24</v>
      </c>
      <c r="Y43" s="164" t="s">
        <v>567</v>
      </c>
    </row>
    <row r="44" spans="1:25" x14ac:dyDescent="0.25">
      <c r="A44" s="166">
        <v>42857.75</v>
      </c>
      <c r="B44" s="128">
        <v>2017</v>
      </c>
      <c r="C44" s="128">
        <v>5</v>
      </c>
      <c r="D44" s="128">
        <v>2</v>
      </c>
      <c r="E44" s="165">
        <v>0.75</v>
      </c>
      <c r="F44" s="128" t="s">
        <v>565</v>
      </c>
      <c r="G44" s="164">
        <v>15.3</v>
      </c>
      <c r="I44" s="128">
        <v>3.2</v>
      </c>
      <c r="K44" s="128">
        <v>44</v>
      </c>
      <c r="M44" s="128">
        <v>34</v>
      </c>
      <c r="O44" s="128">
        <v>12</v>
      </c>
      <c r="Q44" s="128">
        <v>24.1</v>
      </c>
      <c r="S44" s="128">
        <v>98.3</v>
      </c>
      <c r="Y44" s="164" t="s">
        <v>569</v>
      </c>
    </row>
    <row r="45" spans="1:25" x14ac:dyDescent="0.25">
      <c r="A45" s="166">
        <v>42857.791666666664</v>
      </c>
      <c r="B45" s="128">
        <v>2017</v>
      </c>
      <c r="C45" s="128">
        <v>5</v>
      </c>
      <c r="D45" s="128">
        <v>2</v>
      </c>
      <c r="E45" s="165">
        <v>0.79166666666666663</v>
      </c>
      <c r="F45" s="128" t="s">
        <v>565</v>
      </c>
      <c r="G45" s="164">
        <v>14.3</v>
      </c>
      <c r="I45" s="128">
        <v>2.6</v>
      </c>
      <c r="K45" s="128">
        <v>45</v>
      </c>
      <c r="M45" s="128">
        <v>5</v>
      </c>
      <c r="O45" s="128">
        <v>8</v>
      </c>
      <c r="Q45" s="128">
        <v>24.1</v>
      </c>
      <c r="S45" s="128">
        <v>98.3</v>
      </c>
      <c r="Y45" s="164" t="s">
        <v>567</v>
      </c>
    </row>
    <row r="46" spans="1:25" x14ac:dyDescent="0.25">
      <c r="A46" s="166">
        <v>42857.833333333336</v>
      </c>
      <c r="B46" s="128">
        <v>2017</v>
      </c>
      <c r="C46" s="128">
        <v>5</v>
      </c>
      <c r="D46" s="128">
        <v>2</v>
      </c>
      <c r="E46" s="165">
        <v>0.83333333333333337</v>
      </c>
      <c r="F46" s="128" t="s">
        <v>565</v>
      </c>
      <c r="G46" s="164">
        <v>13.4</v>
      </c>
      <c r="I46" s="128">
        <v>3</v>
      </c>
      <c r="K46" s="128">
        <v>49</v>
      </c>
      <c r="M46" s="128">
        <v>25</v>
      </c>
      <c r="O46" s="128">
        <v>14</v>
      </c>
      <c r="Q46" s="128">
        <v>24.1</v>
      </c>
      <c r="S46" s="128">
        <v>98.35</v>
      </c>
      <c r="Y46" s="164" t="s">
        <v>567</v>
      </c>
    </row>
    <row r="47" spans="1:25" x14ac:dyDescent="0.25">
      <c r="A47" s="166">
        <v>42857.875</v>
      </c>
      <c r="B47" s="128">
        <v>2017</v>
      </c>
      <c r="C47" s="128">
        <v>5</v>
      </c>
      <c r="D47" s="128">
        <v>2</v>
      </c>
      <c r="E47" s="165">
        <v>0.875</v>
      </c>
      <c r="F47" s="128" t="s">
        <v>565</v>
      </c>
      <c r="G47" s="164">
        <v>13.3</v>
      </c>
      <c r="I47" s="128">
        <v>3.4</v>
      </c>
      <c r="K47" s="128">
        <v>51</v>
      </c>
      <c r="M47" s="128">
        <v>31</v>
      </c>
      <c r="O47" s="128">
        <v>7</v>
      </c>
      <c r="Q47" s="128">
        <v>24.1</v>
      </c>
      <c r="S47" s="128">
        <v>98.38</v>
      </c>
      <c r="Y47" s="164" t="s">
        <v>569</v>
      </c>
    </row>
    <row r="48" spans="1:25" x14ac:dyDescent="0.25">
      <c r="A48" s="166">
        <v>42857.916666666664</v>
      </c>
      <c r="B48" s="128">
        <v>2017</v>
      </c>
      <c r="C48" s="128">
        <v>5</v>
      </c>
      <c r="D48" s="128">
        <v>2</v>
      </c>
      <c r="E48" s="165">
        <v>0.91666666666666663</v>
      </c>
      <c r="F48" s="128" t="s">
        <v>565</v>
      </c>
      <c r="G48" s="164">
        <v>11.9</v>
      </c>
      <c r="I48" s="128">
        <v>4.2</v>
      </c>
      <c r="K48" s="128">
        <v>59</v>
      </c>
      <c r="M48" s="128">
        <v>4</v>
      </c>
      <c r="O48" s="128">
        <v>9</v>
      </c>
      <c r="Q48" s="128">
        <v>24.1</v>
      </c>
      <c r="S48" s="128">
        <v>98.37</v>
      </c>
      <c r="Y48" s="164" t="s">
        <v>567</v>
      </c>
    </row>
    <row r="49" spans="1:25" x14ac:dyDescent="0.25">
      <c r="A49" s="166">
        <v>42857.958333333336</v>
      </c>
      <c r="B49" s="128">
        <v>2017</v>
      </c>
      <c r="C49" s="128">
        <v>5</v>
      </c>
      <c r="D49" s="128">
        <v>2</v>
      </c>
      <c r="E49" s="165">
        <v>0.95833333333333337</v>
      </c>
      <c r="F49" s="128" t="s">
        <v>565</v>
      </c>
      <c r="G49" s="164">
        <v>8.9</v>
      </c>
      <c r="I49" s="128">
        <v>3.3</v>
      </c>
      <c r="K49" s="128">
        <v>68</v>
      </c>
      <c r="M49" s="128">
        <v>31</v>
      </c>
      <c r="O49" s="128">
        <v>8</v>
      </c>
      <c r="Q49" s="128">
        <v>24.1</v>
      </c>
      <c r="S49" s="128">
        <v>98.38</v>
      </c>
      <c r="Y49" s="164" t="s">
        <v>567</v>
      </c>
    </row>
    <row r="50" spans="1:25" x14ac:dyDescent="0.25">
      <c r="A50" s="166">
        <v>42858</v>
      </c>
      <c r="B50" s="128">
        <v>2017</v>
      </c>
      <c r="C50" s="128">
        <v>5</v>
      </c>
      <c r="D50" s="128">
        <v>3</v>
      </c>
      <c r="E50" s="165">
        <v>0</v>
      </c>
      <c r="F50" s="128" t="s">
        <v>565</v>
      </c>
      <c r="G50" s="164">
        <v>9.3000000000000007</v>
      </c>
      <c r="I50" s="128">
        <v>3.1</v>
      </c>
      <c r="K50" s="128">
        <v>65</v>
      </c>
      <c r="M50" s="128">
        <v>28</v>
      </c>
      <c r="O50" s="128">
        <v>10</v>
      </c>
      <c r="Q50" s="128">
        <v>24.1</v>
      </c>
      <c r="S50" s="128">
        <v>98.4</v>
      </c>
      <c r="Y50" s="164" t="s">
        <v>568</v>
      </c>
    </row>
    <row r="51" spans="1:25" x14ac:dyDescent="0.25">
      <c r="A51" s="166">
        <v>42858.041666666664</v>
      </c>
      <c r="B51" s="128">
        <v>2017</v>
      </c>
      <c r="C51" s="128">
        <v>5</v>
      </c>
      <c r="D51" s="128">
        <v>3</v>
      </c>
      <c r="E51" s="165">
        <v>4.1666666666666664E-2</v>
      </c>
      <c r="F51" s="128" t="s">
        <v>565</v>
      </c>
      <c r="G51" s="164">
        <v>9.3000000000000007</v>
      </c>
      <c r="I51" s="128">
        <v>3.9</v>
      </c>
      <c r="K51" s="128">
        <v>69</v>
      </c>
      <c r="M51" s="128">
        <v>32</v>
      </c>
      <c r="O51" s="128">
        <v>8</v>
      </c>
      <c r="Q51" s="128">
        <v>24.1</v>
      </c>
      <c r="S51" s="128">
        <v>98.41</v>
      </c>
      <c r="Y51" s="164" t="s">
        <v>567</v>
      </c>
    </row>
    <row r="52" spans="1:25" x14ac:dyDescent="0.25">
      <c r="A52" s="166">
        <v>42858.083333333336</v>
      </c>
      <c r="B52" s="128">
        <v>2017</v>
      </c>
      <c r="C52" s="128">
        <v>5</v>
      </c>
      <c r="D52" s="128">
        <v>3</v>
      </c>
      <c r="E52" s="165">
        <v>8.3333333333333329E-2</v>
      </c>
      <c r="F52" s="128" t="s">
        <v>565</v>
      </c>
      <c r="G52" s="164">
        <v>9.5</v>
      </c>
      <c r="I52" s="128">
        <v>4.0999999999999996</v>
      </c>
      <c r="K52" s="128">
        <v>69</v>
      </c>
      <c r="M52" s="128">
        <v>34</v>
      </c>
      <c r="O52" s="128">
        <v>14</v>
      </c>
      <c r="Q52" s="128">
        <v>24.1</v>
      </c>
      <c r="S52" s="128">
        <v>98.42</v>
      </c>
      <c r="Y52" s="164" t="s">
        <v>567</v>
      </c>
    </row>
    <row r="53" spans="1:25" x14ac:dyDescent="0.25">
      <c r="A53" s="166">
        <v>42858.125</v>
      </c>
      <c r="B53" s="128">
        <v>2017</v>
      </c>
      <c r="C53" s="128">
        <v>5</v>
      </c>
      <c r="D53" s="128">
        <v>3</v>
      </c>
      <c r="E53" s="165">
        <v>0.125</v>
      </c>
      <c r="F53" s="128" t="s">
        <v>565</v>
      </c>
      <c r="G53" s="164">
        <v>9.1</v>
      </c>
      <c r="I53" s="128">
        <v>5.3</v>
      </c>
      <c r="K53" s="128">
        <v>77</v>
      </c>
      <c r="M53" s="128">
        <v>32</v>
      </c>
      <c r="O53" s="128">
        <v>17</v>
      </c>
      <c r="Q53" s="128">
        <v>24.1</v>
      </c>
      <c r="S53" s="128">
        <v>98.44</v>
      </c>
      <c r="Y53" s="164" t="s">
        <v>570</v>
      </c>
    </row>
    <row r="54" spans="1:25" x14ac:dyDescent="0.25">
      <c r="A54" s="166">
        <v>42858.166666666664</v>
      </c>
      <c r="B54" s="128">
        <v>2017</v>
      </c>
      <c r="C54" s="128">
        <v>5</v>
      </c>
      <c r="D54" s="128">
        <v>3</v>
      </c>
      <c r="E54" s="165">
        <v>0.16666666666666666</v>
      </c>
      <c r="F54" s="128" t="s">
        <v>565</v>
      </c>
      <c r="G54" s="164">
        <v>8.8000000000000007</v>
      </c>
      <c r="I54" s="128">
        <v>5.4</v>
      </c>
      <c r="K54" s="128">
        <v>79</v>
      </c>
      <c r="M54" s="128">
        <v>33</v>
      </c>
      <c r="O54" s="128">
        <v>17</v>
      </c>
      <c r="Q54" s="128">
        <v>24.1</v>
      </c>
      <c r="S54" s="128">
        <v>98.45</v>
      </c>
      <c r="Y54" s="164" t="s">
        <v>567</v>
      </c>
    </row>
    <row r="55" spans="1:25" x14ac:dyDescent="0.25">
      <c r="A55" s="166">
        <v>42858.208333333336</v>
      </c>
      <c r="B55" s="128">
        <v>2017</v>
      </c>
      <c r="C55" s="128">
        <v>5</v>
      </c>
      <c r="D55" s="128">
        <v>3</v>
      </c>
      <c r="E55" s="165">
        <v>0.20833333333333334</v>
      </c>
      <c r="F55" s="128" t="s">
        <v>565</v>
      </c>
      <c r="G55" s="164">
        <v>8.4</v>
      </c>
      <c r="I55" s="128">
        <v>5.7</v>
      </c>
      <c r="K55" s="128">
        <v>83</v>
      </c>
      <c r="M55" s="128">
        <v>34</v>
      </c>
      <c r="O55" s="128">
        <v>18</v>
      </c>
      <c r="Q55" s="128">
        <v>24.1</v>
      </c>
      <c r="S55" s="128">
        <v>98.49</v>
      </c>
      <c r="Y55" s="164" t="s">
        <v>567</v>
      </c>
    </row>
    <row r="56" spans="1:25" x14ac:dyDescent="0.25">
      <c r="A56" s="166">
        <v>42858.25</v>
      </c>
      <c r="B56" s="128">
        <v>2017</v>
      </c>
      <c r="C56" s="128">
        <v>5</v>
      </c>
      <c r="D56" s="128">
        <v>3</v>
      </c>
      <c r="E56" s="165">
        <v>0.25</v>
      </c>
      <c r="F56" s="128" t="s">
        <v>565</v>
      </c>
      <c r="G56" s="164">
        <v>7.5</v>
      </c>
      <c r="I56" s="128">
        <v>6.1</v>
      </c>
      <c r="K56" s="128">
        <v>91</v>
      </c>
      <c r="M56" s="128">
        <v>29</v>
      </c>
      <c r="O56" s="128">
        <v>14</v>
      </c>
      <c r="Q56" s="128">
        <v>24.1</v>
      </c>
      <c r="S56" s="128">
        <v>98.57</v>
      </c>
      <c r="Y56" s="164" t="s">
        <v>568</v>
      </c>
    </row>
    <row r="57" spans="1:25" x14ac:dyDescent="0.25">
      <c r="A57" s="166">
        <v>42858.291666666664</v>
      </c>
      <c r="B57" s="128">
        <v>2017</v>
      </c>
      <c r="C57" s="128">
        <v>5</v>
      </c>
      <c r="D57" s="128">
        <v>3</v>
      </c>
      <c r="E57" s="165">
        <v>0.29166666666666669</v>
      </c>
      <c r="F57" s="128" t="s">
        <v>565</v>
      </c>
      <c r="G57" s="164">
        <v>7.8</v>
      </c>
      <c r="I57" s="128">
        <v>6.3</v>
      </c>
      <c r="K57" s="128">
        <v>90</v>
      </c>
      <c r="M57" s="128">
        <v>32</v>
      </c>
      <c r="O57" s="128">
        <v>12</v>
      </c>
      <c r="Q57" s="128">
        <v>24.1</v>
      </c>
      <c r="S57" s="128">
        <v>98.62</v>
      </c>
      <c r="Y57" s="164" t="s">
        <v>567</v>
      </c>
    </row>
    <row r="58" spans="1:25" x14ac:dyDescent="0.25">
      <c r="A58" s="166">
        <v>42858.333333333336</v>
      </c>
      <c r="B58" s="128">
        <v>2017</v>
      </c>
      <c r="C58" s="128">
        <v>5</v>
      </c>
      <c r="D58" s="128">
        <v>3</v>
      </c>
      <c r="E58" s="165">
        <v>0.33333333333333331</v>
      </c>
      <c r="F58" s="128" t="s">
        <v>565</v>
      </c>
      <c r="G58" s="164">
        <v>10.3</v>
      </c>
      <c r="I58" s="128">
        <v>4.3</v>
      </c>
      <c r="K58" s="128">
        <v>66</v>
      </c>
      <c r="M58" s="128">
        <v>2</v>
      </c>
      <c r="O58" s="128">
        <v>15</v>
      </c>
      <c r="Q58" s="128">
        <v>24.1</v>
      </c>
      <c r="S58" s="128">
        <v>98.66</v>
      </c>
      <c r="Y58" s="164" t="s">
        <v>567</v>
      </c>
    </row>
    <row r="59" spans="1:25" x14ac:dyDescent="0.25">
      <c r="A59" s="166">
        <v>42858.375</v>
      </c>
      <c r="B59" s="128">
        <v>2017</v>
      </c>
      <c r="C59" s="128">
        <v>5</v>
      </c>
      <c r="D59" s="128">
        <v>3</v>
      </c>
      <c r="E59" s="165">
        <v>0.375</v>
      </c>
      <c r="F59" s="128" t="s">
        <v>565</v>
      </c>
      <c r="G59" s="164">
        <v>10.7</v>
      </c>
      <c r="I59" s="128">
        <v>4.2</v>
      </c>
      <c r="K59" s="128">
        <v>64</v>
      </c>
      <c r="M59" s="128">
        <v>1</v>
      </c>
      <c r="O59" s="128">
        <v>14</v>
      </c>
      <c r="Q59" s="128">
        <v>24.1</v>
      </c>
      <c r="S59" s="128">
        <v>98.7</v>
      </c>
      <c r="Y59" s="164" t="s">
        <v>568</v>
      </c>
    </row>
    <row r="60" spans="1:25" x14ac:dyDescent="0.25">
      <c r="A60" s="166">
        <v>42858.416666666664</v>
      </c>
      <c r="B60" s="128">
        <v>2017</v>
      </c>
      <c r="C60" s="128">
        <v>5</v>
      </c>
      <c r="D60" s="128">
        <v>3</v>
      </c>
      <c r="E60" s="165">
        <v>0.41666666666666669</v>
      </c>
      <c r="F60" s="128" t="s">
        <v>565</v>
      </c>
      <c r="G60" s="164">
        <v>13.8</v>
      </c>
      <c r="I60" s="128">
        <v>3.1</v>
      </c>
      <c r="K60" s="128">
        <v>48</v>
      </c>
      <c r="M60" s="128">
        <v>3</v>
      </c>
      <c r="O60" s="128">
        <v>22</v>
      </c>
      <c r="Q60" s="128">
        <v>24.1</v>
      </c>
      <c r="S60" s="128">
        <v>98.71</v>
      </c>
      <c r="Y60" s="164" t="s">
        <v>567</v>
      </c>
    </row>
    <row r="61" spans="1:25" x14ac:dyDescent="0.25">
      <c r="A61" s="166">
        <v>42858.458333333336</v>
      </c>
      <c r="B61" s="128">
        <v>2017</v>
      </c>
      <c r="C61" s="128">
        <v>5</v>
      </c>
      <c r="D61" s="128">
        <v>3</v>
      </c>
      <c r="E61" s="165">
        <v>0.45833333333333331</v>
      </c>
      <c r="F61" s="128" t="s">
        <v>565</v>
      </c>
      <c r="G61" s="164">
        <v>14.7</v>
      </c>
      <c r="I61" s="128">
        <v>3.6</v>
      </c>
      <c r="K61" s="128">
        <v>47</v>
      </c>
      <c r="M61" s="128">
        <v>2</v>
      </c>
      <c r="O61" s="128">
        <v>9</v>
      </c>
      <c r="Q61" s="128">
        <v>24.1</v>
      </c>
      <c r="S61" s="128">
        <v>98.72</v>
      </c>
      <c r="Y61" s="164" t="s">
        <v>567</v>
      </c>
    </row>
    <row r="62" spans="1:25" x14ac:dyDescent="0.25">
      <c r="A62" s="166">
        <v>42858.5</v>
      </c>
      <c r="B62" s="128">
        <v>2017</v>
      </c>
      <c r="C62" s="128">
        <v>5</v>
      </c>
      <c r="D62" s="128">
        <v>3</v>
      </c>
      <c r="E62" s="165">
        <v>0.5</v>
      </c>
      <c r="F62" s="128" t="s">
        <v>565</v>
      </c>
      <c r="G62" s="164">
        <v>16.600000000000001</v>
      </c>
      <c r="I62" s="128">
        <v>0.4</v>
      </c>
      <c r="K62" s="128">
        <v>33</v>
      </c>
      <c r="M62" s="128">
        <v>34</v>
      </c>
      <c r="O62" s="128">
        <v>10</v>
      </c>
      <c r="Q62" s="128">
        <v>24.1</v>
      </c>
      <c r="S62" s="128">
        <v>98.71</v>
      </c>
      <c r="Y62" s="164" t="s">
        <v>566</v>
      </c>
    </row>
    <row r="63" spans="1:25" x14ac:dyDescent="0.25">
      <c r="A63" s="166">
        <v>42858.541666666664</v>
      </c>
      <c r="B63" s="128">
        <v>2017</v>
      </c>
      <c r="C63" s="128">
        <v>5</v>
      </c>
      <c r="D63" s="128">
        <v>3</v>
      </c>
      <c r="E63" s="165">
        <v>0.54166666666666663</v>
      </c>
      <c r="F63" s="128" t="s">
        <v>565</v>
      </c>
      <c r="G63" s="164">
        <v>17.5</v>
      </c>
      <c r="I63" s="128">
        <v>-1.1000000000000001</v>
      </c>
      <c r="K63" s="128">
        <v>28</v>
      </c>
      <c r="M63" s="128">
        <v>2</v>
      </c>
      <c r="O63" s="128">
        <v>20</v>
      </c>
      <c r="Q63" s="128">
        <v>24.1</v>
      </c>
      <c r="S63" s="128">
        <v>98.7</v>
      </c>
      <c r="Y63" s="164" t="s">
        <v>567</v>
      </c>
    </row>
    <row r="64" spans="1:25" x14ac:dyDescent="0.25">
      <c r="A64" s="166">
        <v>42858.583333333336</v>
      </c>
      <c r="B64" s="128">
        <v>2017</v>
      </c>
      <c r="C64" s="128">
        <v>5</v>
      </c>
      <c r="D64" s="128">
        <v>3</v>
      </c>
      <c r="E64" s="165">
        <v>0.58333333333333337</v>
      </c>
      <c r="F64" s="128" t="s">
        <v>565</v>
      </c>
      <c r="G64" s="164">
        <v>18.899999999999999</v>
      </c>
      <c r="I64" s="128">
        <v>0.1</v>
      </c>
      <c r="K64" s="128">
        <v>28</v>
      </c>
      <c r="M64" s="128">
        <v>34</v>
      </c>
      <c r="O64" s="128">
        <v>21</v>
      </c>
      <c r="Q64" s="128">
        <v>24.1</v>
      </c>
      <c r="S64" s="128">
        <v>98.69</v>
      </c>
      <c r="Y64" s="164" t="s">
        <v>567</v>
      </c>
    </row>
    <row r="65" spans="1:25" x14ac:dyDescent="0.25">
      <c r="A65" s="166">
        <v>42858.625</v>
      </c>
      <c r="B65" s="128">
        <v>2017</v>
      </c>
      <c r="C65" s="128">
        <v>5</v>
      </c>
      <c r="D65" s="128">
        <v>3</v>
      </c>
      <c r="E65" s="165">
        <v>0.625</v>
      </c>
      <c r="F65" s="128" t="s">
        <v>565</v>
      </c>
      <c r="G65" s="164">
        <v>18.399999999999999</v>
      </c>
      <c r="I65" s="128">
        <v>-0.3</v>
      </c>
      <c r="K65" s="128">
        <v>28</v>
      </c>
      <c r="M65" s="128">
        <v>34</v>
      </c>
      <c r="O65" s="128">
        <v>22</v>
      </c>
      <c r="Q65" s="128">
        <v>24.1</v>
      </c>
      <c r="S65" s="128">
        <v>98.67</v>
      </c>
      <c r="Y65" s="164" t="s">
        <v>566</v>
      </c>
    </row>
    <row r="66" spans="1:25" x14ac:dyDescent="0.25">
      <c r="A66" s="166">
        <v>42858.666666666664</v>
      </c>
      <c r="B66" s="128">
        <v>2017</v>
      </c>
      <c r="C66" s="128">
        <v>5</v>
      </c>
      <c r="D66" s="128">
        <v>3</v>
      </c>
      <c r="E66" s="165">
        <v>0.66666666666666663</v>
      </c>
      <c r="F66" s="128" t="s">
        <v>565</v>
      </c>
      <c r="G66" s="164">
        <v>18.399999999999999</v>
      </c>
      <c r="I66" s="128">
        <v>-0.8</v>
      </c>
      <c r="K66" s="128">
        <v>27</v>
      </c>
      <c r="M66" s="128">
        <v>32</v>
      </c>
      <c r="O66" s="128">
        <v>25</v>
      </c>
      <c r="Q66" s="128">
        <v>24.1</v>
      </c>
      <c r="S66" s="128">
        <v>98.66</v>
      </c>
      <c r="Y66" s="164" t="s">
        <v>567</v>
      </c>
    </row>
    <row r="67" spans="1:25" x14ac:dyDescent="0.25">
      <c r="A67" s="166">
        <v>42858.708333333336</v>
      </c>
      <c r="B67" s="128">
        <v>2017</v>
      </c>
      <c r="C67" s="128">
        <v>5</v>
      </c>
      <c r="D67" s="128">
        <v>3</v>
      </c>
      <c r="E67" s="165">
        <v>0.70833333333333337</v>
      </c>
      <c r="F67" s="128" t="s">
        <v>565</v>
      </c>
      <c r="G67" s="164">
        <v>17.899999999999999</v>
      </c>
      <c r="I67" s="128">
        <v>-4.5999999999999996</v>
      </c>
      <c r="K67" s="128">
        <v>21</v>
      </c>
      <c r="M67" s="128">
        <v>33</v>
      </c>
      <c r="O67" s="128">
        <v>25</v>
      </c>
      <c r="Q67" s="128">
        <v>24.1</v>
      </c>
      <c r="S67" s="128">
        <v>98.71</v>
      </c>
      <c r="Y67" s="164" t="s">
        <v>567</v>
      </c>
    </row>
    <row r="68" spans="1:25" x14ac:dyDescent="0.25">
      <c r="A68" s="166">
        <v>42858.75</v>
      </c>
      <c r="B68" s="128">
        <v>2017</v>
      </c>
      <c r="C68" s="128">
        <v>5</v>
      </c>
      <c r="D68" s="128">
        <v>3</v>
      </c>
      <c r="E68" s="165">
        <v>0.75</v>
      </c>
      <c r="F68" s="128" t="s">
        <v>565</v>
      </c>
      <c r="G68" s="164">
        <v>17</v>
      </c>
      <c r="I68" s="128">
        <v>-1.5</v>
      </c>
      <c r="K68" s="128">
        <v>28</v>
      </c>
      <c r="M68" s="128">
        <v>35</v>
      </c>
      <c r="O68" s="128">
        <v>19</v>
      </c>
      <c r="Q68" s="128">
        <v>24.1</v>
      </c>
      <c r="S68" s="128">
        <v>98.69</v>
      </c>
      <c r="Y68" s="164" t="s">
        <v>571</v>
      </c>
    </row>
    <row r="69" spans="1:25" x14ac:dyDescent="0.25">
      <c r="A69" s="166">
        <v>42858.791666666664</v>
      </c>
      <c r="B69" s="128">
        <v>2017</v>
      </c>
      <c r="C69" s="128">
        <v>5</v>
      </c>
      <c r="D69" s="128">
        <v>3</v>
      </c>
      <c r="E69" s="165">
        <v>0.79166666666666663</v>
      </c>
      <c r="F69" s="128" t="s">
        <v>565</v>
      </c>
      <c r="G69" s="164">
        <v>15.9</v>
      </c>
      <c r="I69" s="128">
        <v>-1.6</v>
      </c>
      <c r="K69" s="128">
        <v>30</v>
      </c>
      <c r="M69" s="128">
        <v>34</v>
      </c>
      <c r="O69" s="128">
        <v>17</v>
      </c>
      <c r="Q69" s="128">
        <v>24.1</v>
      </c>
      <c r="S69" s="128">
        <v>98.72</v>
      </c>
      <c r="Y69" s="164" t="s">
        <v>567</v>
      </c>
    </row>
    <row r="70" spans="1:25" x14ac:dyDescent="0.25">
      <c r="A70" s="166">
        <v>42858.833333333336</v>
      </c>
      <c r="B70" s="128">
        <v>2017</v>
      </c>
      <c r="C70" s="128">
        <v>5</v>
      </c>
      <c r="D70" s="128">
        <v>3</v>
      </c>
      <c r="E70" s="165">
        <v>0.83333333333333337</v>
      </c>
      <c r="F70" s="128" t="s">
        <v>565</v>
      </c>
      <c r="G70" s="164">
        <v>12.6</v>
      </c>
      <c r="I70" s="128">
        <v>0.7</v>
      </c>
      <c r="K70" s="128">
        <v>44</v>
      </c>
      <c r="M70" s="128">
        <v>4</v>
      </c>
      <c r="O70" s="128">
        <v>13</v>
      </c>
      <c r="Q70" s="128">
        <v>24.1</v>
      </c>
      <c r="S70" s="128">
        <v>98.79</v>
      </c>
      <c r="Y70" s="164" t="s">
        <v>567</v>
      </c>
    </row>
    <row r="71" spans="1:25" x14ac:dyDescent="0.25">
      <c r="A71" s="166">
        <v>42858.875</v>
      </c>
      <c r="B71" s="128">
        <v>2017</v>
      </c>
      <c r="C71" s="128">
        <v>5</v>
      </c>
      <c r="D71" s="128">
        <v>3</v>
      </c>
      <c r="E71" s="165">
        <v>0.875</v>
      </c>
      <c r="F71" s="128" t="s">
        <v>565</v>
      </c>
      <c r="G71" s="164">
        <v>10.1</v>
      </c>
      <c r="I71" s="128">
        <v>0.7</v>
      </c>
      <c r="K71" s="128">
        <v>52</v>
      </c>
      <c r="M71" s="128">
        <v>6</v>
      </c>
      <c r="O71" s="128">
        <v>8</v>
      </c>
      <c r="Q71" s="128">
        <v>24.1</v>
      </c>
      <c r="S71" s="128">
        <v>98.84</v>
      </c>
      <c r="Y71" s="164" t="s">
        <v>566</v>
      </c>
    </row>
    <row r="72" spans="1:25" x14ac:dyDescent="0.25">
      <c r="A72" s="166">
        <v>42858.916666666664</v>
      </c>
      <c r="B72" s="128">
        <v>2017</v>
      </c>
      <c r="C72" s="128">
        <v>5</v>
      </c>
      <c r="D72" s="128">
        <v>3</v>
      </c>
      <c r="E72" s="165">
        <v>0.91666666666666663</v>
      </c>
      <c r="F72" s="128" t="s">
        <v>565</v>
      </c>
      <c r="G72" s="164">
        <v>9.3000000000000007</v>
      </c>
      <c r="I72" s="128">
        <v>1</v>
      </c>
      <c r="K72" s="128">
        <v>56</v>
      </c>
      <c r="M72" s="128">
        <v>12</v>
      </c>
      <c r="O72" s="128">
        <v>4</v>
      </c>
      <c r="Q72" s="128">
        <v>24.1</v>
      </c>
      <c r="S72" s="128">
        <v>98.85</v>
      </c>
      <c r="Y72" s="164" t="s">
        <v>567</v>
      </c>
    </row>
    <row r="73" spans="1:25" x14ac:dyDescent="0.25">
      <c r="A73" s="166">
        <v>42858.958333333336</v>
      </c>
      <c r="B73" s="128">
        <v>2017</v>
      </c>
      <c r="C73" s="128">
        <v>5</v>
      </c>
      <c r="D73" s="128">
        <v>3</v>
      </c>
      <c r="E73" s="165">
        <v>0.95833333333333337</v>
      </c>
      <c r="F73" s="128" t="s">
        <v>565</v>
      </c>
      <c r="G73" s="164">
        <v>7.4</v>
      </c>
      <c r="I73" s="128">
        <v>0.2</v>
      </c>
      <c r="K73" s="128">
        <v>60</v>
      </c>
      <c r="M73" s="128">
        <v>4</v>
      </c>
      <c r="O73" s="128">
        <v>3</v>
      </c>
      <c r="Q73" s="128">
        <v>24.1</v>
      </c>
      <c r="S73" s="128">
        <v>98.86</v>
      </c>
      <c r="Y73" s="164" t="s">
        <v>567</v>
      </c>
    </row>
    <row r="74" spans="1:25" x14ac:dyDescent="0.25">
      <c r="A74" s="166">
        <v>42859</v>
      </c>
      <c r="B74" s="128">
        <v>2017</v>
      </c>
      <c r="C74" s="128">
        <v>5</v>
      </c>
      <c r="D74" s="128">
        <v>4</v>
      </c>
      <c r="E74" s="165">
        <v>0</v>
      </c>
      <c r="F74" s="128" t="s">
        <v>565</v>
      </c>
      <c r="G74" s="164">
        <v>7</v>
      </c>
      <c r="I74" s="128">
        <v>1.1000000000000001</v>
      </c>
      <c r="K74" s="128">
        <v>66</v>
      </c>
      <c r="M74" s="128">
        <v>35</v>
      </c>
      <c r="O74" s="128">
        <v>5</v>
      </c>
      <c r="Q74" s="128">
        <v>24.1</v>
      </c>
      <c r="S74" s="128">
        <v>98.87</v>
      </c>
      <c r="Y74" s="164" t="s">
        <v>566</v>
      </c>
    </row>
    <row r="75" spans="1:25" x14ac:dyDescent="0.25">
      <c r="A75" s="166">
        <v>42859.041666666664</v>
      </c>
      <c r="B75" s="128">
        <v>2017</v>
      </c>
      <c r="C75" s="128">
        <v>5</v>
      </c>
      <c r="D75" s="128">
        <v>4</v>
      </c>
      <c r="E75" s="165">
        <v>4.1666666666666664E-2</v>
      </c>
      <c r="F75" s="128" t="s">
        <v>565</v>
      </c>
      <c r="G75" s="164">
        <v>6.7</v>
      </c>
      <c r="I75" s="128">
        <v>1.2</v>
      </c>
      <c r="K75" s="128">
        <v>68</v>
      </c>
      <c r="M75" s="128">
        <v>1</v>
      </c>
      <c r="O75" s="128">
        <v>6</v>
      </c>
      <c r="Q75" s="128">
        <v>24.1</v>
      </c>
      <c r="S75" s="128">
        <v>98.89</v>
      </c>
      <c r="Y75" s="164" t="s">
        <v>567</v>
      </c>
    </row>
    <row r="76" spans="1:25" x14ac:dyDescent="0.25">
      <c r="A76" s="166">
        <v>42859.083333333336</v>
      </c>
      <c r="B76" s="128">
        <v>2017</v>
      </c>
      <c r="C76" s="128">
        <v>5</v>
      </c>
      <c r="D76" s="128">
        <v>4</v>
      </c>
      <c r="E76" s="165">
        <v>8.3333333333333329E-2</v>
      </c>
      <c r="F76" s="128" t="s">
        <v>565</v>
      </c>
      <c r="G76" s="164">
        <v>8.8000000000000007</v>
      </c>
      <c r="I76" s="128">
        <v>2</v>
      </c>
      <c r="K76" s="128">
        <v>62</v>
      </c>
      <c r="M76" s="128">
        <v>18</v>
      </c>
      <c r="O76" s="128">
        <v>8</v>
      </c>
      <c r="Q76" s="128">
        <v>24.1</v>
      </c>
      <c r="S76" s="128">
        <v>98.87</v>
      </c>
      <c r="Y76" s="164" t="s">
        <v>567</v>
      </c>
    </row>
    <row r="77" spans="1:25" x14ac:dyDescent="0.25">
      <c r="A77" s="166">
        <v>42859.125</v>
      </c>
      <c r="B77" s="128">
        <v>2017</v>
      </c>
      <c r="C77" s="128">
        <v>5</v>
      </c>
      <c r="D77" s="128">
        <v>4</v>
      </c>
      <c r="E77" s="165">
        <v>0.125</v>
      </c>
      <c r="F77" s="128" t="s">
        <v>565</v>
      </c>
      <c r="G77" s="164">
        <v>8.1999999999999993</v>
      </c>
      <c r="I77" s="128">
        <v>3.3</v>
      </c>
      <c r="K77" s="128">
        <v>71</v>
      </c>
      <c r="M77" s="128">
        <v>9</v>
      </c>
      <c r="O77" s="128">
        <v>5</v>
      </c>
      <c r="Q77" s="128">
        <v>24.1</v>
      </c>
      <c r="S77" s="128">
        <v>98.87</v>
      </c>
      <c r="Y77" s="164" t="s">
        <v>566</v>
      </c>
    </row>
    <row r="78" spans="1:25" x14ac:dyDescent="0.25">
      <c r="A78" s="166">
        <v>42859.166666666664</v>
      </c>
      <c r="B78" s="128">
        <v>2017</v>
      </c>
      <c r="C78" s="128">
        <v>5</v>
      </c>
      <c r="D78" s="128">
        <v>4</v>
      </c>
      <c r="E78" s="165">
        <v>0.16666666666666666</v>
      </c>
      <c r="F78" s="128" t="s">
        <v>565</v>
      </c>
      <c r="G78" s="164">
        <v>8</v>
      </c>
      <c r="I78" s="128">
        <v>3.5</v>
      </c>
      <c r="K78" s="128">
        <v>73</v>
      </c>
      <c r="M78" s="128">
        <v>11</v>
      </c>
      <c r="O78" s="128">
        <v>6</v>
      </c>
      <c r="Q78" s="128">
        <v>24.1</v>
      </c>
      <c r="S78" s="128">
        <v>98.88</v>
      </c>
      <c r="Y78" s="164" t="s">
        <v>567</v>
      </c>
    </row>
    <row r="79" spans="1:25" x14ac:dyDescent="0.25">
      <c r="A79" s="166">
        <v>42859.208333333336</v>
      </c>
      <c r="B79" s="128">
        <v>2017</v>
      </c>
      <c r="C79" s="128">
        <v>5</v>
      </c>
      <c r="D79" s="128">
        <v>4</v>
      </c>
      <c r="E79" s="165">
        <v>0.20833333333333334</v>
      </c>
      <c r="F79" s="128" t="s">
        <v>565</v>
      </c>
      <c r="G79" s="164">
        <v>5.0999999999999996</v>
      </c>
      <c r="I79" s="128">
        <v>2.2999999999999998</v>
      </c>
      <c r="K79" s="128">
        <v>82</v>
      </c>
      <c r="M79" s="128">
        <v>2</v>
      </c>
      <c r="O79" s="128">
        <v>6</v>
      </c>
      <c r="Q79" s="128">
        <v>24.1</v>
      </c>
      <c r="S79" s="128">
        <v>98.9</v>
      </c>
      <c r="Y79" s="164" t="s">
        <v>567</v>
      </c>
    </row>
    <row r="80" spans="1:25" x14ac:dyDescent="0.25">
      <c r="A80" s="166">
        <v>42859.25</v>
      </c>
      <c r="B80" s="128">
        <v>2017</v>
      </c>
      <c r="C80" s="128">
        <v>5</v>
      </c>
      <c r="D80" s="128">
        <v>4</v>
      </c>
      <c r="E80" s="165">
        <v>0.25</v>
      </c>
      <c r="F80" s="128" t="s">
        <v>565</v>
      </c>
      <c r="G80" s="164">
        <v>5.0999999999999996</v>
      </c>
      <c r="I80" s="128">
        <v>2.5</v>
      </c>
      <c r="K80" s="128">
        <v>83</v>
      </c>
      <c r="M80" s="128">
        <v>0</v>
      </c>
      <c r="O80" s="128">
        <v>1</v>
      </c>
      <c r="Q80" s="128">
        <v>24.1</v>
      </c>
      <c r="S80" s="128">
        <v>98.92</v>
      </c>
      <c r="Y80" s="164" t="s">
        <v>568</v>
      </c>
    </row>
    <row r="81" spans="1:25" x14ac:dyDescent="0.25">
      <c r="A81" s="166">
        <v>42859.291666666664</v>
      </c>
      <c r="B81" s="128">
        <v>2017</v>
      </c>
      <c r="C81" s="128">
        <v>5</v>
      </c>
      <c r="D81" s="128">
        <v>4</v>
      </c>
      <c r="E81" s="165">
        <v>0.29166666666666669</v>
      </c>
      <c r="F81" s="128" t="s">
        <v>565</v>
      </c>
      <c r="G81" s="164">
        <v>9.1</v>
      </c>
      <c r="I81" s="128">
        <v>3.7</v>
      </c>
      <c r="K81" s="128">
        <v>69</v>
      </c>
      <c r="M81" s="128">
        <v>36</v>
      </c>
      <c r="O81" s="128">
        <v>1</v>
      </c>
      <c r="Q81" s="128">
        <v>24.1</v>
      </c>
      <c r="S81" s="128">
        <v>98.97</v>
      </c>
      <c r="Y81" s="164" t="s">
        <v>567</v>
      </c>
    </row>
    <row r="82" spans="1:25" x14ac:dyDescent="0.25">
      <c r="A82" s="166">
        <v>42859.333333333336</v>
      </c>
      <c r="B82" s="128">
        <v>2017</v>
      </c>
      <c r="C82" s="128">
        <v>5</v>
      </c>
      <c r="D82" s="128">
        <v>4</v>
      </c>
      <c r="E82" s="165">
        <v>0.33333333333333331</v>
      </c>
      <c r="F82" s="128" t="s">
        <v>565</v>
      </c>
      <c r="G82" s="164">
        <v>12.1</v>
      </c>
      <c r="I82" s="128">
        <v>2.1</v>
      </c>
      <c r="K82" s="128">
        <v>50</v>
      </c>
      <c r="M82" s="128">
        <v>17</v>
      </c>
      <c r="O82" s="128">
        <v>4</v>
      </c>
      <c r="Q82" s="128">
        <v>24.1</v>
      </c>
      <c r="S82" s="128">
        <v>98.94</v>
      </c>
      <c r="Y82" s="164" t="s">
        <v>567</v>
      </c>
    </row>
    <row r="83" spans="1:25" x14ac:dyDescent="0.25">
      <c r="A83" s="166">
        <v>42859.375</v>
      </c>
      <c r="B83" s="128">
        <v>2017</v>
      </c>
      <c r="C83" s="128">
        <v>5</v>
      </c>
      <c r="D83" s="128">
        <v>4</v>
      </c>
      <c r="E83" s="165">
        <v>0.375</v>
      </c>
      <c r="F83" s="128" t="s">
        <v>565</v>
      </c>
      <c r="G83" s="164">
        <v>14.1</v>
      </c>
      <c r="I83" s="128">
        <v>2.1</v>
      </c>
      <c r="K83" s="128">
        <v>44</v>
      </c>
      <c r="M83" s="128">
        <v>36</v>
      </c>
      <c r="O83" s="128">
        <v>2</v>
      </c>
      <c r="Q83" s="128">
        <v>24.1</v>
      </c>
      <c r="S83" s="128">
        <v>98.94</v>
      </c>
      <c r="Y83" s="164" t="s">
        <v>568</v>
      </c>
    </row>
    <row r="84" spans="1:25" x14ac:dyDescent="0.25">
      <c r="A84" s="166">
        <v>42859.416666666664</v>
      </c>
      <c r="B84" s="128">
        <v>2017</v>
      </c>
      <c r="C84" s="128">
        <v>5</v>
      </c>
      <c r="D84" s="128">
        <v>4</v>
      </c>
      <c r="E84" s="165">
        <v>0.41666666666666669</v>
      </c>
      <c r="F84" s="128" t="s">
        <v>565</v>
      </c>
      <c r="G84" s="164">
        <v>17.2</v>
      </c>
      <c r="I84" s="128">
        <v>1.7</v>
      </c>
      <c r="K84" s="128">
        <v>35</v>
      </c>
      <c r="M84" s="128">
        <v>26</v>
      </c>
      <c r="O84" s="128">
        <v>10</v>
      </c>
      <c r="Q84" s="128">
        <v>24.1</v>
      </c>
      <c r="S84" s="128">
        <v>98.93</v>
      </c>
      <c r="Y84" s="164" t="s">
        <v>567</v>
      </c>
    </row>
    <row r="85" spans="1:25" x14ac:dyDescent="0.25">
      <c r="A85" s="166">
        <v>42859.458333333336</v>
      </c>
      <c r="B85" s="128">
        <v>2017</v>
      </c>
      <c r="C85" s="128">
        <v>5</v>
      </c>
      <c r="D85" s="128">
        <v>4</v>
      </c>
      <c r="E85" s="165">
        <v>0.45833333333333331</v>
      </c>
      <c r="F85" s="128" t="s">
        <v>565</v>
      </c>
      <c r="G85" s="164">
        <v>18.3</v>
      </c>
      <c r="I85" s="128">
        <v>1</v>
      </c>
      <c r="K85" s="128">
        <v>31</v>
      </c>
      <c r="M85" s="128">
        <v>29</v>
      </c>
      <c r="O85" s="128">
        <v>11</v>
      </c>
      <c r="Q85" s="128">
        <v>24.1</v>
      </c>
      <c r="S85" s="128">
        <v>98.91</v>
      </c>
      <c r="Y85" s="164" t="s">
        <v>567</v>
      </c>
    </row>
    <row r="86" spans="1:25" x14ac:dyDescent="0.25">
      <c r="A86" s="166">
        <v>42859.5</v>
      </c>
      <c r="B86" s="128">
        <v>2017</v>
      </c>
      <c r="C86" s="128">
        <v>5</v>
      </c>
      <c r="D86" s="128">
        <v>4</v>
      </c>
      <c r="E86" s="165">
        <v>0.5</v>
      </c>
      <c r="F86" s="128" t="s">
        <v>565</v>
      </c>
      <c r="G86" s="164">
        <v>18.3</v>
      </c>
      <c r="I86" s="128">
        <v>1.5</v>
      </c>
      <c r="K86" s="128">
        <v>32</v>
      </c>
      <c r="M86" s="128">
        <v>30</v>
      </c>
      <c r="O86" s="128">
        <v>3</v>
      </c>
      <c r="Q86" s="128">
        <v>24.1</v>
      </c>
      <c r="S86" s="128">
        <v>98.83</v>
      </c>
      <c r="Y86" s="164" t="s">
        <v>566</v>
      </c>
    </row>
    <row r="87" spans="1:25" x14ac:dyDescent="0.25">
      <c r="A87" s="166">
        <v>42859.541666666664</v>
      </c>
      <c r="B87" s="128">
        <v>2017</v>
      </c>
      <c r="C87" s="128">
        <v>5</v>
      </c>
      <c r="D87" s="128">
        <v>4</v>
      </c>
      <c r="E87" s="165">
        <v>0.54166666666666663</v>
      </c>
      <c r="F87" s="128" t="s">
        <v>565</v>
      </c>
      <c r="G87" s="164">
        <v>19.399999999999999</v>
      </c>
      <c r="I87" s="128">
        <v>1.5</v>
      </c>
      <c r="K87" s="128">
        <v>30</v>
      </c>
      <c r="M87" s="128">
        <v>27</v>
      </c>
      <c r="O87" s="128">
        <v>5</v>
      </c>
      <c r="Q87" s="128">
        <v>24.1</v>
      </c>
      <c r="S87" s="128">
        <v>98.8</v>
      </c>
      <c r="Y87" s="164" t="s">
        <v>567</v>
      </c>
    </row>
    <row r="88" spans="1:25" x14ac:dyDescent="0.25">
      <c r="A88" s="166">
        <v>42859.583333333336</v>
      </c>
      <c r="B88" s="128">
        <v>2017</v>
      </c>
      <c r="C88" s="128">
        <v>5</v>
      </c>
      <c r="D88" s="128">
        <v>4</v>
      </c>
      <c r="E88" s="165">
        <v>0.58333333333333337</v>
      </c>
      <c r="F88" s="128" t="s">
        <v>565</v>
      </c>
      <c r="G88" s="164">
        <v>20.3</v>
      </c>
      <c r="I88" s="128">
        <v>0.9</v>
      </c>
      <c r="K88" s="128">
        <v>27</v>
      </c>
      <c r="M88" s="128">
        <v>32</v>
      </c>
      <c r="O88" s="128">
        <v>10</v>
      </c>
      <c r="Q88" s="128">
        <v>24.1</v>
      </c>
      <c r="S88" s="128">
        <v>98.78</v>
      </c>
      <c r="Y88" s="164" t="s">
        <v>567</v>
      </c>
    </row>
    <row r="89" spans="1:25" x14ac:dyDescent="0.25">
      <c r="A89" s="166">
        <v>42859.625</v>
      </c>
      <c r="B89" s="128">
        <v>2017</v>
      </c>
      <c r="C89" s="128">
        <v>5</v>
      </c>
      <c r="D89" s="128">
        <v>4</v>
      </c>
      <c r="E89" s="165">
        <v>0.625</v>
      </c>
      <c r="F89" s="128" t="s">
        <v>565</v>
      </c>
      <c r="G89" s="164">
        <v>20.8</v>
      </c>
      <c r="I89" s="128">
        <v>-0.4</v>
      </c>
      <c r="K89" s="128">
        <v>24</v>
      </c>
      <c r="M89" s="128">
        <v>29</v>
      </c>
      <c r="O89" s="128">
        <v>23</v>
      </c>
      <c r="Q89" s="128">
        <v>24.1</v>
      </c>
      <c r="S89" s="128">
        <v>98.77</v>
      </c>
      <c r="Y89" s="164" t="s">
        <v>566</v>
      </c>
    </row>
    <row r="90" spans="1:25" x14ac:dyDescent="0.25">
      <c r="A90" s="166">
        <v>42859.666666666664</v>
      </c>
      <c r="B90" s="128">
        <v>2017</v>
      </c>
      <c r="C90" s="128">
        <v>5</v>
      </c>
      <c r="D90" s="128">
        <v>4</v>
      </c>
      <c r="E90" s="165">
        <v>0.66666666666666663</v>
      </c>
      <c r="F90" s="128" t="s">
        <v>565</v>
      </c>
      <c r="G90" s="164">
        <v>20.7</v>
      </c>
      <c r="I90" s="128">
        <v>-2.9</v>
      </c>
      <c r="K90" s="128">
        <v>20</v>
      </c>
      <c r="M90" s="128">
        <v>32</v>
      </c>
      <c r="O90" s="128">
        <v>16</v>
      </c>
      <c r="Q90" s="128">
        <v>24.1</v>
      </c>
      <c r="S90" s="128">
        <v>98.74</v>
      </c>
      <c r="Y90" s="164" t="s">
        <v>567</v>
      </c>
    </row>
    <row r="91" spans="1:25" x14ac:dyDescent="0.25">
      <c r="A91" s="166">
        <v>42859.708333333336</v>
      </c>
      <c r="B91" s="128">
        <v>2017</v>
      </c>
      <c r="C91" s="128">
        <v>5</v>
      </c>
      <c r="D91" s="128">
        <v>4</v>
      </c>
      <c r="E91" s="165">
        <v>0.70833333333333337</v>
      </c>
      <c r="F91" s="128" t="s">
        <v>565</v>
      </c>
      <c r="G91" s="164">
        <v>20.100000000000001</v>
      </c>
      <c r="I91" s="128">
        <v>-1.5</v>
      </c>
      <c r="K91" s="128">
        <v>23</v>
      </c>
      <c r="M91" s="128">
        <v>34</v>
      </c>
      <c r="O91" s="128">
        <v>13</v>
      </c>
      <c r="Q91" s="128">
        <v>24.1</v>
      </c>
      <c r="S91" s="128">
        <v>98.71</v>
      </c>
      <c r="Y91" s="164" t="s">
        <v>567</v>
      </c>
    </row>
    <row r="92" spans="1:25" x14ac:dyDescent="0.25">
      <c r="A92" s="166">
        <v>42859.75</v>
      </c>
      <c r="B92" s="128">
        <v>2017</v>
      </c>
      <c r="C92" s="128">
        <v>5</v>
      </c>
      <c r="D92" s="128">
        <v>4</v>
      </c>
      <c r="E92" s="165">
        <v>0.75</v>
      </c>
      <c r="F92" s="128" t="s">
        <v>565</v>
      </c>
      <c r="G92" s="164">
        <v>19.899999999999999</v>
      </c>
      <c r="I92" s="128">
        <v>-0.6</v>
      </c>
      <c r="K92" s="128">
        <v>25</v>
      </c>
      <c r="M92" s="128">
        <v>3</v>
      </c>
      <c r="O92" s="128">
        <v>6</v>
      </c>
      <c r="Q92" s="128">
        <v>24.1</v>
      </c>
      <c r="S92" s="128">
        <v>98.66</v>
      </c>
      <c r="Y92" s="164" t="s">
        <v>568</v>
      </c>
    </row>
    <row r="93" spans="1:25" x14ac:dyDescent="0.25">
      <c r="A93" s="166">
        <v>42859.791666666664</v>
      </c>
      <c r="B93" s="128">
        <v>2017</v>
      </c>
      <c r="C93" s="128">
        <v>5</v>
      </c>
      <c r="D93" s="128">
        <v>4</v>
      </c>
      <c r="E93" s="165">
        <v>0.79166666666666663</v>
      </c>
      <c r="F93" s="128" t="s">
        <v>565</v>
      </c>
      <c r="G93" s="164">
        <v>19.100000000000001</v>
      </c>
      <c r="I93" s="128">
        <v>-0.7</v>
      </c>
      <c r="K93" s="128">
        <v>26</v>
      </c>
      <c r="M93" s="128">
        <v>12</v>
      </c>
      <c r="O93" s="128">
        <v>4</v>
      </c>
      <c r="Q93" s="128">
        <v>24.1</v>
      </c>
      <c r="S93" s="128">
        <v>98.65</v>
      </c>
      <c r="Y93" s="164" t="s">
        <v>567</v>
      </c>
    </row>
    <row r="94" spans="1:25" x14ac:dyDescent="0.25">
      <c r="A94" s="166">
        <v>42859.833333333336</v>
      </c>
      <c r="B94" s="128">
        <v>2017</v>
      </c>
      <c r="C94" s="128">
        <v>5</v>
      </c>
      <c r="D94" s="128">
        <v>4</v>
      </c>
      <c r="E94" s="165">
        <v>0.83333333333333337</v>
      </c>
      <c r="F94" s="128" t="s">
        <v>565</v>
      </c>
      <c r="G94" s="164">
        <v>15.7</v>
      </c>
      <c r="I94" s="128">
        <v>0.8</v>
      </c>
      <c r="K94" s="128">
        <v>36</v>
      </c>
      <c r="M94" s="128">
        <v>16</v>
      </c>
      <c r="O94" s="128">
        <v>12</v>
      </c>
      <c r="Q94" s="128">
        <v>24.1</v>
      </c>
      <c r="S94" s="128">
        <v>98.59</v>
      </c>
      <c r="Y94" s="164" t="s">
        <v>567</v>
      </c>
    </row>
    <row r="95" spans="1:25" x14ac:dyDescent="0.25">
      <c r="A95" s="166">
        <v>42859.875</v>
      </c>
      <c r="B95" s="128">
        <v>2017</v>
      </c>
      <c r="C95" s="128">
        <v>5</v>
      </c>
      <c r="D95" s="128">
        <v>4</v>
      </c>
      <c r="E95" s="165">
        <v>0.875</v>
      </c>
      <c r="F95" s="128" t="s">
        <v>565</v>
      </c>
      <c r="G95" s="164">
        <v>14.4</v>
      </c>
      <c r="I95" s="128">
        <v>0.3</v>
      </c>
      <c r="K95" s="128">
        <v>38</v>
      </c>
      <c r="M95" s="128">
        <v>17</v>
      </c>
      <c r="O95" s="128">
        <v>18</v>
      </c>
      <c r="Q95" s="128">
        <v>24.1</v>
      </c>
      <c r="S95" s="128">
        <v>98.55</v>
      </c>
      <c r="Y95" s="164" t="s">
        <v>566</v>
      </c>
    </row>
    <row r="96" spans="1:25" x14ac:dyDescent="0.25">
      <c r="A96" s="166">
        <v>42859.916666666664</v>
      </c>
      <c r="B96" s="128">
        <v>2017</v>
      </c>
      <c r="C96" s="128">
        <v>5</v>
      </c>
      <c r="D96" s="128">
        <v>4</v>
      </c>
      <c r="E96" s="165">
        <v>0.91666666666666663</v>
      </c>
      <c r="F96" s="128" t="s">
        <v>565</v>
      </c>
      <c r="G96" s="164">
        <v>14.7</v>
      </c>
      <c r="I96" s="128">
        <v>-0.5</v>
      </c>
      <c r="K96" s="128">
        <v>35</v>
      </c>
      <c r="M96" s="128">
        <v>18</v>
      </c>
      <c r="O96" s="128">
        <v>18</v>
      </c>
      <c r="Q96" s="128">
        <v>24.1</v>
      </c>
      <c r="S96" s="128">
        <v>98.51</v>
      </c>
      <c r="Y96" s="164" t="s">
        <v>567</v>
      </c>
    </row>
    <row r="97" spans="1:25" x14ac:dyDescent="0.25">
      <c r="A97" s="166">
        <v>42859.958333333336</v>
      </c>
      <c r="B97" s="128">
        <v>2017</v>
      </c>
      <c r="C97" s="128">
        <v>5</v>
      </c>
      <c r="D97" s="128">
        <v>4</v>
      </c>
      <c r="E97" s="165">
        <v>0.95833333333333337</v>
      </c>
      <c r="F97" s="128" t="s">
        <v>565</v>
      </c>
      <c r="G97" s="164">
        <v>13.2</v>
      </c>
      <c r="I97" s="128">
        <v>0</v>
      </c>
      <c r="K97" s="128">
        <v>40</v>
      </c>
      <c r="M97" s="128">
        <v>18</v>
      </c>
      <c r="O97" s="128">
        <v>18</v>
      </c>
      <c r="Q97" s="128">
        <v>24.1</v>
      </c>
      <c r="S97" s="128">
        <v>98.47</v>
      </c>
      <c r="Y97" s="164" t="s">
        <v>567</v>
      </c>
    </row>
    <row r="98" spans="1:25" x14ac:dyDescent="0.25">
      <c r="A98" s="166">
        <v>42860</v>
      </c>
      <c r="B98" s="128">
        <v>2017</v>
      </c>
      <c r="C98" s="128">
        <v>5</v>
      </c>
      <c r="D98" s="128">
        <v>5</v>
      </c>
      <c r="E98" s="165">
        <v>0</v>
      </c>
      <c r="F98" s="128" t="s">
        <v>565</v>
      </c>
      <c r="G98" s="164">
        <v>13.4</v>
      </c>
      <c r="I98" s="128">
        <v>0.5</v>
      </c>
      <c r="K98" s="128">
        <v>41</v>
      </c>
      <c r="M98" s="128">
        <v>18</v>
      </c>
      <c r="O98" s="128">
        <v>21</v>
      </c>
      <c r="Q98" s="128">
        <v>24.1</v>
      </c>
      <c r="S98" s="128">
        <v>98.46</v>
      </c>
      <c r="Y98" s="164" t="s">
        <v>568</v>
      </c>
    </row>
    <row r="99" spans="1:25" x14ac:dyDescent="0.25">
      <c r="A99" s="166">
        <v>42860.041666666664</v>
      </c>
      <c r="B99" s="128">
        <v>2017</v>
      </c>
      <c r="C99" s="128">
        <v>5</v>
      </c>
      <c r="D99" s="128">
        <v>5</v>
      </c>
      <c r="E99" s="165">
        <v>4.1666666666666664E-2</v>
      </c>
      <c r="F99" s="128" t="s">
        <v>565</v>
      </c>
      <c r="G99" s="164">
        <v>12.9</v>
      </c>
      <c r="I99" s="128">
        <v>1</v>
      </c>
      <c r="K99" s="128">
        <v>44</v>
      </c>
      <c r="M99" s="128">
        <v>19</v>
      </c>
      <c r="O99" s="128">
        <v>21</v>
      </c>
      <c r="Q99" s="128">
        <v>24.1</v>
      </c>
      <c r="S99" s="128">
        <v>98.41</v>
      </c>
      <c r="Y99" s="164" t="s">
        <v>567</v>
      </c>
    </row>
    <row r="100" spans="1:25" x14ac:dyDescent="0.25">
      <c r="A100" s="166">
        <v>42860.083333333336</v>
      </c>
      <c r="B100" s="128">
        <v>2017</v>
      </c>
      <c r="C100" s="128">
        <v>5</v>
      </c>
      <c r="D100" s="128">
        <v>5</v>
      </c>
      <c r="E100" s="165">
        <v>8.3333333333333329E-2</v>
      </c>
      <c r="F100" s="128" t="s">
        <v>565</v>
      </c>
      <c r="G100" s="164">
        <v>12.7</v>
      </c>
      <c r="I100" s="128">
        <v>0.8</v>
      </c>
      <c r="K100" s="128">
        <v>44</v>
      </c>
      <c r="M100" s="128">
        <v>21</v>
      </c>
      <c r="O100" s="128">
        <v>27</v>
      </c>
      <c r="Q100" s="128">
        <v>24.1</v>
      </c>
      <c r="S100" s="128">
        <v>98.36</v>
      </c>
      <c r="Y100" s="164" t="s">
        <v>567</v>
      </c>
    </row>
    <row r="101" spans="1:25" x14ac:dyDescent="0.25">
      <c r="A101" s="166">
        <v>42860.125</v>
      </c>
      <c r="B101" s="128">
        <v>2017</v>
      </c>
      <c r="C101" s="128">
        <v>5</v>
      </c>
      <c r="D101" s="128">
        <v>5</v>
      </c>
      <c r="E101" s="165">
        <v>0.125</v>
      </c>
      <c r="F101" s="128" t="s">
        <v>565</v>
      </c>
      <c r="G101" s="164">
        <v>11.6</v>
      </c>
      <c r="I101" s="128">
        <v>1</v>
      </c>
      <c r="K101" s="128">
        <v>48</v>
      </c>
      <c r="M101" s="128">
        <v>21</v>
      </c>
      <c r="O101" s="128">
        <v>22</v>
      </c>
      <c r="Q101" s="128">
        <v>24.1</v>
      </c>
      <c r="S101" s="128">
        <v>98.3</v>
      </c>
      <c r="Y101" s="164" t="s">
        <v>566</v>
      </c>
    </row>
    <row r="102" spans="1:25" x14ac:dyDescent="0.25">
      <c r="A102" s="166">
        <v>42860.166666666664</v>
      </c>
      <c r="B102" s="128">
        <v>2017</v>
      </c>
      <c r="C102" s="128">
        <v>5</v>
      </c>
      <c r="D102" s="128">
        <v>5</v>
      </c>
      <c r="E102" s="165">
        <v>0.16666666666666666</v>
      </c>
      <c r="F102" s="128" t="s">
        <v>565</v>
      </c>
      <c r="G102" s="164">
        <v>10.3</v>
      </c>
      <c r="I102" s="128">
        <v>0.9</v>
      </c>
      <c r="K102" s="128">
        <v>52</v>
      </c>
      <c r="M102" s="128">
        <v>23</v>
      </c>
      <c r="O102" s="128">
        <v>16</v>
      </c>
      <c r="Q102" s="128">
        <v>24.1</v>
      </c>
      <c r="S102" s="128">
        <v>98.28</v>
      </c>
      <c r="Y102" s="164" t="s">
        <v>567</v>
      </c>
    </row>
    <row r="103" spans="1:25" x14ac:dyDescent="0.25">
      <c r="A103" s="166">
        <v>42860.208333333336</v>
      </c>
      <c r="B103" s="128">
        <v>2017</v>
      </c>
      <c r="C103" s="128">
        <v>5</v>
      </c>
      <c r="D103" s="128">
        <v>5</v>
      </c>
      <c r="E103" s="165">
        <v>0.20833333333333334</v>
      </c>
      <c r="F103" s="128" t="s">
        <v>565</v>
      </c>
      <c r="G103" s="164">
        <v>5.5</v>
      </c>
      <c r="I103" s="128">
        <v>-0.1</v>
      </c>
      <c r="K103" s="128">
        <v>67</v>
      </c>
      <c r="M103" s="128">
        <v>31</v>
      </c>
      <c r="O103" s="128">
        <v>9</v>
      </c>
      <c r="Q103" s="128">
        <v>24.1</v>
      </c>
      <c r="S103" s="128">
        <v>98.29</v>
      </c>
      <c r="Y103" s="164" t="s">
        <v>567</v>
      </c>
    </row>
    <row r="104" spans="1:25" x14ac:dyDescent="0.25">
      <c r="A104" s="166">
        <v>42860.25</v>
      </c>
      <c r="B104" s="128">
        <v>2017</v>
      </c>
      <c r="C104" s="128">
        <v>5</v>
      </c>
      <c r="D104" s="128">
        <v>5</v>
      </c>
      <c r="E104" s="165">
        <v>0.25</v>
      </c>
      <c r="F104" s="128" t="s">
        <v>565</v>
      </c>
      <c r="G104" s="164">
        <v>7.5</v>
      </c>
      <c r="I104" s="128">
        <v>1.6</v>
      </c>
      <c r="K104" s="128">
        <v>66</v>
      </c>
      <c r="M104" s="128">
        <v>28</v>
      </c>
      <c r="O104" s="128">
        <v>12</v>
      </c>
      <c r="Q104" s="128">
        <v>24.1</v>
      </c>
      <c r="S104" s="128">
        <v>98.31</v>
      </c>
      <c r="Y104" s="164" t="s">
        <v>571</v>
      </c>
    </row>
    <row r="105" spans="1:25" x14ac:dyDescent="0.25">
      <c r="A105" s="166">
        <v>42860.291666666664</v>
      </c>
      <c r="B105" s="128">
        <v>2017</v>
      </c>
      <c r="C105" s="128">
        <v>5</v>
      </c>
      <c r="D105" s="128">
        <v>5</v>
      </c>
      <c r="E105" s="165">
        <v>0.29166666666666669</v>
      </c>
      <c r="F105" s="128" t="s">
        <v>565</v>
      </c>
      <c r="G105" s="164">
        <v>13.3</v>
      </c>
      <c r="I105" s="128">
        <v>3.7</v>
      </c>
      <c r="K105" s="128">
        <v>52</v>
      </c>
      <c r="M105" s="128">
        <v>35</v>
      </c>
      <c r="O105" s="128">
        <v>19</v>
      </c>
      <c r="Q105" s="128">
        <v>24.1</v>
      </c>
      <c r="S105" s="128">
        <v>98.37</v>
      </c>
      <c r="Y105" s="164" t="s">
        <v>567</v>
      </c>
    </row>
    <row r="106" spans="1:25" x14ac:dyDescent="0.25">
      <c r="A106" s="166">
        <v>42860.333333333336</v>
      </c>
      <c r="B106" s="128">
        <v>2017</v>
      </c>
      <c r="C106" s="128">
        <v>5</v>
      </c>
      <c r="D106" s="128">
        <v>5</v>
      </c>
      <c r="E106" s="165">
        <v>0.33333333333333331</v>
      </c>
      <c r="F106" s="128" t="s">
        <v>565</v>
      </c>
      <c r="G106" s="164">
        <v>17.2</v>
      </c>
      <c r="I106" s="128">
        <v>4.5999999999999996</v>
      </c>
      <c r="K106" s="128">
        <v>43</v>
      </c>
      <c r="M106" s="128">
        <v>1</v>
      </c>
      <c r="O106" s="128">
        <v>21</v>
      </c>
      <c r="Q106" s="128">
        <v>24.1</v>
      </c>
      <c r="S106" s="128">
        <v>98.39</v>
      </c>
      <c r="Y106" s="164" t="s">
        <v>567</v>
      </c>
    </row>
    <row r="107" spans="1:25" x14ac:dyDescent="0.25">
      <c r="A107" s="166">
        <v>42860.375</v>
      </c>
      <c r="B107" s="128">
        <v>2017</v>
      </c>
      <c r="C107" s="128">
        <v>5</v>
      </c>
      <c r="D107" s="128">
        <v>5</v>
      </c>
      <c r="E107" s="165">
        <v>0.375</v>
      </c>
      <c r="F107" s="128" t="s">
        <v>565</v>
      </c>
      <c r="G107" s="164">
        <v>19</v>
      </c>
      <c r="I107" s="128">
        <v>4.9000000000000004</v>
      </c>
      <c r="K107" s="128">
        <v>39</v>
      </c>
      <c r="M107" s="128">
        <v>2</v>
      </c>
      <c r="O107" s="128">
        <v>17</v>
      </c>
      <c r="Q107" s="128">
        <v>24.1</v>
      </c>
      <c r="S107" s="128">
        <v>98.4</v>
      </c>
      <c r="Y107" s="164" t="s">
        <v>566</v>
      </c>
    </row>
    <row r="108" spans="1:25" x14ac:dyDescent="0.25">
      <c r="A108" s="166">
        <v>42860.416666666664</v>
      </c>
      <c r="B108" s="128">
        <v>2017</v>
      </c>
      <c r="C108" s="128">
        <v>5</v>
      </c>
      <c r="D108" s="128">
        <v>5</v>
      </c>
      <c r="E108" s="165">
        <v>0.41666666666666669</v>
      </c>
      <c r="F108" s="128" t="s">
        <v>565</v>
      </c>
      <c r="G108" s="164">
        <v>21</v>
      </c>
      <c r="I108" s="128">
        <v>4.7</v>
      </c>
      <c r="K108" s="128">
        <v>34</v>
      </c>
      <c r="M108" s="128">
        <v>2</v>
      </c>
      <c r="O108" s="128">
        <v>16</v>
      </c>
      <c r="Q108" s="128">
        <v>24.1</v>
      </c>
      <c r="S108" s="128">
        <v>98.43</v>
      </c>
      <c r="Y108" s="164" t="s">
        <v>567</v>
      </c>
    </row>
    <row r="109" spans="1:25" x14ac:dyDescent="0.25">
      <c r="A109" s="166">
        <v>42860.458333333336</v>
      </c>
      <c r="B109" s="128">
        <v>2017</v>
      </c>
      <c r="C109" s="128">
        <v>5</v>
      </c>
      <c r="D109" s="128">
        <v>5</v>
      </c>
      <c r="E109" s="165">
        <v>0.45833333333333331</v>
      </c>
      <c r="F109" s="128" t="s">
        <v>565</v>
      </c>
      <c r="G109" s="164">
        <v>22</v>
      </c>
      <c r="I109" s="128">
        <v>4.7</v>
      </c>
      <c r="K109" s="128">
        <v>32</v>
      </c>
      <c r="M109" s="128">
        <v>3</v>
      </c>
      <c r="O109" s="128">
        <v>30</v>
      </c>
      <c r="Q109" s="128">
        <v>24.1</v>
      </c>
      <c r="S109" s="128">
        <v>98.45</v>
      </c>
      <c r="Y109" s="164" t="s">
        <v>567</v>
      </c>
    </row>
    <row r="110" spans="1:25" x14ac:dyDescent="0.25">
      <c r="A110" s="166">
        <v>42860.5</v>
      </c>
      <c r="B110" s="128">
        <v>2017</v>
      </c>
      <c r="C110" s="128">
        <v>5</v>
      </c>
      <c r="D110" s="128">
        <v>5</v>
      </c>
      <c r="E110" s="165">
        <v>0.5</v>
      </c>
      <c r="F110" s="128" t="s">
        <v>565</v>
      </c>
      <c r="G110" s="164">
        <v>22.6</v>
      </c>
      <c r="I110" s="128">
        <v>2.9</v>
      </c>
      <c r="K110" s="128">
        <v>27</v>
      </c>
      <c r="M110" s="128">
        <v>2</v>
      </c>
      <c r="O110" s="128">
        <v>24</v>
      </c>
      <c r="Q110" s="128">
        <v>24.1</v>
      </c>
      <c r="S110" s="128">
        <v>98.46</v>
      </c>
      <c r="Y110" s="164" t="s">
        <v>566</v>
      </c>
    </row>
    <row r="111" spans="1:25" x14ac:dyDescent="0.25">
      <c r="A111" s="166">
        <v>42860.541666666664</v>
      </c>
      <c r="B111" s="128">
        <v>2017</v>
      </c>
      <c r="C111" s="128">
        <v>5</v>
      </c>
      <c r="D111" s="128">
        <v>5</v>
      </c>
      <c r="E111" s="165">
        <v>0.54166666666666663</v>
      </c>
      <c r="F111" s="128" t="s">
        <v>565</v>
      </c>
      <c r="G111" s="164">
        <v>23.3</v>
      </c>
      <c r="I111" s="128">
        <v>3.5</v>
      </c>
      <c r="K111" s="128">
        <v>27</v>
      </c>
      <c r="M111" s="128">
        <v>2</v>
      </c>
      <c r="O111" s="128">
        <v>34</v>
      </c>
      <c r="Q111" s="128">
        <v>24.1</v>
      </c>
      <c r="S111" s="128">
        <v>98.43</v>
      </c>
      <c r="Y111" s="164" t="s">
        <v>567</v>
      </c>
    </row>
    <row r="112" spans="1:25" x14ac:dyDescent="0.25">
      <c r="A112" s="166">
        <v>42860.583333333336</v>
      </c>
      <c r="B112" s="128">
        <v>2017</v>
      </c>
      <c r="C112" s="128">
        <v>5</v>
      </c>
      <c r="D112" s="128">
        <v>5</v>
      </c>
      <c r="E112" s="165">
        <v>0.58333333333333337</v>
      </c>
      <c r="F112" s="128" t="s">
        <v>565</v>
      </c>
      <c r="G112" s="164">
        <v>22.4</v>
      </c>
      <c r="I112" s="128">
        <v>1.6</v>
      </c>
      <c r="K112" s="128">
        <v>25</v>
      </c>
      <c r="M112" s="128">
        <v>6</v>
      </c>
      <c r="O112" s="128">
        <v>36</v>
      </c>
      <c r="Q112" s="128">
        <v>24.1</v>
      </c>
      <c r="S112" s="128">
        <v>98.46</v>
      </c>
      <c r="Y112" s="164" t="s">
        <v>567</v>
      </c>
    </row>
    <row r="113" spans="1:25" x14ac:dyDescent="0.25">
      <c r="A113" s="166">
        <v>42860.625</v>
      </c>
      <c r="B113" s="128">
        <v>2017</v>
      </c>
      <c r="C113" s="128">
        <v>5</v>
      </c>
      <c r="D113" s="128">
        <v>5</v>
      </c>
      <c r="E113" s="165">
        <v>0.625</v>
      </c>
      <c r="F113" s="128" t="s">
        <v>565</v>
      </c>
      <c r="G113" s="164">
        <v>22</v>
      </c>
      <c r="I113" s="128">
        <v>1.8</v>
      </c>
      <c r="K113" s="128">
        <v>26</v>
      </c>
      <c r="M113" s="128">
        <v>5</v>
      </c>
      <c r="O113" s="128">
        <v>35</v>
      </c>
      <c r="Q113" s="128">
        <v>24.1</v>
      </c>
      <c r="S113" s="128">
        <v>98.46</v>
      </c>
      <c r="Y113" s="164" t="s">
        <v>571</v>
      </c>
    </row>
    <row r="114" spans="1:25" x14ac:dyDescent="0.25">
      <c r="A114" s="166">
        <v>42860.666666666664</v>
      </c>
      <c r="B114" s="128">
        <v>2017</v>
      </c>
      <c r="C114" s="128">
        <v>5</v>
      </c>
      <c r="D114" s="128">
        <v>5</v>
      </c>
      <c r="E114" s="165">
        <v>0.66666666666666663</v>
      </c>
      <c r="F114" s="128" t="s">
        <v>565</v>
      </c>
      <c r="G114" s="164">
        <v>21.5</v>
      </c>
      <c r="I114" s="128">
        <v>-0.3</v>
      </c>
      <c r="K114" s="128">
        <v>23</v>
      </c>
      <c r="M114" s="128">
        <v>3</v>
      </c>
      <c r="O114" s="128">
        <v>36</v>
      </c>
      <c r="Q114" s="128">
        <v>24.1</v>
      </c>
      <c r="S114" s="128">
        <v>98.49</v>
      </c>
      <c r="Y114" s="164" t="s">
        <v>567</v>
      </c>
    </row>
    <row r="115" spans="1:25" x14ac:dyDescent="0.25">
      <c r="A115" s="166">
        <v>42860.708333333336</v>
      </c>
      <c r="B115" s="128">
        <v>2017</v>
      </c>
      <c r="C115" s="128">
        <v>5</v>
      </c>
      <c r="D115" s="128">
        <v>5</v>
      </c>
      <c r="E115" s="165">
        <v>0.70833333333333337</v>
      </c>
      <c r="F115" s="128" t="s">
        <v>565</v>
      </c>
      <c r="G115" s="164">
        <v>20.9</v>
      </c>
      <c r="I115" s="128">
        <v>-0.9</v>
      </c>
      <c r="K115" s="128">
        <v>23</v>
      </c>
      <c r="M115" s="128">
        <v>5</v>
      </c>
      <c r="O115" s="128">
        <v>37</v>
      </c>
      <c r="Q115" s="128">
        <v>24.1</v>
      </c>
      <c r="S115" s="128">
        <v>98.51</v>
      </c>
      <c r="Y115" s="164" t="s">
        <v>567</v>
      </c>
    </row>
    <row r="116" spans="1:25" x14ac:dyDescent="0.25">
      <c r="A116" s="166">
        <v>42860.75</v>
      </c>
      <c r="B116" s="128">
        <v>2017</v>
      </c>
      <c r="C116" s="128">
        <v>5</v>
      </c>
      <c r="D116" s="128">
        <v>5</v>
      </c>
      <c r="E116" s="165">
        <v>0.75</v>
      </c>
      <c r="F116" s="128" t="s">
        <v>565</v>
      </c>
      <c r="G116" s="164">
        <v>19.600000000000001</v>
      </c>
      <c r="I116" s="128">
        <v>-1.4</v>
      </c>
      <c r="K116" s="128">
        <v>24</v>
      </c>
      <c r="M116" s="128">
        <v>4</v>
      </c>
      <c r="O116" s="128">
        <v>34</v>
      </c>
      <c r="Q116" s="128">
        <v>24.1</v>
      </c>
      <c r="S116" s="128">
        <v>98.52</v>
      </c>
      <c r="Y116" s="164" t="s">
        <v>571</v>
      </c>
    </row>
    <row r="117" spans="1:25" x14ac:dyDescent="0.25">
      <c r="A117" s="166">
        <v>42860.791666666664</v>
      </c>
      <c r="B117" s="128">
        <v>2017</v>
      </c>
      <c r="C117" s="128">
        <v>5</v>
      </c>
      <c r="D117" s="128">
        <v>5</v>
      </c>
      <c r="E117" s="165">
        <v>0.79166666666666663</v>
      </c>
      <c r="F117" s="128" t="s">
        <v>565</v>
      </c>
      <c r="G117" s="164">
        <v>18.100000000000001</v>
      </c>
      <c r="I117" s="128">
        <v>-1.6</v>
      </c>
      <c r="K117" s="128">
        <v>26</v>
      </c>
      <c r="M117" s="128">
        <v>3</v>
      </c>
      <c r="O117" s="128">
        <v>28</v>
      </c>
      <c r="Q117" s="128">
        <v>24.1</v>
      </c>
      <c r="S117" s="128">
        <v>98.55</v>
      </c>
      <c r="Y117" s="164" t="s">
        <v>567</v>
      </c>
    </row>
    <row r="118" spans="1:25" x14ac:dyDescent="0.25">
      <c r="A118" s="166">
        <v>42860.833333333336</v>
      </c>
      <c r="B118" s="128">
        <v>2017</v>
      </c>
      <c r="C118" s="128">
        <v>5</v>
      </c>
      <c r="D118" s="128">
        <v>5</v>
      </c>
      <c r="E118" s="165">
        <v>0.83333333333333337</v>
      </c>
      <c r="F118" s="128" t="s">
        <v>565</v>
      </c>
      <c r="G118" s="164">
        <v>15.6</v>
      </c>
      <c r="I118" s="128">
        <v>-2.8</v>
      </c>
      <c r="K118" s="128">
        <v>28</v>
      </c>
      <c r="M118" s="128">
        <v>3</v>
      </c>
      <c r="O118" s="128">
        <v>23</v>
      </c>
      <c r="Q118" s="128">
        <v>24.1</v>
      </c>
      <c r="S118" s="128">
        <v>98.61</v>
      </c>
      <c r="Y118" s="164" t="s">
        <v>567</v>
      </c>
    </row>
    <row r="119" spans="1:25" x14ac:dyDescent="0.25">
      <c r="A119" s="166">
        <v>42860.875</v>
      </c>
      <c r="B119" s="128">
        <v>2017</v>
      </c>
      <c r="C119" s="128">
        <v>5</v>
      </c>
      <c r="D119" s="128">
        <v>5</v>
      </c>
      <c r="E119" s="165">
        <v>0.875</v>
      </c>
      <c r="F119" s="128" t="s">
        <v>565</v>
      </c>
      <c r="G119" s="164">
        <v>10.9</v>
      </c>
      <c r="I119" s="128">
        <v>-2.5</v>
      </c>
      <c r="K119" s="128">
        <v>39</v>
      </c>
      <c r="M119" s="128">
        <v>2</v>
      </c>
      <c r="O119" s="128">
        <v>16</v>
      </c>
      <c r="Q119" s="128">
        <v>24.1</v>
      </c>
      <c r="S119" s="128">
        <v>98.65</v>
      </c>
      <c r="Y119" s="164" t="s">
        <v>571</v>
      </c>
    </row>
    <row r="120" spans="1:25" x14ac:dyDescent="0.25">
      <c r="A120" s="166">
        <v>42860.916666666664</v>
      </c>
      <c r="B120" s="128">
        <v>2017</v>
      </c>
      <c r="C120" s="128">
        <v>5</v>
      </c>
      <c r="D120" s="128">
        <v>5</v>
      </c>
      <c r="E120" s="165">
        <v>0.91666666666666663</v>
      </c>
      <c r="F120" s="128" t="s">
        <v>565</v>
      </c>
      <c r="G120" s="164">
        <v>9.6</v>
      </c>
      <c r="I120" s="128">
        <v>-1.7</v>
      </c>
      <c r="K120" s="128">
        <v>45</v>
      </c>
      <c r="M120" s="128">
        <v>3</v>
      </c>
      <c r="O120" s="128">
        <v>12</v>
      </c>
      <c r="Q120" s="128">
        <v>24.1</v>
      </c>
      <c r="S120" s="128">
        <v>98.66</v>
      </c>
      <c r="Y120" s="164" t="s">
        <v>567</v>
      </c>
    </row>
    <row r="121" spans="1:25" x14ac:dyDescent="0.25">
      <c r="A121" s="166">
        <v>42860.958333333336</v>
      </c>
      <c r="B121" s="128">
        <v>2017</v>
      </c>
      <c r="C121" s="128">
        <v>5</v>
      </c>
      <c r="D121" s="128">
        <v>5</v>
      </c>
      <c r="E121" s="165">
        <v>0.95833333333333337</v>
      </c>
      <c r="F121" s="128" t="s">
        <v>565</v>
      </c>
      <c r="G121" s="164">
        <v>7.6</v>
      </c>
      <c r="I121" s="128">
        <v>-2.2000000000000002</v>
      </c>
      <c r="K121" s="128">
        <v>50</v>
      </c>
      <c r="M121" s="128">
        <v>4</v>
      </c>
      <c r="O121" s="128">
        <v>10</v>
      </c>
      <c r="Q121" s="128">
        <v>24.1</v>
      </c>
      <c r="S121" s="128">
        <v>98.68</v>
      </c>
      <c r="Y121" s="164" t="s">
        <v>567</v>
      </c>
    </row>
    <row r="122" spans="1:25" x14ac:dyDescent="0.25">
      <c r="A122" s="166">
        <v>42861</v>
      </c>
      <c r="B122" s="128">
        <v>2017</v>
      </c>
      <c r="C122" s="128">
        <v>5</v>
      </c>
      <c r="D122" s="128">
        <v>6</v>
      </c>
      <c r="E122" s="165">
        <v>0</v>
      </c>
      <c r="F122" s="128" t="s">
        <v>565</v>
      </c>
      <c r="G122" s="164">
        <v>7.5</v>
      </c>
      <c r="I122" s="128">
        <v>-1.7</v>
      </c>
      <c r="K122" s="128">
        <v>52</v>
      </c>
      <c r="M122" s="128">
        <v>4</v>
      </c>
      <c r="O122" s="128">
        <v>14</v>
      </c>
      <c r="Q122" s="128">
        <v>24.1</v>
      </c>
      <c r="S122" s="128">
        <v>98.67</v>
      </c>
      <c r="Y122" s="164" t="s">
        <v>571</v>
      </c>
    </row>
    <row r="123" spans="1:25" x14ac:dyDescent="0.25">
      <c r="A123" s="166">
        <v>42861.041666666664</v>
      </c>
      <c r="B123" s="128">
        <v>2017</v>
      </c>
      <c r="C123" s="128">
        <v>5</v>
      </c>
      <c r="D123" s="128">
        <v>6</v>
      </c>
      <c r="E123" s="165">
        <v>4.1666666666666664E-2</v>
      </c>
      <c r="F123" s="128" t="s">
        <v>565</v>
      </c>
      <c r="G123" s="164">
        <v>5.3</v>
      </c>
      <c r="I123" s="128">
        <v>-1.6</v>
      </c>
      <c r="K123" s="128">
        <v>61</v>
      </c>
      <c r="M123" s="128">
        <v>33</v>
      </c>
      <c r="O123" s="128">
        <v>5</v>
      </c>
      <c r="Q123" s="128">
        <v>24.1</v>
      </c>
      <c r="S123" s="128">
        <v>98.71</v>
      </c>
      <c r="Y123" s="164" t="s">
        <v>567</v>
      </c>
    </row>
    <row r="124" spans="1:25" x14ac:dyDescent="0.25">
      <c r="A124" s="166">
        <v>42861.083333333336</v>
      </c>
      <c r="B124" s="128">
        <v>2017</v>
      </c>
      <c r="C124" s="128">
        <v>5</v>
      </c>
      <c r="D124" s="128">
        <v>6</v>
      </c>
      <c r="E124" s="165">
        <v>8.3333333333333329E-2</v>
      </c>
      <c r="F124" s="128" t="s">
        <v>565</v>
      </c>
      <c r="G124" s="164">
        <v>5</v>
      </c>
      <c r="I124" s="128">
        <v>0.6</v>
      </c>
      <c r="K124" s="128">
        <v>73</v>
      </c>
      <c r="M124" s="128">
        <v>4</v>
      </c>
      <c r="O124" s="128">
        <v>10</v>
      </c>
      <c r="Q124" s="128">
        <v>24.1</v>
      </c>
      <c r="S124" s="128">
        <v>98.72</v>
      </c>
      <c r="Y124" s="164" t="s">
        <v>567</v>
      </c>
    </row>
    <row r="125" spans="1:25" x14ac:dyDescent="0.25">
      <c r="A125" s="166">
        <v>42861.125</v>
      </c>
      <c r="B125" s="128">
        <v>2017</v>
      </c>
      <c r="C125" s="128">
        <v>5</v>
      </c>
      <c r="D125" s="128">
        <v>6</v>
      </c>
      <c r="E125" s="165">
        <v>0.125</v>
      </c>
      <c r="F125" s="128" t="s">
        <v>565</v>
      </c>
      <c r="G125" s="164">
        <v>3.8</v>
      </c>
      <c r="I125" s="128">
        <v>0.7</v>
      </c>
      <c r="K125" s="128">
        <v>80</v>
      </c>
      <c r="M125" s="128">
        <v>5</v>
      </c>
      <c r="O125" s="128">
        <v>5</v>
      </c>
      <c r="Q125" s="128">
        <v>24.1</v>
      </c>
      <c r="S125" s="128">
        <v>98.75</v>
      </c>
      <c r="Y125" s="164" t="s">
        <v>566</v>
      </c>
    </row>
    <row r="126" spans="1:25" x14ac:dyDescent="0.25">
      <c r="A126" s="166">
        <v>42861.166666666664</v>
      </c>
      <c r="B126" s="128">
        <v>2017</v>
      </c>
      <c r="C126" s="128">
        <v>5</v>
      </c>
      <c r="D126" s="128">
        <v>6</v>
      </c>
      <c r="E126" s="165">
        <v>0.16666666666666666</v>
      </c>
      <c r="F126" s="128" t="s">
        <v>565</v>
      </c>
      <c r="G126" s="164">
        <v>3.5</v>
      </c>
      <c r="I126" s="128">
        <v>0.2</v>
      </c>
      <c r="K126" s="128">
        <v>79</v>
      </c>
      <c r="M126" s="128">
        <v>4</v>
      </c>
      <c r="O126" s="128">
        <v>10</v>
      </c>
      <c r="Q126" s="128">
        <v>24.1</v>
      </c>
      <c r="S126" s="128">
        <v>98.8</v>
      </c>
      <c r="Y126" s="164" t="s">
        <v>567</v>
      </c>
    </row>
    <row r="127" spans="1:25" x14ac:dyDescent="0.25">
      <c r="A127" s="166">
        <v>42861.208333333336</v>
      </c>
      <c r="B127" s="128">
        <v>2017</v>
      </c>
      <c r="C127" s="128">
        <v>5</v>
      </c>
      <c r="D127" s="128">
        <v>6</v>
      </c>
      <c r="E127" s="165">
        <v>0.20833333333333334</v>
      </c>
      <c r="F127" s="128" t="s">
        <v>565</v>
      </c>
      <c r="G127" s="164">
        <v>3</v>
      </c>
      <c r="I127" s="128">
        <v>-0.5</v>
      </c>
      <c r="K127" s="128">
        <v>78</v>
      </c>
      <c r="M127" s="128">
        <v>4</v>
      </c>
      <c r="O127" s="128">
        <v>8</v>
      </c>
      <c r="Q127" s="128">
        <v>24.1</v>
      </c>
      <c r="S127" s="128">
        <v>98.85</v>
      </c>
      <c r="Y127" s="164" t="s">
        <v>567</v>
      </c>
    </row>
    <row r="128" spans="1:25" x14ac:dyDescent="0.25">
      <c r="A128" s="166">
        <v>42861.25</v>
      </c>
      <c r="B128" s="128">
        <v>2017</v>
      </c>
      <c r="C128" s="128">
        <v>5</v>
      </c>
      <c r="D128" s="128">
        <v>6</v>
      </c>
      <c r="E128" s="165">
        <v>0.25</v>
      </c>
      <c r="F128" s="128" t="s">
        <v>565</v>
      </c>
      <c r="G128" s="164">
        <v>3.9</v>
      </c>
      <c r="I128" s="128">
        <v>-0.1</v>
      </c>
      <c r="K128" s="128">
        <v>75</v>
      </c>
      <c r="M128" s="128">
        <v>5</v>
      </c>
      <c r="O128" s="128">
        <v>9</v>
      </c>
      <c r="Q128" s="128">
        <v>24.1</v>
      </c>
      <c r="S128" s="128">
        <v>98.94</v>
      </c>
      <c r="Y128" s="164" t="s">
        <v>566</v>
      </c>
    </row>
    <row r="129" spans="1:25" x14ac:dyDescent="0.25">
      <c r="A129" s="166">
        <v>42861.291666666664</v>
      </c>
      <c r="B129" s="128">
        <v>2017</v>
      </c>
      <c r="C129" s="128">
        <v>5</v>
      </c>
      <c r="D129" s="128">
        <v>6</v>
      </c>
      <c r="E129" s="165">
        <v>0.29166666666666669</v>
      </c>
      <c r="F129" s="128" t="s">
        <v>565</v>
      </c>
      <c r="G129" s="164">
        <v>8.1</v>
      </c>
      <c r="I129" s="128">
        <v>1.7</v>
      </c>
      <c r="K129" s="128">
        <v>64</v>
      </c>
      <c r="M129" s="128">
        <v>7</v>
      </c>
      <c r="O129" s="128">
        <v>14</v>
      </c>
      <c r="Q129" s="128">
        <v>24.1</v>
      </c>
      <c r="S129" s="128">
        <v>98.96</v>
      </c>
      <c r="Y129" s="164" t="s">
        <v>567</v>
      </c>
    </row>
    <row r="130" spans="1:25" x14ac:dyDescent="0.25">
      <c r="A130" s="166">
        <v>42861.333333333336</v>
      </c>
      <c r="B130" s="128">
        <v>2017</v>
      </c>
      <c r="C130" s="128">
        <v>5</v>
      </c>
      <c r="D130" s="128">
        <v>6</v>
      </c>
      <c r="E130" s="165">
        <v>0.33333333333333331</v>
      </c>
      <c r="F130" s="128" t="s">
        <v>565</v>
      </c>
      <c r="G130" s="164">
        <v>10.5</v>
      </c>
      <c r="I130" s="128">
        <v>2.6</v>
      </c>
      <c r="K130" s="128">
        <v>58</v>
      </c>
      <c r="M130" s="128">
        <v>10</v>
      </c>
      <c r="O130" s="128">
        <v>18</v>
      </c>
      <c r="Q130" s="128">
        <v>24.1</v>
      </c>
      <c r="S130" s="128">
        <v>98.96</v>
      </c>
      <c r="Y130" s="164" t="s">
        <v>567</v>
      </c>
    </row>
    <row r="131" spans="1:25" x14ac:dyDescent="0.25">
      <c r="A131" s="166">
        <v>42861.375</v>
      </c>
      <c r="B131" s="128">
        <v>2017</v>
      </c>
      <c r="C131" s="128">
        <v>5</v>
      </c>
      <c r="D131" s="128">
        <v>6</v>
      </c>
      <c r="E131" s="165">
        <v>0.375</v>
      </c>
      <c r="F131" s="128" t="s">
        <v>565</v>
      </c>
      <c r="G131" s="164">
        <v>11.4</v>
      </c>
      <c r="I131" s="128">
        <v>3.2</v>
      </c>
      <c r="K131" s="128">
        <v>57</v>
      </c>
      <c r="M131" s="128">
        <v>9</v>
      </c>
      <c r="O131" s="128">
        <v>8</v>
      </c>
      <c r="Q131" s="128">
        <v>24.1</v>
      </c>
      <c r="S131" s="128">
        <v>99</v>
      </c>
      <c r="Y131" s="164" t="s">
        <v>568</v>
      </c>
    </row>
    <row r="132" spans="1:25" x14ac:dyDescent="0.25">
      <c r="A132" s="166">
        <v>42861.416666666664</v>
      </c>
      <c r="B132" s="128">
        <v>2017</v>
      </c>
      <c r="C132" s="128">
        <v>5</v>
      </c>
      <c r="D132" s="128">
        <v>6</v>
      </c>
      <c r="E132" s="165">
        <v>0.41666666666666669</v>
      </c>
      <c r="F132" s="128" t="s">
        <v>565</v>
      </c>
      <c r="G132" s="164">
        <v>13.9</v>
      </c>
      <c r="I132" s="128">
        <v>3.7</v>
      </c>
      <c r="K132" s="128">
        <v>50</v>
      </c>
      <c r="M132" s="128">
        <v>5</v>
      </c>
      <c r="O132" s="128">
        <v>20</v>
      </c>
      <c r="Q132" s="128">
        <v>24.1</v>
      </c>
      <c r="S132" s="128">
        <v>98.96</v>
      </c>
      <c r="Y132" s="164" t="s">
        <v>567</v>
      </c>
    </row>
    <row r="133" spans="1:25" x14ac:dyDescent="0.25">
      <c r="A133" s="166">
        <v>42861.458333333336</v>
      </c>
      <c r="B133" s="128">
        <v>2017</v>
      </c>
      <c r="C133" s="128">
        <v>5</v>
      </c>
      <c r="D133" s="128">
        <v>6</v>
      </c>
      <c r="E133" s="165">
        <v>0.45833333333333331</v>
      </c>
      <c r="F133" s="128" t="s">
        <v>565</v>
      </c>
      <c r="G133" s="164">
        <v>15.4</v>
      </c>
      <c r="I133" s="128">
        <v>3.9</v>
      </c>
      <c r="K133" s="128">
        <v>46</v>
      </c>
      <c r="M133" s="128">
        <v>5</v>
      </c>
      <c r="O133" s="128">
        <v>17</v>
      </c>
      <c r="Q133" s="128">
        <v>24.1</v>
      </c>
      <c r="S133" s="128">
        <v>98.96</v>
      </c>
      <c r="Y133" s="164" t="s">
        <v>567</v>
      </c>
    </row>
    <row r="134" spans="1:25" x14ac:dyDescent="0.25">
      <c r="A134" s="166">
        <v>42861.5</v>
      </c>
      <c r="B134" s="128">
        <v>2017</v>
      </c>
      <c r="C134" s="128">
        <v>5</v>
      </c>
      <c r="D134" s="128">
        <v>6</v>
      </c>
      <c r="E134" s="165">
        <v>0.5</v>
      </c>
      <c r="F134" s="128" t="s">
        <v>565</v>
      </c>
      <c r="G134" s="164">
        <v>15.6</v>
      </c>
      <c r="I134" s="128">
        <v>2.1</v>
      </c>
      <c r="K134" s="128">
        <v>40</v>
      </c>
      <c r="M134" s="128">
        <v>8</v>
      </c>
      <c r="O134" s="128">
        <v>13</v>
      </c>
      <c r="Q134" s="128">
        <v>24.1</v>
      </c>
      <c r="S134" s="128">
        <v>98.93</v>
      </c>
      <c r="Y134" s="164" t="s">
        <v>568</v>
      </c>
    </row>
    <row r="135" spans="1:25" x14ac:dyDescent="0.25">
      <c r="A135" s="166">
        <v>42861.541666666664</v>
      </c>
      <c r="B135" s="128">
        <v>2017</v>
      </c>
      <c r="C135" s="128">
        <v>5</v>
      </c>
      <c r="D135" s="128">
        <v>6</v>
      </c>
      <c r="E135" s="165">
        <v>0.54166666666666663</v>
      </c>
      <c r="F135" s="128" t="s">
        <v>565</v>
      </c>
      <c r="G135" s="164">
        <v>16.3</v>
      </c>
      <c r="I135" s="128">
        <v>2.8</v>
      </c>
      <c r="K135" s="128">
        <v>40</v>
      </c>
      <c r="M135" s="128">
        <v>10</v>
      </c>
      <c r="O135" s="128">
        <v>16</v>
      </c>
      <c r="Q135" s="128">
        <v>24.1</v>
      </c>
      <c r="S135" s="128">
        <v>98.92</v>
      </c>
      <c r="Y135" s="164" t="s">
        <v>567</v>
      </c>
    </row>
    <row r="136" spans="1:25" x14ac:dyDescent="0.25">
      <c r="A136" s="166">
        <v>42861.583333333336</v>
      </c>
      <c r="B136" s="128">
        <v>2017</v>
      </c>
      <c r="C136" s="128">
        <v>5</v>
      </c>
      <c r="D136" s="128">
        <v>6</v>
      </c>
      <c r="E136" s="165">
        <v>0.58333333333333337</v>
      </c>
      <c r="F136" s="128" t="s">
        <v>565</v>
      </c>
      <c r="G136" s="164">
        <v>16.600000000000001</v>
      </c>
      <c r="I136" s="128">
        <v>2.2999999999999998</v>
      </c>
      <c r="K136" s="128">
        <v>38</v>
      </c>
      <c r="M136" s="128">
        <v>8</v>
      </c>
      <c r="O136" s="128">
        <v>18</v>
      </c>
      <c r="Q136" s="128">
        <v>24.1</v>
      </c>
      <c r="S136" s="128">
        <v>98.91</v>
      </c>
      <c r="Y136" s="164" t="s">
        <v>567</v>
      </c>
    </row>
    <row r="137" spans="1:25" x14ac:dyDescent="0.25">
      <c r="A137" s="166">
        <v>42861.625</v>
      </c>
      <c r="B137" s="128">
        <v>2017</v>
      </c>
      <c r="C137" s="128">
        <v>5</v>
      </c>
      <c r="D137" s="128">
        <v>6</v>
      </c>
      <c r="E137" s="165">
        <v>0.625</v>
      </c>
      <c r="F137" s="128" t="s">
        <v>565</v>
      </c>
      <c r="G137" s="164">
        <v>15.3</v>
      </c>
      <c r="I137" s="128">
        <v>1.9</v>
      </c>
      <c r="K137" s="128">
        <v>40</v>
      </c>
      <c r="M137" s="128">
        <v>8</v>
      </c>
      <c r="O137" s="128">
        <v>22</v>
      </c>
      <c r="Q137" s="128">
        <v>24.1</v>
      </c>
      <c r="S137" s="128">
        <v>98.81</v>
      </c>
      <c r="Y137" s="164" t="s">
        <v>241</v>
      </c>
    </row>
    <row r="138" spans="1:25" x14ac:dyDescent="0.25">
      <c r="A138" s="166">
        <v>42861.666666666664</v>
      </c>
      <c r="B138" s="128">
        <v>2017</v>
      </c>
      <c r="C138" s="128">
        <v>5</v>
      </c>
      <c r="D138" s="128">
        <v>6</v>
      </c>
      <c r="E138" s="165">
        <v>0.66666666666666663</v>
      </c>
      <c r="F138" s="128" t="s">
        <v>565</v>
      </c>
      <c r="G138" s="164">
        <v>15.2</v>
      </c>
      <c r="I138" s="128">
        <v>3.1</v>
      </c>
      <c r="K138" s="128">
        <v>44</v>
      </c>
      <c r="M138" s="128">
        <v>8</v>
      </c>
      <c r="O138" s="128">
        <v>17</v>
      </c>
      <c r="Q138" s="128">
        <v>24.1</v>
      </c>
      <c r="S138" s="128">
        <v>98.78</v>
      </c>
      <c r="Y138" s="164" t="s">
        <v>567</v>
      </c>
    </row>
    <row r="139" spans="1:25" x14ac:dyDescent="0.25">
      <c r="A139" s="166">
        <v>42861.708333333336</v>
      </c>
      <c r="B139" s="128">
        <v>2017</v>
      </c>
      <c r="C139" s="128">
        <v>5</v>
      </c>
      <c r="D139" s="128">
        <v>6</v>
      </c>
      <c r="E139" s="165">
        <v>0.70833333333333337</v>
      </c>
      <c r="F139" s="128" t="s">
        <v>565</v>
      </c>
      <c r="G139" s="164">
        <v>14.3</v>
      </c>
      <c r="I139" s="128">
        <v>2.2999999999999998</v>
      </c>
      <c r="K139" s="128">
        <v>44</v>
      </c>
      <c r="M139" s="128">
        <v>8</v>
      </c>
      <c r="O139" s="128">
        <v>23</v>
      </c>
      <c r="Q139" s="128">
        <v>24.1</v>
      </c>
      <c r="S139" s="128">
        <v>98.81</v>
      </c>
      <c r="Y139" s="164" t="s">
        <v>567</v>
      </c>
    </row>
    <row r="140" spans="1:25" x14ac:dyDescent="0.25">
      <c r="A140" s="166">
        <v>42861.75</v>
      </c>
      <c r="B140" s="128">
        <v>2017</v>
      </c>
      <c r="C140" s="128">
        <v>5</v>
      </c>
      <c r="D140" s="128">
        <v>6</v>
      </c>
      <c r="E140" s="165">
        <v>0.75</v>
      </c>
      <c r="F140" s="128" t="s">
        <v>565</v>
      </c>
      <c r="G140" s="164">
        <v>13</v>
      </c>
      <c r="I140" s="128">
        <v>2.2999999999999998</v>
      </c>
      <c r="K140" s="128">
        <v>48</v>
      </c>
      <c r="M140" s="128">
        <v>9</v>
      </c>
      <c r="O140" s="128">
        <v>30</v>
      </c>
      <c r="Q140" s="128">
        <v>24.1</v>
      </c>
      <c r="S140" s="128">
        <v>98.83</v>
      </c>
      <c r="Y140" s="164" t="s">
        <v>569</v>
      </c>
    </row>
    <row r="141" spans="1:25" x14ac:dyDescent="0.25">
      <c r="A141" s="166">
        <v>42861.791666666664</v>
      </c>
      <c r="B141" s="128">
        <v>2017</v>
      </c>
      <c r="C141" s="128">
        <v>5</v>
      </c>
      <c r="D141" s="128">
        <v>6</v>
      </c>
      <c r="E141" s="165">
        <v>0.79166666666666663</v>
      </c>
      <c r="F141" s="128" t="s">
        <v>565</v>
      </c>
      <c r="G141" s="164">
        <v>12</v>
      </c>
      <c r="I141" s="128">
        <v>3</v>
      </c>
      <c r="K141" s="128">
        <v>54</v>
      </c>
      <c r="M141" s="128">
        <v>9</v>
      </c>
      <c r="O141" s="128">
        <v>28</v>
      </c>
      <c r="Q141" s="128">
        <v>24.1</v>
      </c>
      <c r="S141" s="128">
        <v>98.86</v>
      </c>
      <c r="Y141" s="164" t="s">
        <v>567</v>
      </c>
    </row>
    <row r="142" spans="1:25" x14ac:dyDescent="0.25">
      <c r="A142" s="166">
        <v>42861.833333333336</v>
      </c>
      <c r="B142" s="128">
        <v>2017</v>
      </c>
      <c r="C142" s="128">
        <v>5</v>
      </c>
      <c r="D142" s="128">
        <v>6</v>
      </c>
      <c r="E142" s="165">
        <v>0.83333333333333337</v>
      </c>
      <c r="F142" s="128" t="s">
        <v>565</v>
      </c>
      <c r="G142" s="164">
        <v>10.9</v>
      </c>
      <c r="I142" s="128">
        <v>3</v>
      </c>
      <c r="K142" s="128">
        <v>58</v>
      </c>
      <c r="M142" s="128">
        <v>8</v>
      </c>
      <c r="O142" s="128">
        <v>21</v>
      </c>
      <c r="Q142" s="128">
        <v>24.1</v>
      </c>
      <c r="S142" s="128">
        <v>98.89</v>
      </c>
      <c r="Y142" s="164" t="s">
        <v>567</v>
      </c>
    </row>
    <row r="143" spans="1:25" x14ac:dyDescent="0.25">
      <c r="A143" s="166">
        <v>42861.875</v>
      </c>
      <c r="B143" s="128">
        <v>2017</v>
      </c>
      <c r="C143" s="128">
        <v>5</v>
      </c>
      <c r="D143" s="128">
        <v>6</v>
      </c>
      <c r="E143" s="165">
        <v>0.875</v>
      </c>
      <c r="F143" s="128" t="s">
        <v>565</v>
      </c>
      <c r="G143" s="164">
        <v>10.7</v>
      </c>
      <c r="I143" s="128">
        <v>3.1</v>
      </c>
      <c r="K143" s="128">
        <v>59</v>
      </c>
      <c r="M143" s="128">
        <v>10</v>
      </c>
      <c r="O143" s="128">
        <v>18</v>
      </c>
      <c r="Q143" s="128">
        <v>24.1</v>
      </c>
      <c r="S143" s="128">
        <v>98.94</v>
      </c>
      <c r="Y143" s="164" t="s">
        <v>568</v>
      </c>
    </row>
    <row r="144" spans="1:25" x14ac:dyDescent="0.25">
      <c r="A144" s="166">
        <v>42861.916666666664</v>
      </c>
      <c r="B144" s="128">
        <v>2017</v>
      </c>
      <c r="C144" s="128">
        <v>5</v>
      </c>
      <c r="D144" s="128">
        <v>6</v>
      </c>
      <c r="E144" s="165">
        <v>0.91666666666666663</v>
      </c>
      <c r="F144" s="128" t="s">
        <v>565</v>
      </c>
      <c r="G144" s="164">
        <v>9.6</v>
      </c>
      <c r="I144" s="128">
        <v>4.5999999999999996</v>
      </c>
      <c r="K144" s="128">
        <v>71</v>
      </c>
      <c r="M144" s="128">
        <v>12</v>
      </c>
      <c r="O144" s="128">
        <v>21</v>
      </c>
      <c r="Q144" s="128">
        <v>24.1</v>
      </c>
      <c r="S144" s="128">
        <v>98.96</v>
      </c>
      <c r="Y144" s="164" t="s">
        <v>570</v>
      </c>
    </row>
    <row r="145" spans="1:25" x14ac:dyDescent="0.25">
      <c r="A145" s="166">
        <v>42861.958333333336</v>
      </c>
      <c r="B145" s="128">
        <v>2017</v>
      </c>
      <c r="C145" s="128">
        <v>5</v>
      </c>
      <c r="D145" s="128">
        <v>6</v>
      </c>
      <c r="E145" s="165">
        <v>0.95833333333333337</v>
      </c>
      <c r="F145" s="128" t="s">
        <v>565</v>
      </c>
      <c r="G145" s="164">
        <v>9.8000000000000007</v>
      </c>
      <c r="I145" s="128">
        <v>4.5999999999999996</v>
      </c>
      <c r="K145" s="128">
        <v>70</v>
      </c>
      <c r="M145" s="128">
        <v>12</v>
      </c>
      <c r="O145" s="128">
        <v>16</v>
      </c>
      <c r="Q145" s="128">
        <v>24.1</v>
      </c>
      <c r="S145" s="128">
        <v>98.96</v>
      </c>
      <c r="Y145" s="164" t="s">
        <v>567</v>
      </c>
    </row>
    <row r="146" spans="1:25" x14ac:dyDescent="0.25">
      <c r="A146" s="166">
        <v>42862</v>
      </c>
      <c r="B146" s="128">
        <v>2017</v>
      </c>
      <c r="C146" s="128">
        <v>5</v>
      </c>
      <c r="D146" s="128">
        <v>7</v>
      </c>
      <c r="E146" s="165">
        <v>0</v>
      </c>
      <c r="F146" s="128" t="s">
        <v>565</v>
      </c>
      <c r="G146" s="164">
        <v>9.9</v>
      </c>
      <c r="I146" s="128">
        <v>3.2</v>
      </c>
      <c r="K146" s="128">
        <v>63</v>
      </c>
      <c r="M146" s="128">
        <v>11</v>
      </c>
      <c r="O146" s="128">
        <v>16</v>
      </c>
      <c r="Q146" s="128">
        <v>24.1</v>
      </c>
      <c r="S146" s="128">
        <v>98.95</v>
      </c>
      <c r="Y146" s="164" t="s">
        <v>569</v>
      </c>
    </row>
    <row r="147" spans="1:25" x14ac:dyDescent="0.25">
      <c r="A147" s="166">
        <v>42862.041666666664</v>
      </c>
      <c r="B147" s="128">
        <v>2017</v>
      </c>
      <c r="C147" s="128">
        <v>5</v>
      </c>
      <c r="D147" s="128">
        <v>7</v>
      </c>
      <c r="E147" s="165">
        <v>4.1666666666666664E-2</v>
      </c>
      <c r="F147" s="128" t="s">
        <v>565</v>
      </c>
      <c r="G147" s="164">
        <v>10.199999999999999</v>
      </c>
      <c r="I147" s="128">
        <v>2.1</v>
      </c>
      <c r="K147" s="128">
        <v>57</v>
      </c>
      <c r="M147" s="128">
        <v>11</v>
      </c>
      <c r="O147" s="128">
        <v>23</v>
      </c>
      <c r="Q147" s="128">
        <v>24.1</v>
      </c>
      <c r="S147" s="128">
        <v>98.95</v>
      </c>
      <c r="Y147" s="164" t="s">
        <v>567</v>
      </c>
    </row>
    <row r="148" spans="1:25" x14ac:dyDescent="0.25">
      <c r="A148" s="166">
        <v>42862.083333333336</v>
      </c>
      <c r="B148" s="128">
        <v>2017</v>
      </c>
      <c r="C148" s="128">
        <v>5</v>
      </c>
      <c r="D148" s="128">
        <v>7</v>
      </c>
      <c r="E148" s="165">
        <v>8.3333333333333329E-2</v>
      </c>
      <c r="F148" s="128" t="s">
        <v>565</v>
      </c>
      <c r="G148" s="164">
        <v>9.9</v>
      </c>
      <c r="I148" s="128">
        <v>0.8</v>
      </c>
      <c r="K148" s="128">
        <v>53</v>
      </c>
      <c r="M148" s="128">
        <v>11</v>
      </c>
      <c r="O148" s="128">
        <v>27</v>
      </c>
      <c r="Q148" s="128">
        <v>24.1</v>
      </c>
      <c r="S148" s="128">
        <v>98.94</v>
      </c>
      <c r="Y148" s="164" t="s">
        <v>567</v>
      </c>
    </row>
    <row r="149" spans="1:25" x14ac:dyDescent="0.25">
      <c r="A149" s="166">
        <v>42862.125</v>
      </c>
      <c r="B149" s="128">
        <v>2017</v>
      </c>
      <c r="C149" s="128">
        <v>5</v>
      </c>
      <c r="D149" s="128">
        <v>7</v>
      </c>
      <c r="E149" s="165">
        <v>0.125</v>
      </c>
      <c r="F149" s="128" t="s">
        <v>565</v>
      </c>
      <c r="G149" s="164">
        <v>9.5</v>
      </c>
      <c r="I149" s="128">
        <v>-0.4</v>
      </c>
      <c r="K149" s="128">
        <v>50</v>
      </c>
      <c r="M149" s="128">
        <v>11</v>
      </c>
      <c r="O149" s="128">
        <v>23</v>
      </c>
      <c r="Q149" s="128">
        <v>24.1</v>
      </c>
      <c r="S149" s="128">
        <v>98.98</v>
      </c>
      <c r="Y149" s="164" t="s">
        <v>568</v>
      </c>
    </row>
    <row r="150" spans="1:25" x14ac:dyDescent="0.25">
      <c r="A150" s="166">
        <v>42862.166666666664</v>
      </c>
      <c r="B150" s="128">
        <v>2017</v>
      </c>
      <c r="C150" s="128">
        <v>5</v>
      </c>
      <c r="D150" s="128">
        <v>7</v>
      </c>
      <c r="E150" s="165">
        <v>0.16666666666666666</v>
      </c>
      <c r="F150" s="128" t="s">
        <v>565</v>
      </c>
      <c r="G150" s="164">
        <v>9.1999999999999993</v>
      </c>
      <c r="I150" s="128">
        <v>-0.4</v>
      </c>
      <c r="K150" s="128">
        <v>51</v>
      </c>
      <c r="M150" s="128">
        <v>11</v>
      </c>
      <c r="O150" s="128">
        <v>21</v>
      </c>
      <c r="Q150" s="128">
        <v>24.1</v>
      </c>
      <c r="S150" s="128">
        <v>99.02</v>
      </c>
      <c r="Y150" s="164" t="s">
        <v>567</v>
      </c>
    </row>
    <row r="151" spans="1:25" x14ac:dyDescent="0.25">
      <c r="A151" s="166">
        <v>42862.208333333336</v>
      </c>
      <c r="B151" s="128">
        <v>2017</v>
      </c>
      <c r="C151" s="128">
        <v>5</v>
      </c>
      <c r="D151" s="128">
        <v>7</v>
      </c>
      <c r="E151" s="165">
        <v>0.20833333333333334</v>
      </c>
      <c r="F151" s="128" t="s">
        <v>565</v>
      </c>
      <c r="G151" s="164">
        <v>8.9</v>
      </c>
      <c r="I151" s="128">
        <v>-0.9</v>
      </c>
      <c r="K151" s="128">
        <v>50</v>
      </c>
      <c r="M151" s="128">
        <v>11</v>
      </c>
      <c r="O151" s="128">
        <v>29</v>
      </c>
      <c r="Q151" s="128">
        <v>24.1</v>
      </c>
      <c r="S151" s="128">
        <v>98.93</v>
      </c>
      <c r="Y151" s="164" t="s">
        <v>567</v>
      </c>
    </row>
    <row r="152" spans="1:25" x14ac:dyDescent="0.25">
      <c r="A152" s="166">
        <v>42862.25</v>
      </c>
      <c r="B152" s="128">
        <v>2017</v>
      </c>
      <c r="C152" s="128">
        <v>5</v>
      </c>
      <c r="D152" s="128">
        <v>7</v>
      </c>
      <c r="E152" s="165">
        <v>0.25</v>
      </c>
      <c r="F152" s="128" t="s">
        <v>565</v>
      </c>
      <c r="G152" s="164">
        <v>8.4</v>
      </c>
      <c r="I152" s="128">
        <v>-1.1000000000000001</v>
      </c>
      <c r="K152" s="128">
        <v>51</v>
      </c>
      <c r="M152" s="128">
        <v>12</v>
      </c>
      <c r="O152" s="128">
        <v>21</v>
      </c>
      <c r="Q152" s="128">
        <v>24.1</v>
      </c>
      <c r="S152" s="128">
        <v>98.95</v>
      </c>
      <c r="Y152" s="164" t="s">
        <v>566</v>
      </c>
    </row>
    <row r="153" spans="1:25" x14ac:dyDescent="0.25">
      <c r="A153" s="166">
        <v>42862.291666666664</v>
      </c>
      <c r="B153" s="128">
        <v>2017</v>
      </c>
      <c r="C153" s="128">
        <v>5</v>
      </c>
      <c r="D153" s="128">
        <v>7</v>
      </c>
      <c r="E153" s="165">
        <v>0.29166666666666669</v>
      </c>
      <c r="F153" s="128" t="s">
        <v>565</v>
      </c>
      <c r="G153" s="164">
        <v>9</v>
      </c>
      <c r="I153" s="128">
        <v>-2</v>
      </c>
      <c r="K153" s="128">
        <v>46</v>
      </c>
      <c r="M153" s="128">
        <v>12</v>
      </c>
      <c r="O153" s="128">
        <v>24</v>
      </c>
      <c r="Q153" s="128">
        <v>24.1</v>
      </c>
      <c r="S153" s="128">
        <v>98.97</v>
      </c>
      <c r="Y153" s="164" t="s">
        <v>567</v>
      </c>
    </row>
    <row r="154" spans="1:25" x14ac:dyDescent="0.25">
      <c r="A154" s="166">
        <v>42862.333333333336</v>
      </c>
      <c r="B154" s="128">
        <v>2017</v>
      </c>
      <c r="C154" s="128">
        <v>5</v>
      </c>
      <c r="D154" s="128">
        <v>7</v>
      </c>
      <c r="E154" s="165">
        <v>0.33333333333333331</v>
      </c>
      <c r="F154" s="128" t="s">
        <v>565</v>
      </c>
      <c r="G154" s="164">
        <v>10.5</v>
      </c>
      <c r="I154" s="128">
        <v>-2.2000000000000002</v>
      </c>
      <c r="K154" s="128">
        <v>41</v>
      </c>
      <c r="M154" s="128">
        <v>12</v>
      </c>
      <c r="O154" s="128">
        <v>25</v>
      </c>
      <c r="Q154" s="128">
        <v>24.1</v>
      </c>
      <c r="S154" s="128">
        <v>99.08</v>
      </c>
      <c r="Y154" s="164" t="s">
        <v>567</v>
      </c>
    </row>
    <row r="155" spans="1:25" x14ac:dyDescent="0.25">
      <c r="A155" s="166">
        <v>42862.375</v>
      </c>
      <c r="B155" s="128">
        <v>2017</v>
      </c>
      <c r="C155" s="128">
        <v>5</v>
      </c>
      <c r="D155" s="128">
        <v>7</v>
      </c>
      <c r="E155" s="165">
        <v>0.375</v>
      </c>
      <c r="F155" s="128" t="s">
        <v>565</v>
      </c>
      <c r="G155" s="164">
        <v>12.4</v>
      </c>
      <c r="I155" s="128">
        <v>-2.2000000000000002</v>
      </c>
      <c r="K155" s="128">
        <v>36</v>
      </c>
      <c r="M155" s="128">
        <v>12</v>
      </c>
      <c r="O155" s="128">
        <v>31</v>
      </c>
      <c r="Q155" s="128">
        <v>24.1</v>
      </c>
      <c r="S155" s="128">
        <v>99.02</v>
      </c>
      <c r="Y155" s="164" t="s">
        <v>568</v>
      </c>
    </row>
    <row r="156" spans="1:25" x14ac:dyDescent="0.25">
      <c r="A156" s="166">
        <v>42862.416666666664</v>
      </c>
      <c r="B156" s="128">
        <v>2017</v>
      </c>
      <c r="C156" s="128">
        <v>5</v>
      </c>
      <c r="D156" s="128">
        <v>7</v>
      </c>
      <c r="E156" s="165">
        <v>0.41666666666666669</v>
      </c>
      <c r="F156" s="128" t="s">
        <v>565</v>
      </c>
      <c r="G156" s="164">
        <v>13</v>
      </c>
      <c r="I156" s="128">
        <v>-3.3</v>
      </c>
      <c r="K156" s="128">
        <v>32</v>
      </c>
      <c r="M156" s="128">
        <v>12</v>
      </c>
      <c r="O156" s="128">
        <v>29</v>
      </c>
      <c r="Q156" s="128">
        <v>24.1</v>
      </c>
      <c r="S156" s="128">
        <v>99.01</v>
      </c>
      <c r="Y156" s="164" t="s">
        <v>567</v>
      </c>
    </row>
    <row r="157" spans="1:25" x14ac:dyDescent="0.25">
      <c r="A157" s="166">
        <v>42862.458333333336</v>
      </c>
      <c r="B157" s="128">
        <v>2017</v>
      </c>
      <c r="C157" s="128">
        <v>5</v>
      </c>
      <c r="D157" s="128">
        <v>7</v>
      </c>
      <c r="E157" s="165">
        <v>0.45833333333333331</v>
      </c>
      <c r="F157" s="128" t="s">
        <v>565</v>
      </c>
      <c r="G157" s="164">
        <v>15.2</v>
      </c>
      <c r="I157" s="128">
        <v>-3.6</v>
      </c>
      <c r="K157" s="128">
        <v>27</v>
      </c>
      <c r="M157" s="128">
        <v>13</v>
      </c>
      <c r="O157" s="128">
        <v>30</v>
      </c>
      <c r="Q157" s="128">
        <v>24.1</v>
      </c>
      <c r="S157" s="128">
        <v>98.94</v>
      </c>
      <c r="Y157" s="164" t="s">
        <v>567</v>
      </c>
    </row>
    <row r="158" spans="1:25" x14ac:dyDescent="0.25">
      <c r="A158" s="166">
        <v>42862.5</v>
      </c>
      <c r="B158" s="128">
        <v>2017</v>
      </c>
      <c r="C158" s="128">
        <v>5</v>
      </c>
      <c r="D158" s="128">
        <v>7</v>
      </c>
      <c r="E158" s="165">
        <v>0.5</v>
      </c>
      <c r="F158" s="128" t="s">
        <v>565</v>
      </c>
      <c r="G158" s="164">
        <v>16.2</v>
      </c>
      <c r="I158" s="128">
        <v>-3.8</v>
      </c>
      <c r="K158" s="128">
        <v>25</v>
      </c>
      <c r="M158" s="128">
        <v>13</v>
      </c>
      <c r="O158" s="128">
        <v>32</v>
      </c>
      <c r="Q158" s="128">
        <v>24.1</v>
      </c>
      <c r="S158" s="128">
        <v>98.89</v>
      </c>
      <c r="Y158" s="164" t="s">
        <v>566</v>
      </c>
    </row>
    <row r="159" spans="1:25" x14ac:dyDescent="0.25">
      <c r="A159" s="166">
        <v>42862.541666666664</v>
      </c>
      <c r="B159" s="128">
        <v>2017</v>
      </c>
      <c r="C159" s="128">
        <v>5</v>
      </c>
      <c r="D159" s="128">
        <v>7</v>
      </c>
      <c r="E159" s="165">
        <v>0.54166666666666663</v>
      </c>
      <c r="F159" s="128" t="s">
        <v>565</v>
      </c>
      <c r="G159" s="164">
        <v>16.899999999999999</v>
      </c>
      <c r="I159" s="128">
        <v>-3.7</v>
      </c>
      <c r="K159" s="128">
        <v>24</v>
      </c>
      <c r="M159" s="128">
        <v>12</v>
      </c>
      <c r="O159" s="128">
        <v>29</v>
      </c>
      <c r="Q159" s="128">
        <v>24.1</v>
      </c>
      <c r="S159" s="128">
        <v>98.81</v>
      </c>
      <c r="Y159" s="164" t="s">
        <v>567</v>
      </c>
    </row>
    <row r="160" spans="1:25" x14ac:dyDescent="0.25">
      <c r="A160" s="166">
        <v>42862.583333333336</v>
      </c>
      <c r="B160" s="128">
        <v>2017</v>
      </c>
      <c r="C160" s="128">
        <v>5</v>
      </c>
      <c r="D160" s="128">
        <v>7</v>
      </c>
      <c r="E160" s="165">
        <v>0.58333333333333337</v>
      </c>
      <c r="F160" s="128" t="s">
        <v>565</v>
      </c>
      <c r="G160" s="164">
        <v>18.2</v>
      </c>
      <c r="I160" s="128">
        <v>-4.4000000000000004</v>
      </c>
      <c r="K160" s="128">
        <v>21</v>
      </c>
      <c r="M160" s="128">
        <v>12</v>
      </c>
      <c r="O160" s="128">
        <v>32</v>
      </c>
      <c r="Q160" s="128">
        <v>24.1</v>
      </c>
      <c r="S160" s="128">
        <v>98.75</v>
      </c>
      <c r="Y160" s="164" t="s">
        <v>567</v>
      </c>
    </row>
    <row r="161" spans="1:25" x14ac:dyDescent="0.25">
      <c r="A161" s="166">
        <v>42862.625</v>
      </c>
      <c r="B161" s="128">
        <v>2017</v>
      </c>
      <c r="C161" s="128">
        <v>5</v>
      </c>
      <c r="D161" s="128">
        <v>7</v>
      </c>
      <c r="E161" s="165">
        <v>0.625</v>
      </c>
      <c r="F161" s="128" t="s">
        <v>565</v>
      </c>
      <c r="G161" s="164">
        <v>18.8</v>
      </c>
      <c r="I161" s="128">
        <v>-5.9</v>
      </c>
      <c r="K161" s="128">
        <v>18</v>
      </c>
      <c r="M161" s="128">
        <v>12</v>
      </c>
      <c r="O161" s="128">
        <v>34</v>
      </c>
      <c r="Q161" s="128">
        <v>24.1</v>
      </c>
      <c r="S161" s="128">
        <v>98.66</v>
      </c>
      <c r="Y161" s="164" t="s">
        <v>566</v>
      </c>
    </row>
    <row r="162" spans="1:25" x14ac:dyDescent="0.25">
      <c r="A162" s="166">
        <v>42862.666666666664</v>
      </c>
      <c r="B162" s="128">
        <v>2017</v>
      </c>
      <c r="C162" s="128">
        <v>5</v>
      </c>
      <c r="D162" s="128">
        <v>7</v>
      </c>
      <c r="E162" s="165">
        <v>0.66666666666666663</v>
      </c>
      <c r="F162" s="128" t="s">
        <v>565</v>
      </c>
      <c r="G162" s="164">
        <v>19.399999999999999</v>
      </c>
      <c r="I162" s="128">
        <v>-6.2</v>
      </c>
      <c r="K162" s="128">
        <v>17</v>
      </c>
      <c r="M162" s="128">
        <v>14</v>
      </c>
      <c r="O162" s="128">
        <v>28</v>
      </c>
      <c r="Q162" s="128">
        <v>24.1</v>
      </c>
      <c r="S162" s="128">
        <v>98.64</v>
      </c>
      <c r="Y162" s="164" t="s">
        <v>567</v>
      </c>
    </row>
    <row r="163" spans="1:25" x14ac:dyDescent="0.25">
      <c r="A163" s="166">
        <v>42862.708333333336</v>
      </c>
      <c r="B163" s="128">
        <v>2017</v>
      </c>
      <c r="C163" s="128">
        <v>5</v>
      </c>
      <c r="D163" s="128">
        <v>7</v>
      </c>
      <c r="E163" s="165">
        <v>0.70833333333333337</v>
      </c>
      <c r="F163" s="128" t="s">
        <v>565</v>
      </c>
      <c r="G163" s="164">
        <v>19</v>
      </c>
      <c r="I163" s="128">
        <v>-7.3</v>
      </c>
      <c r="K163" s="128">
        <v>16</v>
      </c>
      <c r="M163" s="128">
        <v>13</v>
      </c>
      <c r="O163" s="128">
        <v>32</v>
      </c>
      <c r="Q163" s="128">
        <v>24.1</v>
      </c>
      <c r="S163" s="128">
        <v>98.61</v>
      </c>
      <c r="Y163" s="164" t="s">
        <v>567</v>
      </c>
    </row>
    <row r="164" spans="1:25" x14ac:dyDescent="0.25">
      <c r="A164" s="166">
        <v>42862.75</v>
      </c>
      <c r="B164" s="128">
        <v>2017</v>
      </c>
      <c r="C164" s="128">
        <v>5</v>
      </c>
      <c r="D164" s="128">
        <v>7</v>
      </c>
      <c r="E164" s="165">
        <v>0.75</v>
      </c>
      <c r="F164" s="128" t="s">
        <v>565</v>
      </c>
      <c r="G164" s="164">
        <v>17.600000000000001</v>
      </c>
      <c r="I164" s="128">
        <v>-6.9</v>
      </c>
      <c r="K164" s="128">
        <v>18</v>
      </c>
      <c r="M164" s="128">
        <v>12</v>
      </c>
      <c r="O164" s="128">
        <v>30</v>
      </c>
      <c r="Q164" s="128">
        <v>24.1</v>
      </c>
      <c r="S164" s="128">
        <v>98.55</v>
      </c>
      <c r="Y164" s="164" t="s">
        <v>568</v>
      </c>
    </row>
    <row r="165" spans="1:25" x14ac:dyDescent="0.25">
      <c r="A165" s="166">
        <v>42862.791666666664</v>
      </c>
      <c r="B165" s="128">
        <v>2017</v>
      </c>
      <c r="C165" s="128">
        <v>5</v>
      </c>
      <c r="D165" s="128">
        <v>7</v>
      </c>
      <c r="E165" s="165">
        <v>0.79166666666666663</v>
      </c>
      <c r="F165" s="128" t="s">
        <v>565</v>
      </c>
      <c r="G165" s="164">
        <v>16.399999999999999</v>
      </c>
      <c r="I165" s="128">
        <v>-6.6</v>
      </c>
      <c r="K165" s="128">
        <v>20</v>
      </c>
      <c r="M165" s="128">
        <v>12</v>
      </c>
      <c r="O165" s="128">
        <v>32</v>
      </c>
      <c r="Q165" s="128">
        <v>24.1</v>
      </c>
      <c r="S165" s="128">
        <v>98.56</v>
      </c>
      <c r="Y165" s="164" t="s">
        <v>567</v>
      </c>
    </row>
    <row r="166" spans="1:25" x14ac:dyDescent="0.25">
      <c r="A166" s="166">
        <v>42862.833333333336</v>
      </c>
      <c r="B166" s="128">
        <v>2017</v>
      </c>
      <c r="C166" s="128">
        <v>5</v>
      </c>
      <c r="D166" s="128">
        <v>7</v>
      </c>
      <c r="E166" s="165">
        <v>0.83333333333333337</v>
      </c>
      <c r="F166" s="128" t="s">
        <v>565</v>
      </c>
      <c r="G166" s="164">
        <v>14.6</v>
      </c>
      <c r="I166" s="128">
        <v>-6.3</v>
      </c>
      <c r="K166" s="128">
        <v>23</v>
      </c>
      <c r="M166" s="128">
        <v>12</v>
      </c>
      <c r="O166" s="128">
        <v>28</v>
      </c>
      <c r="Q166" s="128">
        <v>24.1</v>
      </c>
      <c r="S166" s="128">
        <v>98.58</v>
      </c>
      <c r="Y166" s="164" t="s">
        <v>567</v>
      </c>
    </row>
    <row r="167" spans="1:25" x14ac:dyDescent="0.25">
      <c r="A167" s="166">
        <v>42862.875</v>
      </c>
      <c r="B167" s="128">
        <v>2017</v>
      </c>
      <c r="C167" s="128">
        <v>5</v>
      </c>
      <c r="D167" s="128">
        <v>7</v>
      </c>
      <c r="E167" s="165">
        <v>0.875</v>
      </c>
      <c r="F167" s="128" t="s">
        <v>565</v>
      </c>
      <c r="G167" s="164">
        <v>13.4</v>
      </c>
      <c r="I167" s="128">
        <v>-6.7</v>
      </c>
      <c r="K167" s="128">
        <v>24</v>
      </c>
      <c r="M167" s="128">
        <v>11</v>
      </c>
      <c r="O167" s="128">
        <v>32</v>
      </c>
      <c r="Q167" s="128">
        <v>24.1</v>
      </c>
      <c r="S167" s="128">
        <v>98.6</v>
      </c>
      <c r="Y167" s="164" t="s">
        <v>568</v>
      </c>
    </row>
    <row r="168" spans="1:25" x14ac:dyDescent="0.25">
      <c r="A168" s="166">
        <v>42862.916666666664</v>
      </c>
      <c r="B168" s="128">
        <v>2017</v>
      </c>
      <c r="C168" s="128">
        <v>5</v>
      </c>
      <c r="D168" s="128">
        <v>7</v>
      </c>
      <c r="E168" s="165">
        <v>0.91666666666666663</v>
      </c>
      <c r="F168" s="128" t="s">
        <v>565</v>
      </c>
      <c r="G168" s="164">
        <v>12.2</v>
      </c>
      <c r="I168" s="128">
        <v>-5.3</v>
      </c>
      <c r="K168" s="128">
        <v>29</v>
      </c>
      <c r="M168" s="128">
        <v>11</v>
      </c>
      <c r="O168" s="128">
        <v>28</v>
      </c>
      <c r="Q168" s="128">
        <v>24.1</v>
      </c>
      <c r="S168" s="128">
        <v>98.65</v>
      </c>
      <c r="Y168" s="164" t="s">
        <v>567</v>
      </c>
    </row>
    <row r="169" spans="1:25" x14ac:dyDescent="0.25">
      <c r="A169" s="166">
        <v>42862.958333333336</v>
      </c>
      <c r="B169" s="128">
        <v>2017</v>
      </c>
      <c r="C169" s="128">
        <v>5</v>
      </c>
      <c r="D169" s="128">
        <v>7</v>
      </c>
      <c r="E169" s="165">
        <v>0.95833333333333337</v>
      </c>
      <c r="F169" s="128" t="s">
        <v>565</v>
      </c>
      <c r="G169" s="164">
        <v>11.7</v>
      </c>
      <c r="I169" s="128">
        <v>-5.3</v>
      </c>
      <c r="K169" s="128">
        <v>30</v>
      </c>
      <c r="M169" s="128">
        <v>11</v>
      </c>
      <c r="O169" s="128">
        <v>27</v>
      </c>
      <c r="Q169" s="128">
        <v>24.1</v>
      </c>
      <c r="S169" s="128">
        <v>98.66</v>
      </c>
      <c r="Y169" s="164" t="s">
        <v>567</v>
      </c>
    </row>
    <row r="170" spans="1:25" x14ac:dyDescent="0.25">
      <c r="A170" s="166">
        <v>42863</v>
      </c>
      <c r="B170" s="128">
        <v>2017</v>
      </c>
      <c r="C170" s="128">
        <v>5</v>
      </c>
      <c r="D170" s="128">
        <v>8</v>
      </c>
      <c r="E170" s="165">
        <v>0</v>
      </c>
      <c r="F170" s="128" t="s">
        <v>565</v>
      </c>
      <c r="G170" s="164">
        <v>11.5</v>
      </c>
      <c r="I170" s="128">
        <v>-5.5</v>
      </c>
      <c r="K170" s="128">
        <v>30</v>
      </c>
      <c r="M170" s="128">
        <v>12</v>
      </c>
      <c r="O170" s="128">
        <v>32</v>
      </c>
      <c r="Q170" s="128">
        <v>24.1</v>
      </c>
      <c r="S170" s="128">
        <v>98.59</v>
      </c>
      <c r="Y170" s="164" t="s">
        <v>569</v>
      </c>
    </row>
    <row r="171" spans="1:25" x14ac:dyDescent="0.25">
      <c r="A171" s="166">
        <v>42863.041666666664</v>
      </c>
      <c r="B171" s="128">
        <v>2017</v>
      </c>
      <c r="C171" s="128">
        <v>5</v>
      </c>
      <c r="D171" s="128">
        <v>8</v>
      </c>
      <c r="E171" s="165">
        <v>4.1666666666666664E-2</v>
      </c>
      <c r="F171" s="128" t="s">
        <v>565</v>
      </c>
      <c r="G171" s="164">
        <v>11.5</v>
      </c>
      <c r="I171" s="128">
        <v>-5.9</v>
      </c>
      <c r="K171" s="128">
        <v>29</v>
      </c>
      <c r="M171" s="128">
        <v>12</v>
      </c>
      <c r="O171" s="128">
        <v>28</v>
      </c>
      <c r="Q171" s="128">
        <v>24.1</v>
      </c>
      <c r="S171" s="128">
        <v>98.55</v>
      </c>
      <c r="Y171" s="164" t="s">
        <v>567</v>
      </c>
    </row>
    <row r="172" spans="1:25" x14ac:dyDescent="0.25">
      <c r="A172" s="166">
        <v>42863.083333333336</v>
      </c>
      <c r="B172" s="128">
        <v>2017</v>
      </c>
      <c r="C172" s="128">
        <v>5</v>
      </c>
      <c r="D172" s="128">
        <v>8</v>
      </c>
      <c r="E172" s="165">
        <v>8.3333333333333329E-2</v>
      </c>
      <c r="F172" s="128" t="s">
        <v>565</v>
      </c>
      <c r="G172" s="164">
        <v>10.7</v>
      </c>
      <c r="I172" s="128">
        <v>-3.7</v>
      </c>
      <c r="K172" s="128">
        <v>36</v>
      </c>
      <c r="M172" s="128">
        <v>13</v>
      </c>
      <c r="O172" s="128">
        <v>29</v>
      </c>
      <c r="Q172" s="128">
        <v>8.1</v>
      </c>
      <c r="S172" s="128">
        <v>98.51</v>
      </c>
      <c r="Y172" s="164" t="s">
        <v>570</v>
      </c>
    </row>
    <row r="173" spans="1:25" x14ac:dyDescent="0.25">
      <c r="A173" s="166">
        <v>42863.125</v>
      </c>
      <c r="B173" s="128">
        <v>2017</v>
      </c>
      <c r="C173" s="128">
        <v>5</v>
      </c>
      <c r="D173" s="128">
        <v>8</v>
      </c>
      <c r="E173" s="165">
        <v>0.125</v>
      </c>
      <c r="F173" s="128" t="s">
        <v>565</v>
      </c>
      <c r="G173" s="164">
        <v>10.4</v>
      </c>
      <c r="I173" s="128">
        <v>-4.4000000000000004</v>
      </c>
      <c r="K173" s="128">
        <v>35</v>
      </c>
      <c r="M173" s="128">
        <v>11</v>
      </c>
      <c r="O173" s="128">
        <v>32</v>
      </c>
      <c r="Q173" s="128">
        <v>24.1</v>
      </c>
      <c r="S173" s="128">
        <v>98.44</v>
      </c>
      <c r="Y173" s="164" t="s">
        <v>569</v>
      </c>
    </row>
    <row r="174" spans="1:25" x14ac:dyDescent="0.25">
      <c r="A174" s="166">
        <v>42863.166666666664</v>
      </c>
      <c r="B174" s="128">
        <v>2017</v>
      </c>
      <c r="C174" s="128">
        <v>5</v>
      </c>
      <c r="D174" s="128">
        <v>8</v>
      </c>
      <c r="E174" s="165">
        <v>0.16666666666666666</v>
      </c>
      <c r="F174" s="128" t="s">
        <v>565</v>
      </c>
      <c r="G174" s="164">
        <v>10.3</v>
      </c>
      <c r="I174" s="128">
        <v>-4.5</v>
      </c>
      <c r="K174" s="128">
        <v>35</v>
      </c>
      <c r="M174" s="128">
        <v>12</v>
      </c>
      <c r="O174" s="128">
        <v>33</v>
      </c>
      <c r="Q174" s="128">
        <v>24.1</v>
      </c>
      <c r="S174" s="128">
        <v>98.49</v>
      </c>
      <c r="Y174" s="164" t="s">
        <v>570</v>
      </c>
    </row>
    <row r="175" spans="1:25" x14ac:dyDescent="0.25">
      <c r="A175" s="166">
        <v>42863.208333333336</v>
      </c>
      <c r="B175" s="128">
        <v>2017</v>
      </c>
      <c r="C175" s="128">
        <v>5</v>
      </c>
      <c r="D175" s="128">
        <v>8</v>
      </c>
      <c r="E175" s="165">
        <v>0.20833333333333334</v>
      </c>
      <c r="F175" s="128" t="s">
        <v>565</v>
      </c>
      <c r="G175" s="164">
        <v>7.8</v>
      </c>
      <c r="I175" s="128">
        <v>0.5</v>
      </c>
      <c r="K175" s="128">
        <v>60</v>
      </c>
      <c r="M175" s="128">
        <v>11</v>
      </c>
      <c r="O175" s="128">
        <v>22</v>
      </c>
      <c r="Q175" s="128">
        <v>24.1</v>
      </c>
      <c r="S175" s="128">
        <v>98.58</v>
      </c>
      <c r="Y175" s="164" t="s">
        <v>570</v>
      </c>
    </row>
    <row r="176" spans="1:25" x14ac:dyDescent="0.25">
      <c r="A176" s="166">
        <v>42863.25</v>
      </c>
      <c r="B176" s="128">
        <v>2017</v>
      </c>
      <c r="C176" s="128">
        <v>5</v>
      </c>
      <c r="D176" s="128">
        <v>8</v>
      </c>
      <c r="E176" s="165">
        <v>0.25</v>
      </c>
      <c r="F176" s="128" t="s">
        <v>565</v>
      </c>
      <c r="G176" s="164">
        <v>6.9</v>
      </c>
      <c r="I176" s="128">
        <v>1.4</v>
      </c>
      <c r="K176" s="128">
        <v>68</v>
      </c>
      <c r="M176" s="128">
        <v>11</v>
      </c>
      <c r="O176" s="128">
        <v>27</v>
      </c>
      <c r="Q176" s="128">
        <v>24.1</v>
      </c>
      <c r="S176" s="128">
        <v>98.54</v>
      </c>
      <c r="Y176" s="164" t="s">
        <v>570</v>
      </c>
    </row>
    <row r="177" spans="1:25" x14ac:dyDescent="0.25">
      <c r="A177" s="166">
        <v>42863.291666666664</v>
      </c>
      <c r="B177" s="128">
        <v>2017</v>
      </c>
      <c r="C177" s="128">
        <v>5</v>
      </c>
      <c r="D177" s="128">
        <v>8</v>
      </c>
      <c r="E177" s="165">
        <v>0.29166666666666669</v>
      </c>
      <c r="F177" s="128" t="s">
        <v>565</v>
      </c>
      <c r="G177" s="164">
        <v>6.7</v>
      </c>
      <c r="I177" s="128">
        <v>1.4</v>
      </c>
      <c r="K177" s="128">
        <v>69</v>
      </c>
      <c r="M177" s="128">
        <v>12</v>
      </c>
      <c r="O177" s="128">
        <v>21</v>
      </c>
      <c r="Q177" s="128">
        <v>24.1</v>
      </c>
      <c r="S177" s="128">
        <v>98.66</v>
      </c>
      <c r="Y177" s="164" t="s">
        <v>570</v>
      </c>
    </row>
    <row r="178" spans="1:25" x14ac:dyDescent="0.25">
      <c r="A178" s="166">
        <v>42863.333333333336</v>
      </c>
      <c r="B178" s="128">
        <v>2017</v>
      </c>
      <c r="C178" s="128">
        <v>5</v>
      </c>
      <c r="D178" s="128">
        <v>8</v>
      </c>
      <c r="E178" s="165">
        <v>0.33333333333333331</v>
      </c>
      <c r="F178" s="128" t="s">
        <v>565</v>
      </c>
      <c r="G178" s="164">
        <v>6.7</v>
      </c>
      <c r="I178" s="128">
        <v>1.8</v>
      </c>
      <c r="K178" s="128">
        <v>71</v>
      </c>
      <c r="M178" s="128">
        <v>11</v>
      </c>
      <c r="O178" s="128">
        <v>29</v>
      </c>
      <c r="Q178" s="128">
        <v>24.1</v>
      </c>
      <c r="S178" s="128">
        <v>98.56</v>
      </c>
      <c r="Y178" s="164" t="s">
        <v>570</v>
      </c>
    </row>
    <row r="179" spans="1:25" x14ac:dyDescent="0.25">
      <c r="A179" s="166">
        <v>42863.375</v>
      </c>
      <c r="B179" s="128">
        <v>2017</v>
      </c>
      <c r="C179" s="128">
        <v>5</v>
      </c>
      <c r="D179" s="128">
        <v>8</v>
      </c>
      <c r="E179" s="165">
        <v>0.375</v>
      </c>
      <c r="F179" s="128" t="s">
        <v>565</v>
      </c>
      <c r="G179" s="164">
        <v>7.9</v>
      </c>
      <c r="I179" s="128">
        <v>1.5</v>
      </c>
      <c r="K179" s="128">
        <v>64</v>
      </c>
      <c r="M179" s="128">
        <v>12</v>
      </c>
      <c r="O179" s="128">
        <v>27</v>
      </c>
      <c r="Q179" s="128">
        <v>24.1</v>
      </c>
      <c r="S179" s="128">
        <v>98.51</v>
      </c>
      <c r="Y179" s="164" t="s">
        <v>569</v>
      </c>
    </row>
    <row r="180" spans="1:25" x14ac:dyDescent="0.25">
      <c r="A180" s="166">
        <v>42863.416666666664</v>
      </c>
      <c r="B180" s="128">
        <v>2017</v>
      </c>
      <c r="C180" s="128">
        <v>5</v>
      </c>
      <c r="D180" s="128">
        <v>8</v>
      </c>
      <c r="E180" s="165">
        <v>0.41666666666666669</v>
      </c>
      <c r="F180" s="128" t="s">
        <v>565</v>
      </c>
      <c r="G180" s="164">
        <v>10.199999999999999</v>
      </c>
      <c r="I180" s="128">
        <v>3.7</v>
      </c>
      <c r="K180" s="128">
        <v>64</v>
      </c>
      <c r="M180" s="128">
        <v>12</v>
      </c>
      <c r="O180" s="128">
        <v>32</v>
      </c>
      <c r="Q180" s="128">
        <v>24.1</v>
      </c>
      <c r="S180" s="128">
        <v>98.37</v>
      </c>
      <c r="Y180" s="164" t="s">
        <v>567</v>
      </c>
    </row>
    <row r="181" spans="1:25" x14ac:dyDescent="0.25">
      <c r="A181" s="166">
        <v>42863.458333333336</v>
      </c>
      <c r="B181" s="128">
        <v>2017</v>
      </c>
      <c r="C181" s="128">
        <v>5</v>
      </c>
      <c r="D181" s="128">
        <v>8</v>
      </c>
      <c r="E181" s="165">
        <v>0.45833333333333331</v>
      </c>
      <c r="F181" s="128" t="s">
        <v>565</v>
      </c>
      <c r="G181" s="164">
        <v>13.3</v>
      </c>
      <c r="I181" s="128">
        <v>2.6</v>
      </c>
      <c r="K181" s="128">
        <v>48</v>
      </c>
      <c r="M181" s="128">
        <v>12</v>
      </c>
      <c r="O181" s="128">
        <v>32</v>
      </c>
      <c r="Q181" s="128">
        <v>24.1</v>
      </c>
      <c r="S181" s="128">
        <v>98.32</v>
      </c>
      <c r="Y181" s="164" t="s">
        <v>567</v>
      </c>
    </row>
    <row r="182" spans="1:25" x14ac:dyDescent="0.25">
      <c r="A182" s="166">
        <v>42863.5</v>
      </c>
      <c r="B182" s="128">
        <v>2017</v>
      </c>
      <c r="C182" s="128">
        <v>5</v>
      </c>
      <c r="D182" s="128">
        <v>8</v>
      </c>
      <c r="E182" s="165">
        <v>0.5</v>
      </c>
      <c r="F182" s="128" t="s">
        <v>565</v>
      </c>
      <c r="G182" s="164">
        <v>15.2</v>
      </c>
      <c r="I182" s="128">
        <v>2.5</v>
      </c>
      <c r="K182" s="128">
        <v>42</v>
      </c>
      <c r="M182" s="128">
        <v>17</v>
      </c>
      <c r="O182" s="128">
        <v>21</v>
      </c>
      <c r="Q182" s="128">
        <v>24.1</v>
      </c>
      <c r="S182" s="128">
        <v>98.36</v>
      </c>
      <c r="Y182" s="164" t="s">
        <v>569</v>
      </c>
    </row>
    <row r="183" spans="1:25" x14ac:dyDescent="0.25">
      <c r="A183" s="166">
        <v>42863.541666666664</v>
      </c>
      <c r="B183" s="128">
        <v>2017</v>
      </c>
      <c r="C183" s="128">
        <v>5</v>
      </c>
      <c r="D183" s="128">
        <v>8</v>
      </c>
      <c r="E183" s="165">
        <v>0.54166666666666663</v>
      </c>
      <c r="F183" s="128" t="s">
        <v>565</v>
      </c>
      <c r="G183" s="164">
        <v>17.399999999999999</v>
      </c>
      <c r="I183" s="128">
        <v>2.7</v>
      </c>
      <c r="K183" s="128">
        <v>37</v>
      </c>
      <c r="M183" s="128">
        <v>17</v>
      </c>
      <c r="O183" s="128">
        <v>26</v>
      </c>
      <c r="Q183" s="128">
        <v>24.1</v>
      </c>
      <c r="S183" s="128">
        <v>98.36</v>
      </c>
      <c r="Y183" s="164" t="s">
        <v>567</v>
      </c>
    </row>
    <row r="184" spans="1:25" x14ac:dyDescent="0.25">
      <c r="A184" s="166">
        <v>42863.583333333336</v>
      </c>
      <c r="B184" s="128">
        <v>2017</v>
      </c>
      <c r="C184" s="128">
        <v>5</v>
      </c>
      <c r="D184" s="128">
        <v>8</v>
      </c>
      <c r="E184" s="165">
        <v>0.58333333333333337</v>
      </c>
      <c r="F184" s="128" t="s">
        <v>565</v>
      </c>
      <c r="G184" s="164">
        <v>17.3</v>
      </c>
      <c r="I184" s="128">
        <v>1.8</v>
      </c>
      <c r="K184" s="128">
        <v>35</v>
      </c>
      <c r="M184" s="128">
        <v>14</v>
      </c>
      <c r="O184" s="128">
        <v>22</v>
      </c>
      <c r="Q184" s="128">
        <v>24.1</v>
      </c>
      <c r="S184" s="128">
        <v>98.33</v>
      </c>
      <c r="Y184" s="164" t="s">
        <v>567</v>
      </c>
    </row>
    <row r="185" spans="1:25" x14ac:dyDescent="0.25">
      <c r="A185" s="166">
        <v>42863.625</v>
      </c>
      <c r="B185" s="128">
        <v>2017</v>
      </c>
      <c r="C185" s="128">
        <v>5</v>
      </c>
      <c r="D185" s="128">
        <v>8</v>
      </c>
      <c r="E185" s="165">
        <v>0.625</v>
      </c>
      <c r="F185" s="128" t="s">
        <v>565</v>
      </c>
      <c r="G185" s="164">
        <v>15.6</v>
      </c>
      <c r="I185" s="128">
        <v>4.7</v>
      </c>
      <c r="K185" s="128">
        <v>48</v>
      </c>
      <c r="M185" s="128">
        <v>14</v>
      </c>
      <c r="O185" s="128">
        <v>12</v>
      </c>
      <c r="Q185" s="128">
        <v>24.1</v>
      </c>
      <c r="S185" s="128">
        <v>98.32</v>
      </c>
      <c r="Y185" s="164" t="s">
        <v>570</v>
      </c>
    </row>
    <row r="186" spans="1:25" x14ac:dyDescent="0.25">
      <c r="A186" s="166">
        <v>42863.666666666664</v>
      </c>
      <c r="B186" s="128">
        <v>2017</v>
      </c>
      <c r="C186" s="128">
        <v>5</v>
      </c>
      <c r="D186" s="128">
        <v>8</v>
      </c>
      <c r="E186" s="165">
        <v>0.66666666666666663</v>
      </c>
      <c r="F186" s="128" t="s">
        <v>565</v>
      </c>
      <c r="G186" s="164">
        <v>12.9</v>
      </c>
      <c r="I186" s="128">
        <v>9.9</v>
      </c>
      <c r="K186" s="128">
        <v>82</v>
      </c>
      <c r="M186" s="128">
        <v>20</v>
      </c>
      <c r="O186" s="128">
        <v>10</v>
      </c>
      <c r="Q186" s="128">
        <v>19.3</v>
      </c>
      <c r="S186" s="128">
        <v>98.39</v>
      </c>
      <c r="Y186" s="164" t="s">
        <v>570</v>
      </c>
    </row>
    <row r="187" spans="1:25" x14ac:dyDescent="0.25">
      <c r="A187" s="166">
        <v>42863.708333333336</v>
      </c>
      <c r="B187" s="128">
        <v>2017</v>
      </c>
      <c r="C187" s="128">
        <v>5</v>
      </c>
      <c r="D187" s="128">
        <v>8</v>
      </c>
      <c r="E187" s="165">
        <v>0.70833333333333337</v>
      </c>
      <c r="F187" s="128" t="s">
        <v>565</v>
      </c>
      <c r="G187" s="164">
        <v>13.8</v>
      </c>
      <c r="I187" s="128">
        <v>9.5</v>
      </c>
      <c r="K187" s="128">
        <v>75</v>
      </c>
      <c r="M187" s="128">
        <v>15</v>
      </c>
      <c r="O187" s="128">
        <v>8</v>
      </c>
      <c r="Q187" s="128">
        <v>24.1</v>
      </c>
      <c r="S187" s="128">
        <v>98.36</v>
      </c>
      <c r="Y187" s="164" t="s">
        <v>567</v>
      </c>
    </row>
    <row r="188" spans="1:25" x14ac:dyDescent="0.25">
      <c r="A188" s="166">
        <v>42863.75</v>
      </c>
      <c r="B188" s="128">
        <v>2017</v>
      </c>
      <c r="C188" s="128">
        <v>5</v>
      </c>
      <c r="D188" s="128">
        <v>8</v>
      </c>
      <c r="E188" s="165">
        <v>0.75</v>
      </c>
      <c r="F188" s="128" t="s">
        <v>565</v>
      </c>
      <c r="G188" s="164">
        <v>14.2</v>
      </c>
      <c r="I188" s="128">
        <v>9.9</v>
      </c>
      <c r="K188" s="128">
        <v>75</v>
      </c>
      <c r="M188" s="128">
        <v>15</v>
      </c>
      <c r="O188" s="128">
        <v>12</v>
      </c>
      <c r="Q188" s="128">
        <v>24.1</v>
      </c>
      <c r="S188" s="128">
        <v>98.31</v>
      </c>
      <c r="Y188" s="164" t="s">
        <v>569</v>
      </c>
    </row>
    <row r="189" spans="1:25" x14ac:dyDescent="0.25">
      <c r="A189" s="166">
        <v>42863.791666666664</v>
      </c>
      <c r="B189" s="128">
        <v>2017</v>
      </c>
      <c r="C189" s="128">
        <v>5</v>
      </c>
      <c r="D189" s="128">
        <v>8</v>
      </c>
      <c r="E189" s="165">
        <v>0.79166666666666663</v>
      </c>
      <c r="F189" s="128" t="s">
        <v>565</v>
      </c>
      <c r="G189" s="164">
        <v>13.9</v>
      </c>
      <c r="I189" s="128">
        <v>10.5</v>
      </c>
      <c r="K189" s="128">
        <v>80</v>
      </c>
      <c r="M189" s="128">
        <v>17</v>
      </c>
      <c r="O189" s="128">
        <v>9</v>
      </c>
      <c r="Q189" s="128">
        <v>24.1</v>
      </c>
      <c r="S189" s="128">
        <v>98.31</v>
      </c>
      <c r="Y189" s="164" t="s">
        <v>567</v>
      </c>
    </row>
    <row r="190" spans="1:25" x14ac:dyDescent="0.25">
      <c r="A190" s="166">
        <v>42863.833333333336</v>
      </c>
      <c r="B190" s="128">
        <v>2017</v>
      </c>
      <c r="C190" s="128">
        <v>5</v>
      </c>
      <c r="D190" s="128">
        <v>8</v>
      </c>
      <c r="E190" s="165">
        <v>0.83333333333333337</v>
      </c>
      <c r="F190" s="128" t="s">
        <v>565</v>
      </c>
      <c r="G190" s="164">
        <v>12.7</v>
      </c>
      <c r="I190" s="128">
        <v>11.9</v>
      </c>
      <c r="K190" s="128">
        <v>95</v>
      </c>
      <c r="M190" s="128">
        <v>20</v>
      </c>
      <c r="O190" s="128">
        <v>17</v>
      </c>
      <c r="Q190" s="128">
        <v>4.8</v>
      </c>
      <c r="S190" s="128">
        <v>98.33</v>
      </c>
      <c r="Y190" s="164" t="s">
        <v>572</v>
      </c>
    </row>
    <row r="191" spans="1:25" x14ac:dyDescent="0.25">
      <c r="A191" s="166">
        <v>42863.875</v>
      </c>
      <c r="B191" s="128">
        <v>2017</v>
      </c>
      <c r="C191" s="128">
        <v>5</v>
      </c>
      <c r="D191" s="128">
        <v>8</v>
      </c>
      <c r="E191" s="165">
        <v>0.875</v>
      </c>
      <c r="F191" s="128" t="s">
        <v>565</v>
      </c>
      <c r="G191" s="164">
        <v>12.4</v>
      </c>
      <c r="I191" s="128">
        <v>11.6</v>
      </c>
      <c r="K191" s="128">
        <v>95</v>
      </c>
      <c r="M191" s="128">
        <v>25</v>
      </c>
      <c r="O191" s="128">
        <v>17</v>
      </c>
      <c r="Q191" s="128">
        <v>4.8</v>
      </c>
      <c r="S191" s="128">
        <v>98.35</v>
      </c>
      <c r="Y191" s="164" t="s">
        <v>572</v>
      </c>
    </row>
    <row r="192" spans="1:25" x14ac:dyDescent="0.25">
      <c r="A192" s="166">
        <v>42863.916666666664</v>
      </c>
      <c r="B192" s="128">
        <v>2017</v>
      </c>
      <c r="C192" s="128">
        <v>5</v>
      </c>
      <c r="D192" s="128">
        <v>8</v>
      </c>
      <c r="E192" s="165">
        <v>0.91666666666666663</v>
      </c>
      <c r="F192" s="128" t="s">
        <v>565</v>
      </c>
      <c r="G192" s="164">
        <v>11.5</v>
      </c>
      <c r="I192" s="128">
        <v>9.4</v>
      </c>
      <c r="K192" s="128">
        <v>87</v>
      </c>
      <c r="M192" s="128">
        <v>29</v>
      </c>
      <c r="O192" s="128">
        <v>16</v>
      </c>
      <c r="Q192" s="128">
        <v>24.1</v>
      </c>
      <c r="S192" s="128">
        <v>98.36</v>
      </c>
      <c r="Y192" s="164" t="s">
        <v>567</v>
      </c>
    </row>
    <row r="193" spans="1:25" x14ac:dyDescent="0.25">
      <c r="A193" s="166">
        <v>42863.958333333336</v>
      </c>
      <c r="B193" s="128">
        <v>2017</v>
      </c>
      <c r="C193" s="128">
        <v>5</v>
      </c>
      <c r="D193" s="128">
        <v>8</v>
      </c>
      <c r="E193" s="165">
        <v>0.95833333333333337</v>
      </c>
      <c r="F193" s="128" t="s">
        <v>565</v>
      </c>
      <c r="G193" s="164">
        <v>10.9</v>
      </c>
      <c r="I193" s="128">
        <v>9</v>
      </c>
      <c r="K193" s="128">
        <v>88</v>
      </c>
      <c r="M193" s="128">
        <v>27</v>
      </c>
      <c r="O193" s="128">
        <v>16</v>
      </c>
      <c r="Q193" s="128">
        <v>24.1</v>
      </c>
      <c r="S193" s="128">
        <v>98.36</v>
      </c>
      <c r="Y193" s="164" t="s">
        <v>567</v>
      </c>
    </row>
    <row r="194" spans="1:25" x14ac:dyDescent="0.25">
      <c r="A194" s="166">
        <v>42864</v>
      </c>
      <c r="B194" s="128">
        <v>2017</v>
      </c>
      <c r="C194" s="128">
        <v>5</v>
      </c>
      <c r="D194" s="128">
        <v>9</v>
      </c>
      <c r="E194" s="165">
        <v>0</v>
      </c>
      <c r="F194" s="128" t="s">
        <v>565</v>
      </c>
      <c r="G194" s="164">
        <v>8.6</v>
      </c>
      <c r="I194" s="128">
        <v>7.1</v>
      </c>
      <c r="K194" s="128">
        <v>90</v>
      </c>
      <c r="M194" s="128">
        <v>26</v>
      </c>
      <c r="O194" s="128">
        <v>14</v>
      </c>
      <c r="Q194" s="128">
        <v>24.1</v>
      </c>
      <c r="S194" s="128">
        <v>98.39</v>
      </c>
      <c r="Y194" s="164" t="s">
        <v>571</v>
      </c>
    </row>
    <row r="195" spans="1:25" x14ac:dyDescent="0.25">
      <c r="A195" s="166">
        <v>42864.041666666664</v>
      </c>
      <c r="B195" s="128">
        <v>2017</v>
      </c>
      <c r="C195" s="128">
        <v>5</v>
      </c>
      <c r="D195" s="128">
        <v>9</v>
      </c>
      <c r="E195" s="165">
        <v>4.1666666666666664E-2</v>
      </c>
      <c r="F195" s="128" t="s">
        <v>565</v>
      </c>
      <c r="G195" s="164">
        <v>8.3000000000000007</v>
      </c>
      <c r="I195" s="128">
        <v>5.4</v>
      </c>
      <c r="K195" s="128">
        <v>82</v>
      </c>
      <c r="M195" s="128">
        <v>27</v>
      </c>
      <c r="O195" s="128">
        <v>27</v>
      </c>
      <c r="Q195" s="128">
        <v>24.1</v>
      </c>
      <c r="S195" s="128">
        <v>98.42</v>
      </c>
      <c r="Y195" s="164" t="s">
        <v>567</v>
      </c>
    </row>
    <row r="196" spans="1:25" x14ac:dyDescent="0.25">
      <c r="A196" s="166">
        <v>42864.083333333336</v>
      </c>
      <c r="B196" s="128">
        <v>2017</v>
      </c>
      <c r="C196" s="128">
        <v>5</v>
      </c>
      <c r="D196" s="128">
        <v>9</v>
      </c>
      <c r="E196" s="165">
        <v>8.3333333333333329E-2</v>
      </c>
      <c r="F196" s="128" t="s">
        <v>565</v>
      </c>
      <c r="G196" s="164">
        <v>6.8</v>
      </c>
      <c r="I196" s="128">
        <v>4</v>
      </c>
      <c r="K196" s="128">
        <v>82</v>
      </c>
      <c r="M196" s="128">
        <v>27</v>
      </c>
      <c r="O196" s="128">
        <v>19</v>
      </c>
      <c r="Q196" s="128">
        <v>24.1</v>
      </c>
      <c r="S196" s="128">
        <v>98.42</v>
      </c>
      <c r="Y196" s="164" t="s">
        <v>567</v>
      </c>
    </row>
    <row r="197" spans="1:25" x14ac:dyDescent="0.25">
      <c r="A197" s="166">
        <v>42864.125</v>
      </c>
      <c r="B197" s="128">
        <v>2017</v>
      </c>
      <c r="C197" s="128">
        <v>5</v>
      </c>
      <c r="D197" s="128">
        <v>9</v>
      </c>
      <c r="E197" s="165">
        <v>0.125</v>
      </c>
      <c r="F197" s="128" t="s">
        <v>565</v>
      </c>
      <c r="G197" s="164">
        <v>5.6</v>
      </c>
      <c r="I197" s="128">
        <v>3.3</v>
      </c>
      <c r="K197" s="128">
        <v>85</v>
      </c>
      <c r="M197" s="128">
        <v>27</v>
      </c>
      <c r="O197" s="128">
        <v>16</v>
      </c>
      <c r="Q197" s="128">
        <v>24.1</v>
      </c>
      <c r="S197" s="128">
        <v>98.39</v>
      </c>
      <c r="Y197" s="164" t="s">
        <v>571</v>
      </c>
    </row>
    <row r="198" spans="1:25" x14ac:dyDescent="0.25">
      <c r="A198" s="166">
        <v>42864.166666666664</v>
      </c>
      <c r="B198" s="128">
        <v>2017</v>
      </c>
      <c r="C198" s="128">
        <v>5</v>
      </c>
      <c r="D198" s="128">
        <v>9</v>
      </c>
      <c r="E198" s="165">
        <v>0.16666666666666666</v>
      </c>
      <c r="F198" s="128" t="s">
        <v>565</v>
      </c>
      <c r="G198" s="164">
        <v>5.5</v>
      </c>
      <c r="I198" s="128">
        <v>3</v>
      </c>
      <c r="K198" s="128">
        <v>84</v>
      </c>
      <c r="M198" s="128">
        <v>28</v>
      </c>
      <c r="O198" s="128">
        <v>19</v>
      </c>
      <c r="Q198" s="128">
        <v>24.1</v>
      </c>
      <c r="S198" s="128">
        <v>98.36</v>
      </c>
      <c r="Y198" s="164" t="s">
        <v>567</v>
      </c>
    </row>
    <row r="199" spans="1:25" x14ac:dyDescent="0.25">
      <c r="A199" s="166">
        <v>42864.208333333336</v>
      </c>
      <c r="B199" s="128">
        <v>2017</v>
      </c>
      <c r="C199" s="128">
        <v>5</v>
      </c>
      <c r="D199" s="128">
        <v>9</v>
      </c>
      <c r="E199" s="165">
        <v>0.20833333333333334</v>
      </c>
      <c r="F199" s="128" t="s">
        <v>565</v>
      </c>
      <c r="G199" s="164">
        <v>4.9000000000000004</v>
      </c>
      <c r="I199" s="128">
        <v>2.8</v>
      </c>
      <c r="K199" s="128">
        <v>86</v>
      </c>
      <c r="M199" s="128">
        <v>28</v>
      </c>
      <c r="O199" s="128">
        <v>19</v>
      </c>
      <c r="Q199" s="128">
        <v>24.1</v>
      </c>
      <c r="S199" s="128">
        <v>98.42</v>
      </c>
      <c r="Y199" s="164" t="s">
        <v>567</v>
      </c>
    </row>
    <row r="200" spans="1:25" x14ac:dyDescent="0.25">
      <c r="A200" s="166">
        <v>42864.25</v>
      </c>
      <c r="B200" s="128">
        <v>2017</v>
      </c>
      <c r="C200" s="128">
        <v>5</v>
      </c>
      <c r="D200" s="128">
        <v>9</v>
      </c>
      <c r="E200" s="165">
        <v>0.25</v>
      </c>
      <c r="F200" s="128" t="s">
        <v>565</v>
      </c>
      <c r="G200" s="164">
        <v>5.9</v>
      </c>
      <c r="I200" s="128">
        <v>3.4</v>
      </c>
      <c r="K200" s="128">
        <v>84</v>
      </c>
      <c r="M200" s="128">
        <v>28</v>
      </c>
      <c r="O200" s="128">
        <v>23</v>
      </c>
      <c r="Q200" s="128">
        <v>24.1</v>
      </c>
      <c r="S200" s="128">
        <v>98.47</v>
      </c>
      <c r="Y200" s="164" t="s">
        <v>566</v>
      </c>
    </row>
    <row r="201" spans="1:25" x14ac:dyDescent="0.25">
      <c r="A201" s="166">
        <v>42864.291666666664</v>
      </c>
      <c r="B201" s="128">
        <v>2017</v>
      </c>
      <c r="C201" s="128">
        <v>5</v>
      </c>
      <c r="D201" s="128">
        <v>9</v>
      </c>
      <c r="E201" s="165">
        <v>0.29166666666666669</v>
      </c>
      <c r="F201" s="128" t="s">
        <v>565</v>
      </c>
      <c r="G201" s="164">
        <v>7.6</v>
      </c>
      <c r="I201" s="128">
        <v>4.7</v>
      </c>
      <c r="K201" s="128">
        <v>82</v>
      </c>
      <c r="M201" s="128">
        <v>28</v>
      </c>
      <c r="O201" s="128">
        <v>25</v>
      </c>
      <c r="Q201" s="128">
        <v>24.1</v>
      </c>
      <c r="S201" s="128">
        <v>98.53</v>
      </c>
      <c r="Y201" s="164" t="s">
        <v>567</v>
      </c>
    </row>
    <row r="202" spans="1:25" x14ac:dyDescent="0.25">
      <c r="A202" s="166">
        <v>42864.333333333336</v>
      </c>
      <c r="B202" s="128">
        <v>2017</v>
      </c>
      <c r="C202" s="128">
        <v>5</v>
      </c>
      <c r="D202" s="128">
        <v>9</v>
      </c>
      <c r="E202" s="165">
        <v>0.33333333333333331</v>
      </c>
      <c r="F202" s="128" t="s">
        <v>565</v>
      </c>
      <c r="G202" s="164">
        <v>9.3000000000000007</v>
      </c>
      <c r="I202" s="128">
        <v>4.9000000000000004</v>
      </c>
      <c r="K202" s="128">
        <v>74</v>
      </c>
      <c r="M202" s="128">
        <v>30</v>
      </c>
      <c r="O202" s="128">
        <v>28</v>
      </c>
      <c r="Q202" s="128">
        <v>24.1</v>
      </c>
      <c r="S202" s="128">
        <v>98.55</v>
      </c>
      <c r="Y202" s="164" t="s">
        <v>567</v>
      </c>
    </row>
    <row r="203" spans="1:25" x14ac:dyDescent="0.25">
      <c r="A203" s="166">
        <v>42864.375</v>
      </c>
      <c r="B203" s="128">
        <v>2017</v>
      </c>
      <c r="C203" s="128">
        <v>5</v>
      </c>
      <c r="D203" s="128">
        <v>9</v>
      </c>
      <c r="E203" s="165">
        <v>0.375</v>
      </c>
      <c r="F203" s="128" t="s">
        <v>565</v>
      </c>
      <c r="G203" s="164">
        <v>10.6</v>
      </c>
      <c r="I203" s="128">
        <v>4.0999999999999996</v>
      </c>
      <c r="K203" s="128">
        <v>64</v>
      </c>
      <c r="M203" s="128">
        <v>29</v>
      </c>
      <c r="O203" s="128">
        <v>30</v>
      </c>
      <c r="Q203" s="128">
        <v>24.1</v>
      </c>
      <c r="S203" s="128">
        <v>98.51</v>
      </c>
      <c r="Y203" s="164" t="s">
        <v>566</v>
      </c>
    </row>
    <row r="204" spans="1:25" x14ac:dyDescent="0.25">
      <c r="A204" s="166">
        <v>42864.416666666664</v>
      </c>
      <c r="B204" s="128">
        <v>2017</v>
      </c>
      <c r="C204" s="128">
        <v>5</v>
      </c>
      <c r="D204" s="128">
        <v>9</v>
      </c>
      <c r="E204" s="165">
        <v>0.41666666666666669</v>
      </c>
      <c r="F204" s="128" t="s">
        <v>565</v>
      </c>
      <c r="G204" s="164">
        <v>11.8</v>
      </c>
      <c r="I204" s="128">
        <v>3.9</v>
      </c>
      <c r="K204" s="128">
        <v>58</v>
      </c>
      <c r="M204" s="128">
        <v>30</v>
      </c>
      <c r="O204" s="128">
        <v>32</v>
      </c>
      <c r="Q204" s="128">
        <v>24.1</v>
      </c>
      <c r="S204" s="128">
        <v>98.51</v>
      </c>
      <c r="Y204" s="164" t="s">
        <v>567</v>
      </c>
    </row>
    <row r="205" spans="1:25" x14ac:dyDescent="0.25">
      <c r="A205" s="166">
        <v>42864.458333333336</v>
      </c>
      <c r="B205" s="128">
        <v>2017</v>
      </c>
      <c r="C205" s="128">
        <v>5</v>
      </c>
      <c r="D205" s="128">
        <v>9</v>
      </c>
      <c r="E205" s="165">
        <v>0.45833333333333331</v>
      </c>
      <c r="F205" s="128" t="s">
        <v>565</v>
      </c>
      <c r="G205" s="164">
        <v>12.8</v>
      </c>
      <c r="I205" s="128">
        <v>4.3</v>
      </c>
      <c r="K205" s="128">
        <v>56</v>
      </c>
      <c r="M205" s="128">
        <v>29</v>
      </c>
      <c r="O205" s="128">
        <v>40</v>
      </c>
      <c r="Q205" s="128">
        <v>24.1</v>
      </c>
      <c r="S205" s="128">
        <v>98.47</v>
      </c>
      <c r="Y205" s="164" t="s">
        <v>567</v>
      </c>
    </row>
    <row r="206" spans="1:25" x14ac:dyDescent="0.25">
      <c r="A206" s="166">
        <v>42864.5</v>
      </c>
      <c r="B206" s="128">
        <v>2017</v>
      </c>
      <c r="C206" s="128">
        <v>5</v>
      </c>
      <c r="D206" s="128">
        <v>9</v>
      </c>
      <c r="E206" s="165">
        <v>0.5</v>
      </c>
      <c r="F206" s="128" t="s">
        <v>565</v>
      </c>
      <c r="G206" s="164">
        <v>13.7</v>
      </c>
      <c r="I206" s="128">
        <v>4.4000000000000004</v>
      </c>
      <c r="K206" s="128">
        <v>53</v>
      </c>
      <c r="M206" s="128">
        <v>31</v>
      </c>
      <c r="O206" s="128">
        <v>41</v>
      </c>
      <c r="Q206" s="128">
        <v>24.1</v>
      </c>
      <c r="S206" s="128">
        <v>98.43</v>
      </c>
      <c r="Y206" s="164" t="s">
        <v>568</v>
      </c>
    </row>
    <row r="207" spans="1:25" x14ac:dyDescent="0.25">
      <c r="A207" s="166">
        <v>42864.541666666664</v>
      </c>
      <c r="B207" s="128">
        <v>2017</v>
      </c>
      <c r="C207" s="128">
        <v>5</v>
      </c>
      <c r="D207" s="128">
        <v>9</v>
      </c>
      <c r="E207" s="165">
        <v>0.54166666666666663</v>
      </c>
      <c r="F207" s="128" t="s">
        <v>565</v>
      </c>
      <c r="G207" s="164">
        <v>15.7</v>
      </c>
      <c r="I207" s="128">
        <v>4.2</v>
      </c>
      <c r="K207" s="128">
        <v>46</v>
      </c>
      <c r="M207" s="128">
        <v>30</v>
      </c>
      <c r="O207" s="128">
        <v>34</v>
      </c>
      <c r="Q207" s="128">
        <v>24.1</v>
      </c>
      <c r="S207" s="128">
        <v>98.36</v>
      </c>
      <c r="Y207" s="164" t="s">
        <v>567</v>
      </c>
    </row>
    <row r="208" spans="1:25" x14ac:dyDescent="0.25">
      <c r="A208" s="166">
        <v>42864.583333333336</v>
      </c>
      <c r="B208" s="128">
        <v>2017</v>
      </c>
      <c r="C208" s="128">
        <v>5</v>
      </c>
      <c r="D208" s="128">
        <v>9</v>
      </c>
      <c r="E208" s="165">
        <v>0.58333333333333337</v>
      </c>
      <c r="F208" s="128" t="s">
        <v>565</v>
      </c>
      <c r="G208" s="164">
        <v>16</v>
      </c>
      <c r="I208" s="128">
        <v>4.2</v>
      </c>
      <c r="K208" s="128">
        <v>45</v>
      </c>
      <c r="M208" s="128">
        <v>29</v>
      </c>
      <c r="O208" s="128">
        <v>35</v>
      </c>
      <c r="Q208" s="128">
        <v>24.1</v>
      </c>
      <c r="S208" s="128">
        <v>98.32</v>
      </c>
      <c r="Y208" s="164" t="s">
        <v>567</v>
      </c>
    </row>
    <row r="209" spans="1:25" x14ac:dyDescent="0.25">
      <c r="A209" s="166">
        <v>42864.625</v>
      </c>
      <c r="B209" s="128">
        <v>2017</v>
      </c>
      <c r="C209" s="128">
        <v>5</v>
      </c>
      <c r="D209" s="128">
        <v>9</v>
      </c>
      <c r="E209" s="165">
        <v>0.625</v>
      </c>
      <c r="F209" s="128" t="s">
        <v>565</v>
      </c>
      <c r="G209" s="164">
        <v>16.7</v>
      </c>
      <c r="I209" s="128">
        <v>4.5</v>
      </c>
      <c r="K209" s="128">
        <v>44</v>
      </c>
      <c r="M209" s="128">
        <v>31</v>
      </c>
      <c r="O209" s="128">
        <v>24</v>
      </c>
      <c r="Q209" s="128">
        <v>24.1</v>
      </c>
      <c r="S209" s="128">
        <v>98.26</v>
      </c>
      <c r="Y209" s="164" t="s">
        <v>566</v>
      </c>
    </row>
    <row r="210" spans="1:25" x14ac:dyDescent="0.25">
      <c r="A210" s="166">
        <v>42864.666666666664</v>
      </c>
      <c r="B210" s="128">
        <v>2017</v>
      </c>
      <c r="C210" s="128">
        <v>5</v>
      </c>
      <c r="D210" s="128">
        <v>9</v>
      </c>
      <c r="E210" s="165">
        <v>0.66666666666666663</v>
      </c>
      <c r="F210" s="128" t="s">
        <v>565</v>
      </c>
      <c r="G210" s="164">
        <v>16.7</v>
      </c>
      <c r="I210" s="128">
        <v>4.5</v>
      </c>
      <c r="K210" s="128">
        <v>44</v>
      </c>
      <c r="M210" s="128">
        <v>32</v>
      </c>
      <c r="O210" s="128">
        <v>23</v>
      </c>
      <c r="Q210" s="128">
        <v>24.1</v>
      </c>
      <c r="S210" s="128">
        <v>98.23</v>
      </c>
      <c r="Y210" s="164" t="s">
        <v>567</v>
      </c>
    </row>
    <row r="211" spans="1:25" x14ac:dyDescent="0.25">
      <c r="A211" s="166">
        <v>42864.708333333336</v>
      </c>
      <c r="B211" s="128">
        <v>2017</v>
      </c>
      <c r="C211" s="128">
        <v>5</v>
      </c>
      <c r="D211" s="128">
        <v>9</v>
      </c>
      <c r="E211" s="165">
        <v>0.70833333333333337</v>
      </c>
      <c r="F211" s="128" t="s">
        <v>565</v>
      </c>
      <c r="G211" s="164">
        <v>15.9</v>
      </c>
      <c r="I211" s="128">
        <v>3.8</v>
      </c>
      <c r="K211" s="128">
        <v>44</v>
      </c>
      <c r="M211" s="128">
        <v>34</v>
      </c>
      <c r="O211" s="128">
        <v>23</v>
      </c>
      <c r="Q211" s="128">
        <v>24.1</v>
      </c>
      <c r="S211" s="128">
        <v>98.2</v>
      </c>
      <c r="Y211" s="164" t="s">
        <v>567</v>
      </c>
    </row>
    <row r="212" spans="1:25" x14ac:dyDescent="0.25">
      <c r="A212" s="166">
        <v>42864.75</v>
      </c>
      <c r="B212" s="128">
        <v>2017</v>
      </c>
      <c r="C212" s="128">
        <v>5</v>
      </c>
      <c r="D212" s="128">
        <v>9</v>
      </c>
      <c r="E212" s="165">
        <v>0.75</v>
      </c>
      <c r="F212" s="128" t="s">
        <v>565</v>
      </c>
      <c r="G212" s="164">
        <v>15.2</v>
      </c>
      <c r="I212" s="128">
        <v>4.0999999999999996</v>
      </c>
      <c r="K212" s="128">
        <v>47</v>
      </c>
      <c r="M212" s="128">
        <v>34</v>
      </c>
      <c r="O212" s="128">
        <v>21</v>
      </c>
      <c r="Q212" s="128">
        <v>24.1</v>
      </c>
      <c r="S212" s="128">
        <v>98.17</v>
      </c>
      <c r="Y212" s="164" t="s">
        <v>566</v>
      </c>
    </row>
    <row r="213" spans="1:25" x14ac:dyDescent="0.25">
      <c r="A213" s="166">
        <v>42864.791666666664</v>
      </c>
      <c r="B213" s="128">
        <v>2017</v>
      </c>
      <c r="C213" s="128">
        <v>5</v>
      </c>
      <c r="D213" s="128">
        <v>9</v>
      </c>
      <c r="E213" s="165">
        <v>0.79166666666666663</v>
      </c>
      <c r="F213" s="128" t="s">
        <v>565</v>
      </c>
      <c r="G213" s="164">
        <v>13.5</v>
      </c>
      <c r="I213" s="128">
        <v>3.4</v>
      </c>
      <c r="K213" s="128">
        <v>50</v>
      </c>
      <c r="M213" s="128">
        <v>34</v>
      </c>
      <c r="O213" s="128">
        <v>22</v>
      </c>
      <c r="Q213" s="128">
        <v>24.1</v>
      </c>
      <c r="S213" s="128">
        <v>98.19</v>
      </c>
      <c r="Y213" s="164" t="s">
        <v>567</v>
      </c>
    </row>
    <row r="214" spans="1:25" x14ac:dyDescent="0.25">
      <c r="A214" s="166">
        <v>42864.833333333336</v>
      </c>
      <c r="B214" s="128">
        <v>2017</v>
      </c>
      <c r="C214" s="128">
        <v>5</v>
      </c>
      <c r="D214" s="128">
        <v>9</v>
      </c>
      <c r="E214" s="165">
        <v>0.83333333333333337</v>
      </c>
      <c r="F214" s="128" t="s">
        <v>565</v>
      </c>
      <c r="G214" s="164">
        <v>10.5</v>
      </c>
      <c r="I214" s="128">
        <v>2.9</v>
      </c>
      <c r="K214" s="128">
        <v>59</v>
      </c>
      <c r="M214" s="128">
        <v>34</v>
      </c>
      <c r="O214" s="128">
        <v>17</v>
      </c>
      <c r="Q214" s="128">
        <v>24.1</v>
      </c>
      <c r="S214" s="128">
        <v>98.19</v>
      </c>
      <c r="Y214" s="164" t="s">
        <v>567</v>
      </c>
    </row>
    <row r="215" spans="1:25" x14ac:dyDescent="0.25">
      <c r="A215" s="166">
        <v>42864.875</v>
      </c>
      <c r="B215" s="128">
        <v>2017</v>
      </c>
      <c r="C215" s="128">
        <v>5</v>
      </c>
      <c r="D215" s="128">
        <v>9</v>
      </c>
      <c r="E215" s="165">
        <v>0.875</v>
      </c>
      <c r="F215" s="128" t="s">
        <v>565</v>
      </c>
      <c r="G215" s="164">
        <v>8.6</v>
      </c>
      <c r="I215" s="128">
        <v>3.1</v>
      </c>
      <c r="K215" s="128">
        <v>68</v>
      </c>
      <c r="M215" s="128">
        <v>35</v>
      </c>
      <c r="O215" s="128">
        <v>21</v>
      </c>
      <c r="Q215" s="128">
        <v>24.1</v>
      </c>
      <c r="S215" s="128">
        <v>98.25</v>
      </c>
      <c r="Y215" s="164" t="s">
        <v>566</v>
      </c>
    </row>
    <row r="216" spans="1:25" x14ac:dyDescent="0.25">
      <c r="A216" s="166">
        <v>42864.916666666664</v>
      </c>
      <c r="B216" s="128">
        <v>2017</v>
      </c>
      <c r="C216" s="128">
        <v>5</v>
      </c>
      <c r="D216" s="128">
        <v>9</v>
      </c>
      <c r="E216" s="165">
        <v>0.91666666666666663</v>
      </c>
      <c r="F216" s="128" t="s">
        <v>565</v>
      </c>
      <c r="G216" s="164">
        <v>7.1</v>
      </c>
      <c r="I216" s="128">
        <v>3.2</v>
      </c>
      <c r="K216" s="128">
        <v>76</v>
      </c>
      <c r="M216" s="128">
        <v>32</v>
      </c>
      <c r="O216" s="128">
        <v>13</v>
      </c>
      <c r="Q216" s="128">
        <v>24.1</v>
      </c>
      <c r="S216" s="128">
        <v>98.3</v>
      </c>
      <c r="Y216" s="164" t="s">
        <v>567</v>
      </c>
    </row>
    <row r="217" spans="1:25" x14ac:dyDescent="0.25">
      <c r="A217" s="166">
        <v>42864.958333333336</v>
      </c>
      <c r="B217" s="128">
        <v>2017</v>
      </c>
      <c r="C217" s="128">
        <v>5</v>
      </c>
      <c r="D217" s="128">
        <v>9</v>
      </c>
      <c r="E217" s="165">
        <v>0.95833333333333337</v>
      </c>
      <c r="F217" s="128" t="s">
        <v>565</v>
      </c>
      <c r="G217" s="164">
        <v>8</v>
      </c>
      <c r="I217" s="128">
        <v>3.5</v>
      </c>
      <c r="K217" s="128">
        <v>73</v>
      </c>
      <c r="M217" s="128">
        <v>31</v>
      </c>
      <c r="O217" s="128">
        <v>26</v>
      </c>
      <c r="Q217" s="128">
        <v>24.1</v>
      </c>
      <c r="S217" s="128">
        <v>98.32</v>
      </c>
      <c r="Y217" s="164" t="s">
        <v>567</v>
      </c>
    </row>
    <row r="218" spans="1:25" x14ac:dyDescent="0.25">
      <c r="A218" s="166">
        <v>42865</v>
      </c>
      <c r="B218" s="128">
        <v>2017</v>
      </c>
      <c r="C218" s="128">
        <v>5</v>
      </c>
      <c r="D218" s="128">
        <v>10</v>
      </c>
      <c r="E218" s="165">
        <v>0</v>
      </c>
      <c r="F218" s="128" t="s">
        <v>565</v>
      </c>
      <c r="G218" s="164">
        <v>7.3</v>
      </c>
      <c r="I218" s="128">
        <v>3.2</v>
      </c>
      <c r="K218" s="128">
        <v>75</v>
      </c>
      <c r="M218" s="128">
        <v>31</v>
      </c>
      <c r="O218" s="128">
        <v>27</v>
      </c>
      <c r="Q218" s="128">
        <v>24.1</v>
      </c>
      <c r="S218" s="128">
        <v>98.33</v>
      </c>
      <c r="Y218" s="164" t="s">
        <v>569</v>
      </c>
    </row>
    <row r="219" spans="1:25" x14ac:dyDescent="0.25">
      <c r="A219" s="166">
        <v>42865.041666666664</v>
      </c>
      <c r="B219" s="128">
        <v>2017</v>
      </c>
      <c r="C219" s="128">
        <v>5</v>
      </c>
      <c r="D219" s="128">
        <v>10</v>
      </c>
      <c r="E219" s="165">
        <v>4.1666666666666664E-2</v>
      </c>
      <c r="F219" s="128" t="s">
        <v>565</v>
      </c>
      <c r="G219" s="164">
        <v>6.7</v>
      </c>
      <c r="I219" s="128">
        <v>2.6</v>
      </c>
      <c r="K219" s="128">
        <v>75</v>
      </c>
      <c r="M219" s="128">
        <v>31</v>
      </c>
      <c r="O219" s="128">
        <v>25</v>
      </c>
      <c r="Q219" s="128">
        <v>24.1</v>
      </c>
      <c r="S219" s="128">
        <v>98.32</v>
      </c>
      <c r="Y219" s="164" t="s">
        <v>567</v>
      </c>
    </row>
    <row r="220" spans="1:25" x14ac:dyDescent="0.25">
      <c r="A220" s="166">
        <v>42865.083333333336</v>
      </c>
      <c r="B220" s="128">
        <v>2017</v>
      </c>
      <c r="C220" s="128">
        <v>5</v>
      </c>
      <c r="D220" s="128">
        <v>10</v>
      </c>
      <c r="E220" s="165">
        <v>8.3333333333333329E-2</v>
      </c>
      <c r="F220" s="128" t="s">
        <v>565</v>
      </c>
      <c r="G220" s="164">
        <v>6</v>
      </c>
      <c r="I220" s="128">
        <v>1.9</v>
      </c>
      <c r="K220" s="128">
        <v>75</v>
      </c>
      <c r="M220" s="128">
        <v>32</v>
      </c>
      <c r="O220" s="128">
        <v>26</v>
      </c>
      <c r="Q220" s="128">
        <v>24.1</v>
      </c>
      <c r="S220" s="128">
        <v>98.33</v>
      </c>
      <c r="Y220" s="164" t="s">
        <v>567</v>
      </c>
    </row>
    <row r="221" spans="1:25" x14ac:dyDescent="0.25">
      <c r="A221" s="166">
        <v>42865.125</v>
      </c>
      <c r="B221" s="128">
        <v>2017</v>
      </c>
      <c r="C221" s="128">
        <v>5</v>
      </c>
      <c r="D221" s="128">
        <v>10</v>
      </c>
      <c r="E221" s="165">
        <v>0.125</v>
      </c>
      <c r="F221" s="128" t="s">
        <v>565</v>
      </c>
      <c r="G221" s="164">
        <v>5.6</v>
      </c>
      <c r="I221" s="128">
        <v>1.7</v>
      </c>
      <c r="K221" s="128">
        <v>76</v>
      </c>
      <c r="M221" s="128">
        <v>34</v>
      </c>
      <c r="O221" s="128">
        <v>25</v>
      </c>
      <c r="Q221" s="128">
        <v>24.1</v>
      </c>
      <c r="S221" s="128">
        <v>98.32</v>
      </c>
      <c r="Y221" s="164" t="s">
        <v>569</v>
      </c>
    </row>
    <row r="222" spans="1:25" x14ac:dyDescent="0.25">
      <c r="A222" s="166">
        <v>42865.166666666664</v>
      </c>
      <c r="B222" s="128">
        <v>2017</v>
      </c>
      <c r="C222" s="128">
        <v>5</v>
      </c>
      <c r="D222" s="128">
        <v>10</v>
      </c>
      <c r="E222" s="165">
        <v>0.16666666666666666</v>
      </c>
      <c r="F222" s="128" t="s">
        <v>565</v>
      </c>
      <c r="G222" s="164">
        <v>4.3</v>
      </c>
      <c r="I222" s="128">
        <v>1.3</v>
      </c>
      <c r="K222" s="128">
        <v>81</v>
      </c>
      <c r="M222" s="128">
        <v>33</v>
      </c>
      <c r="O222" s="128">
        <v>18</v>
      </c>
      <c r="Q222" s="128">
        <v>24.1</v>
      </c>
      <c r="S222" s="128">
        <v>98.39</v>
      </c>
      <c r="Y222" s="164" t="s">
        <v>567</v>
      </c>
    </row>
    <row r="223" spans="1:25" x14ac:dyDescent="0.25">
      <c r="A223" s="166">
        <v>42865.208333333336</v>
      </c>
      <c r="B223" s="128">
        <v>2017</v>
      </c>
      <c r="C223" s="128">
        <v>5</v>
      </c>
      <c r="D223" s="128">
        <v>10</v>
      </c>
      <c r="E223" s="165">
        <v>0.20833333333333334</v>
      </c>
      <c r="F223" s="128" t="s">
        <v>565</v>
      </c>
      <c r="G223" s="164">
        <v>4.4000000000000004</v>
      </c>
      <c r="I223" s="128">
        <v>1.3</v>
      </c>
      <c r="K223" s="128">
        <v>80</v>
      </c>
      <c r="M223" s="128">
        <v>34</v>
      </c>
      <c r="O223" s="128">
        <v>25</v>
      </c>
      <c r="Q223" s="128">
        <v>24.1</v>
      </c>
      <c r="S223" s="128">
        <v>98.42</v>
      </c>
      <c r="Y223" s="164" t="s">
        <v>567</v>
      </c>
    </row>
    <row r="224" spans="1:25" x14ac:dyDescent="0.25">
      <c r="A224" s="166">
        <v>42865.25</v>
      </c>
      <c r="B224" s="128">
        <v>2017</v>
      </c>
      <c r="C224" s="128">
        <v>5</v>
      </c>
      <c r="D224" s="128">
        <v>10</v>
      </c>
      <c r="E224" s="165">
        <v>0.25</v>
      </c>
      <c r="F224" s="128" t="s">
        <v>565</v>
      </c>
      <c r="G224" s="164">
        <v>4.0999999999999996</v>
      </c>
      <c r="I224" s="128">
        <v>-0.5</v>
      </c>
      <c r="K224" s="128">
        <v>72</v>
      </c>
      <c r="M224" s="128">
        <v>34</v>
      </c>
      <c r="O224" s="128">
        <v>19</v>
      </c>
      <c r="Q224" s="128">
        <v>24.1</v>
      </c>
      <c r="S224" s="128">
        <v>98.53</v>
      </c>
      <c r="Y224" s="164" t="s">
        <v>568</v>
      </c>
    </row>
    <row r="225" spans="1:25" x14ac:dyDescent="0.25">
      <c r="A225" s="166">
        <v>42865.291666666664</v>
      </c>
      <c r="B225" s="128">
        <v>2017</v>
      </c>
      <c r="C225" s="128">
        <v>5</v>
      </c>
      <c r="D225" s="128">
        <v>10</v>
      </c>
      <c r="E225" s="165">
        <v>0.29166666666666669</v>
      </c>
      <c r="F225" s="128" t="s">
        <v>565</v>
      </c>
      <c r="G225" s="164">
        <v>4.7</v>
      </c>
      <c r="I225" s="128">
        <v>0.5</v>
      </c>
      <c r="K225" s="128">
        <v>74</v>
      </c>
      <c r="M225" s="128">
        <v>30</v>
      </c>
      <c r="O225" s="128">
        <v>21</v>
      </c>
      <c r="Q225" s="128">
        <v>24.1</v>
      </c>
      <c r="S225" s="128">
        <v>98.6</v>
      </c>
      <c r="Y225" s="164" t="s">
        <v>567</v>
      </c>
    </row>
    <row r="226" spans="1:25" x14ac:dyDescent="0.25">
      <c r="A226" s="166">
        <v>42865.333333333336</v>
      </c>
      <c r="B226" s="128">
        <v>2017</v>
      </c>
      <c r="C226" s="128">
        <v>5</v>
      </c>
      <c r="D226" s="128">
        <v>10</v>
      </c>
      <c r="E226" s="165">
        <v>0.33333333333333331</v>
      </c>
      <c r="F226" s="128" t="s">
        <v>565</v>
      </c>
      <c r="G226" s="164">
        <v>5.9</v>
      </c>
      <c r="I226" s="128">
        <v>-0.8</v>
      </c>
      <c r="K226" s="128">
        <v>62</v>
      </c>
      <c r="M226" s="128">
        <v>34</v>
      </c>
      <c r="O226" s="128">
        <v>24</v>
      </c>
      <c r="Q226" s="128">
        <v>24.1</v>
      </c>
      <c r="S226" s="128">
        <v>98.66</v>
      </c>
      <c r="Y226" s="164" t="s">
        <v>567</v>
      </c>
    </row>
    <row r="227" spans="1:25" x14ac:dyDescent="0.25">
      <c r="A227" s="166">
        <v>42865.375</v>
      </c>
      <c r="B227" s="128">
        <v>2017</v>
      </c>
      <c r="C227" s="128">
        <v>5</v>
      </c>
      <c r="D227" s="128">
        <v>10</v>
      </c>
      <c r="E227" s="165">
        <v>0.375</v>
      </c>
      <c r="F227" s="128" t="s">
        <v>565</v>
      </c>
      <c r="G227" s="164">
        <v>6.9</v>
      </c>
      <c r="I227" s="128">
        <v>-2.5</v>
      </c>
      <c r="K227" s="128">
        <v>51</v>
      </c>
      <c r="M227" s="128">
        <v>35</v>
      </c>
      <c r="O227" s="128">
        <v>21</v>
      </c>
      <c r="Q227" s="128">
        <v>24.1</v>
      </c>
      <c r="S227" s="128">
        <v>98.7</v>
      </c>
      <c r="Y227" s="164" t="s">
        <v>568</v>
      </c>
    </row>
    <row r="228" spans="1:25" x14ac:dyDescent="0.25">
      <c r="A228" s="166">
        <v>42865.416666666664</v>
      </c>
      <c r="B228" s="128">
        <v>2017</v>
      </c>
      <c r="C228" s="128">
        <v>5</v>
      </c>
      <c r="D228" s="128">
        <v>10</v>
      </c>
      <c r="E228" s="165">
        <v>0.41666666666666669</v>
      </c>
      <c r="F228" s="128" t="s">
        <v>565</v>
      </c>
      <c r="G228" s="164">
        <v>8.3000000000000007</v>
      </c>
      <c r="I228" s="128">
        <v>-3.9</v>
      </c>
      <c r="K228" s="128">
        <v>42</v>
      </c>
      <c r="M228" s="128">
        <v>34</v>
      </c>
      <c r="O228" s="128">
        <v>17</v>
      </c>
      <c r="Q228" s="128">
        <v>24.1</v>
      </c>
      <c r="S228" s="128">
        <v>98.69</v>
      </c>
      <c r="Y228" s="164" t="s">
        <v>567</v>
      </c>
    </row>
    <row r="229" spans="1:25" x14ac:dyDescent="0.25">
      <c r="A229" s="166">
        <v>42865.458333333336</v>
      </c>
      <c r="B229" s="128">
        <v>2017</v>
      </c>
      <c r="C229" s="128">
        <v>5</v>
      </c>
      <c r="D229" s="128">
        <v>10</v>
      </c>
      <c r="E229" s="165">
        <v>0.45833333333333331</v>
      </c>
      <c r="F229" s="128" t="s">
        <v>565</v>
      </c>
      <c r="G229" s="164">
        <v>9.1999999999999993</v>
      </c>
      <c r="I229" s="128">
        <v>-2.7</v>
      </c>
      <c r="K229" s="128">
        <v>43</v>
      </c>
      <c r="M229" s="128">
        <v>32</v>
      </c>
      <c r="O229" s="128">
        <v>24</v>
      </c>
      <c r="Q229" s="128">
        <v>24.1</v>
      </c>
      <c r="S229" s="128">
        <v>98.71</v>
      </c>
      <c r="Y229" s="164" t="s">
        <v>567</v>
      </c>
    </row>
    <row r="230" spans="1:25" x14ac:dyDescent="0.25">
      <c r="A230" s="166">
        <v>42865.5</v>
      </c>
      <c r="B230" s="128">
        <v>2017</v>
      </c>
      <c r="C230" s="128">
        <v>5</v>
      </c>
      <c r="D230" s="128">
        <v>10</v>
      </c>
      <c r="E230" s="165">
        <v>0.5</v>
      </c>
      <c r="F230" s="128" t="s">
        <v>565</v>
      </c>
      <c r="G230" s="164">
        <v>10.3</v>
      </c>
      <c r="I230" s="128">
        <v>-3</v>
      </c>
      <c r="K230" s="128">
        <v>39</v>
      </c>
      <c r="M230" s="128">
        <v>34</v>
      </c>
      <c r="O230" s="128">
        <v>26</v>
      </c>
      <c r="Q230" s="128">
        <v>24.1</v>
      </c>
      <c r="S230" s="128">
        <v>98.69</v>
      </c>
      <c r="Y230" s="164" t="s">
        <v>568</v>
      </c>
    </row>
    <row r="231" spans="1:25" x14ac:dyDescent="0.25">
      <c r="A231" s="166">
        <v>42865.541666666664</v>
      </c>
      <c r="B231" s="128">
        <v>2017</v>
      </c>
      <c r="C231" s="128">
        <v>5</v>
      </c>
      <c r="D231" s="128">
        <v>10</v>
      </c>
      <c r="E231" s="165">
        <v>0.54166666666666663</v>
      </c>
      <c r="F231" s="128" t="s">
        <v>565</v>
      </c>
      <c r="G231" s="164">
        <v>10.7</v>
      </c>
      <c r="I231" s="128">
        <v>-2.7</v>
      </c>
      <c r="K231" s="128">
        <v>39</v>
      </c>
      <c r="M231" s="128">
        <v>33</v>
      </c>
      <c r="O231" s="128">
        <v>18</v>
      </c>
      <c r="Q231" s="128">
        <v>24.1</v>
      </c>
      <c r="S231" s="128">
        <v>98.7</v>
      </c>
      <c r="Y231" s="164" t="s">
        <v>567</v>
      </c>
    </row>
    <row r="232" spans="1:25" x14ac:dyDescent="0.25">
      <c r="A232" s="166">
        <v>42865.583333333336</v>
      </c>
      <c r="B232" s="128">
        <v>2017</v>
      </c>
      <c r="C232" s="128">
        <v>5</v>
      </c>
      <c r="D232" s="128">
        <v>10</v>
      </c>
      <c r="E232" s="165">
        <v>0.58333333333333337</v>
      </c>
      <c r="F232" s="128" t="s">
        <v>565</v>
      </c>
      <c r="G232" s="164">
        <v>10.7</v>
      </c>
      <c r="I232" s="128">
        <v>-3.4</v>
      </c>
      <c r="K232" s="128">
        <v>37</v>
      </c>
      <c r="M232" s="128">
        <v>30</v>
      </c>
      <c r="O232" s="128">
        <v>23</v>
      </c>
      <c r="Q232" s="128">
        <v>24.1</v>
      </c>
      <c r="S232" s="128">
        <v>98.75</v>
      </c>
      <c r="Y232" s="164" t="s">
        <v>567</v>
      </c>
    </row>
    <row r="233" spans="1:25" x14ac:dyDescent="0.25">
      <c r="A233" s="166">
        <v>42865.625</v>
      </c>
      <c r="B233" s="128">
        <v>2017</v>
      </c>
      <c r="C233" s="128">
        <v>5</v>
      </c>
      <c r="D233" s="128">
        <v>10</v>
      </c>
      <c r="E233" s="165">
        <v>0.625</v>
      </c>
      <c r="F233" s="128" t="s">
        <v>565</v>
      </c>
      <c r="G233" s="164">
        <v>11.5</v>
      </c>
      <c r="I233" s="128">
        <v>-5.5</v>
      </c>
      <c r="K233" s="128">
        <v>30</v>
      </c>
      <c r="M233" s="128">
        <v>34</v>
      </c>
      <c r="O233" s="128">
        <v>31</v>
      </c>
      <c r="Q233" s="128">
        <v>24.1</v>
      </c>
      <c r="S233" s="128">
        <v>98.78</v>
      </c>
      <c r="Y233" s="164" t="s">
        <v>566</v>
      </c>
    </row>
    <row r="234" spans="1:25" x14ac:dyDescent="0.25">
      <c r="A234" s="166">
        <v>42865.666666666664</v>
      </c>
      <c r="B234" s="128">
        <v>2017</v>
      </c>
      <c r="C234" s="128">
        <v>5</v>
      </c>
      <c r="D234" s="128">
        <v>10</v>
      </c>
      <c r="E234" s="165">
        <v>0.66666666666666663</v>
      </c>
      <c r="F234" s="128" t="s">
        <v>565</v>
      </c>
      <c r="G234" s="164">
        <v>11.4</v>
      </c>
      <c r="I234" s="128">
        <v>-2.7</v>
      </c>
      <c r="K234" s="128">
        <v>37</v>
      </c>
      <c r="M234" s="128">
        <v>33</v>
      </c>
      <c r="O234" s="128">
        <v>36</v>
      </c>
      <c r="Q234" s="128">
        <v>24.1</v>
      </c>
      <c r="S234" s="128">
        <v>98.8</v>
      </c>
      <c r="Y234" s="164" t="s">
        <v>567</v>
      </c>
    </row>
    <row r="235" spans="1:25" x14ac:dyDescent="0.25">
      <c r="A235" s="166">
        <v>42865.708333333336</v>
      </c>
      <c r="B235" s="128">
        <v>2017</v>
      </c>
      <c r="C235" s="128">
        <v>5</v>
      </c>
      <c r="D235" s="128">
        <v>10</v>
      </c>
      <c r="E235" s="165">
        <v>0.70833333333333337</v>
      </c>
      <c r="F235" s="128" t="s">
        <v>565</v>
      </c>
      <c r="G235" s="164">
        <v>11.5</v>
      </c>
      <c r="I235" s="128">
        <v>-3.4</v>
      </c>
      <c r="K235" s="128">
        <v>35</v>
      </c>
      <c r="M235" s="128">
        <v>32</v>
      </c>
      <c r="O235" s="128">
        <v>28</v>
      </c>
      <c r="Q235" s="128">
        <v>24.1</v>
      </c>
      <c r="S235" s="128">
        <v>98.81</v>
      </c>
      <c r="Y235" s="164" t="s">
        <v>567</v>
      </c>
    </row>
    <row r="236" spans="1:25" x14ac:dyDescent="0.25">
      <c r="A236" s="166">
        <v>42865.75</v>
      </c>
      <c r="B236" s="128">
        <v>2017</v>
      </c>
      <c r="C236" s="128">
        <v>5</v>
      </c>
      <c r="D236" s="128">
        <v>10</v>
      </c>
      <c r="E236" s="165">
        <v>0.75</v>
      </c>
      <c r="F236" s="128" t="s">
        <v>565</v>
      </c>
      <c r="G236" s="164">
        <v>11.1</v>
      </c>
      <c r="I236" s="128">
        <v>-3.8</v>
      </c>
      <c r="K236" s="128">
        <v>35</v>
      </c>
      <c r="M236" s="128">
        <v>31</v>
      </c>
      <c r="O236" s="128">
        <v>28</v>
      </c>
      <c r="Q236" s="128">
        <v>24.1</v>
      </c>
      <c r="S236" s="128">
        <v>98.86</v>
      </c>
      <c r="Y236" s="164" t="s">
        <v>571</v>
      </c>
    </row>
    <row r="237" spans="1:25" x14ac:dyDescent="0.25">
      <c r="A237" s="166">
        <v>42865.791666666664</v>
      </c>
      <c r="B237" s="128">
        <v>2017</v>
      </c>
      <c r="C237" s="128">
        <v>5</v>
      </c>
      <c r="D237" s="128">
        <v>10</v>
      </c>
      <c r="E237" s="165">
        <v>0.79166666666666663</v>
      </c>
      <c r="F237" s="128" t="s">
        <v>565</v>
      </c>
      <c r="G237" s="164">
        <v>10.5</v>
      </c>
      <c r="I237" s="128">
        <v>-3.9</v>
      </c>
      <c r="K237" s="128">
        <v>36</v>
      </c>
      <c r="M237" s="128">
        <v>34</v>
      </c>
      <c r="O237" s="128">
        <v>22</v>
      </c>
      <c r="Q237" s="128">
        <v>24.1</v>
      </c>
      <c r="S237" s="128">
        <v>98.88</v>
      </c>
      <c r="Y237" s="164" t="s">
        <v>567</v>
      </c>
    </row>
    <row r="238" spans="1:25" x14ac:dyDescent="0.25">
      <c r="A238" s="166">
        <v>42865.833333333336</v>
      </c>
      <c r="B238" s="128">
        <v>2017</v>
      </c>
      <c r="C238" s="128">
        <v>5</v>
      </c>
      <c r="D238" s="128">
        <v>10</v>
      </c>
      <c r="E238" s="165">
        <v>0.83333333333333337</v>
      </c>
      <c r="F238" s="128" t="s">
        <v>565</v>
      </c>
      <c r="G238" s="164">
        <v>7.5</v>
      </c>
      <c r="I238" s="128">
        <v>-4.3</v>
      </c>
      <c r="K238" s="128">
        <v>43</v>
      </c>
      <c r="M238" s="128">
        <v>34</v>
      </c>
      <c r="O238" s="128">
        <v>14</v>
      </c>
      <c r="Q238" s="128">
        <v>24.1</v>
      </c>
      <c r="S238" s="128">
        <v>98.92</v>
      </c>
      <c r="Y238" s="164" t="s">
        <v>567</v>
      </c>
    </row>
    <row r="239" spans="1:25" x14ac:dyDescent="0.25">
      <c r="A239" s="166">
        <v>42865.875</v>
      </c>
      <c r="B239" s="128">
        <v>2017</v>
      </c>
      <c r="C239" s="128">
        <v>5</v>
      </c>
      <c r="D239" s="128">
        <v>10</v>
      </c>
      <c r="E239" s="165">
        <v>0.875</v>
      </c>
      <c r="F239" s="128" t="s">
        <v>565</v>
      </c>
      <c r="G239" s="164">
        <v>5.2</v>
      </c>
      <c r="I239" s="128">
        <v>-4.0999999999999996</v>
      </c>
      <c r="K239" s="128">
        <v>51</v>
      </c>
      <c r="M239" s="128">
        <v>29</v>
      </c>
      <c r="O239" s="128">
        <v>8</v>
      </c>
      <c r="Q239" s="128">
        <v>24.1</v>
      </c>
      <c r="S239" s="128">
        <v>98.98</v>
      </c>
      <c r="Y239" s="164" t="s">
        <v>571</v>
      </c>
    </row>
    <row r="240" spans="1:25" x14ac:dyDescent="0.25">
      <c r="A240" s="166">
        <v>42865.916666666664</v>
      </c>
      <c r="B240" s="128">
        <v>2017</v>
      </c>
      <c r="C240" s="128">
        <v>5</v>
      </c>
      <c r="D240" s="128">
        <v>10</v>
      </c>
      <c r="E240" s="165">
        <v>0.91666666666666663</v>
      </c>
      <c r="F240" s="128" t="s">
        <v>565</v>
      </c>
      <c r="G240" s="164">
        <v>4.5999999999999996</v>
      </c>
      <c r="I240" s="128">
        <v>0</v>
      </c>
      <c r="K240" s="128">
        <v>72</v>
      </c>
      <c r="M240" s="128">
        <v>3</v>
      </c>
      <c r="O240" s="128">
        <v>17</v>
      </c>
      <c r="Q240" s="128">
        <v>24.1</v>
      </c>
      <c r="S240" s="128">
        <v>99.02</v>
      </c>
      <c r="Y240" s="164" t="s">
        <v>567</v>
      </c>
    </row>
    <row r="241" spans="1:25" x14ac:dyDescent="0.25">
      <c r="A241" s="166">
        <v>42865.958333333336</v>
      </c>
      <c r="B241" s="128">
        <v>2017</v>
      </c>
      <c r="C241" s="128">
        <v>5</v>
      </c>
      <c r="D241" s="128">
        <v>10</v>
      </c>
      <c r="E241" s="165">
        <v>0.95833333333333337</v>
      </c>
      <c r="F241" s="128" t="s">
        <v>565</v>
      </c>
      <c r="G241" s="164">
        <v>2.5</v>
      </c>
      <c r="I241" s="128">
        <v>-0.4</v>
      </c>
      <c r="K241" s="128">
        <v>81</v>
      </c>
      <c r="M241" s="128">
        <v>2</v>
      </c>
      <c r="O241" s="128">
        <v>9</v>
      </c>
      <c r="Q241" s="128">
        <v>24.1</v>
      </c>
      <c r="S241" s="128">
        <v>99.05</v>
      </c>
      <c r="Y241" s="164" t="s">
        <v>567</v>
      </c>
    </row>
    <row r="242" spans="1:25" x14ac:dyDescent="0.25">
      <c r="A242" s="166">
        <v>42866</v>
      </c>
      <c r="B242" s="128">
        <v>2017</v>
      </c>
      <c r="C242" s="128">
        <v>5</v>
      </c>
      <c r="D242" s="128">
        <v>11</v>
      </c>
      <c r="E242" s="165">
        <v>0</v>
      </c>
      <c r="F242" s="128" t="s">
        <v>565</v>
      </c>
      <c r="G242" s="164">
        <v>2.1</v>
      </c>
      <c r="I242" s="128">
        <v>-0.2</v>
      </c>
      <c r="K242" s="128">
        <v>85</v>
      </c>
      <c r="M242" s="128">
        <v>4</v>
      </c>
      <c r="O242" s="128">
        <v>10</v>
      </c>
      <c r="Q242" s="128">
        <v>24.1</v>
      </c>
      <c r="S242" s="128">
        <v>99.08</v>
      </c>
      <c r="Y242" s="164" t="s">
        <v>571</v>
      </c>
    </row>
    <row r="243" spans="1:25" x14ac:dyDescent="0.25">
      <c r="A243" s="166">
        <v>42866.041666666664</v>
      </c>
      <c r="B243" s="128">
        <v>2017</v>
      </c>
      <c r="C243" s="128">
        <v>5</v>
      </c>
      <c r="D243" s="128">
        <v>11</v>
      </c>
      <c r="E243" s="165">
        <v>4.1666666666666664E-2</v>
      </c>
      <c r="F243" s="128" t="s">
        <v>565</v>
      </c>
      <c r="G243" s="164">
        <v>1.5</v>
      </c>
      <c r="I243" s="128">
        <v>-0.6</v>
      </c>
      <c r="K243" s="128">
        <v>86</v>
      </c>
      <c r="M243" s="128">
        <v>4</v>
      </c>
      <c r="O243" s="128">
        <v>9</v>
      </c>
      <c r="Q243" s="128">
        <v>24.1</v>
      </c>
      <c r="S243" s="128">
        <v>99.13</v>
      </c>
      <c r="Y243" s="164" t="s">
        <v>567</v>
      </c>
    </row>
    <row r="244" spans="1:25" x14ac:dyDescent="0.25">
      <c r="A244" s="166">
        <v>42866.083333333336</v>
      </c>
      <c r="B244" s="128">
        <v>2017</v>
      </c>
      <c r="C244" s="128">
        <v>5</v>
      </c>
      <c r="D244" s="128">
        <v>11</v>
      </c>
      <c r="E244" s="165">
        <v>8.3333333333333329E-2</v>
      </c>
      <c r="F244" s="128" t="s">
        <v>565</v>
      </c>
      <c r="G244" s="164">
        <v>0.4</v>
      </c>
      <c r="I244" s="128">
        <v>-0.9</v>
      </c>
      <c r="K244" s="128">
        <v>91</v>
      </c>
      <c r="M244" s="128">
        <v>5</v>
      </c>
      <c r="O244" s="128">
        <v>10</v>
      </c>
      <c r="Q244" s="128">
        <v>24.1</v>
      </c>
      <c r="S244" s="128">
        <v>99.13</v>
      </c>
      <c r="Y244" s="164" t="s">
        <v>567</v>
      </c>
    </row>
    <row r="245" spans="1:25" x14ac:dyDescent="0.25">
      <c r="A245" s="166">
        <v>42866.125</v>
      </c>
      <c r="B245" s="128">
        <v>2017</v>
      </c>
      <c r="C245" s="128">
        <v>5</v>
      </c>
      <c r="D245" s="128">
        <v>11</v>
      </c>
      <c r="E245" s="165">
        <v>0.125</v>
      </c>
      <c r="F245" s="128" t="s">
        <v>565</v>
      </c>
      <c r="G245" s="164">
        <v>0.4</v>
      </c>
      <c r="I245" s="128">
        <v>-1.2</v>
      </c>
      <c r="K245" s="128">
        <v>89</v>
      </c>
      <c r="M245" s="128">
        <v>3</v>
      </c>
      <c r="O245" s="128">
        <v>7</v>
      </c>
      <c r="Q245" s="128">
        <v>24.1</v>
      </c>
      <c r="S245" s="128">
        <v>99.16</v>
      </c>
      <c r="Y245" s="164" t="s">
        <v>571</v>
      </c>
    </row>
    <row r="246" spans="1:25" x14ac:dyDescent="0.25">
      <c r="A246" s="166">
        <v>42866.166666666664</v>
      </c>
      <c r="B246" s="128">
        <v>2017</v>
      </c>
      <c r="C246" s="128">
        <v>5</v>
      </c>
      <c r="D246" s="128">
        <v>11</v>
      </c>
      <c r="E246" s="165">
        <v>0.16666666666666666</v>
      </c>
      <c r="F246" s="128" t="s">
        <v>565</v>
      </c>
      <c r="G246" s="164">
        <v>-1.6</v>
      </c>
      <c r="I246" s="128">
        <v>-2.4</v>
      </c>
      <c r="K246" s="128">
        <v>94</v>
      </c>
      <c r="M246" s="128">
        <v>35</v>
      </c>
      <c r="O246" s="128">
        <v>5</v>
      </c>
      <c r="Q246" s="128">
        <v>24.1</v>
      </c>
      <c r="S246" s="128">
        <v>99.21</v>
      </c>
      <c r="W246" s="128">
        <v>-3</v>
      </c>
      <c r="Y246" s="164" t="s">
        <v>567</v>
      </c>
    </row>
    <row r="247" spans="1:25" x14ac:dyDescent="0.25">
      <c r="A247" s="166">
        <v>42866.208333333336</v>
      </c>
      <c r="B247" s="128">
        <v>2017</v>
      </c>
      <c r="C247" s="128">
        <v>5</v>
      </c>
      <c r="D247" s="128">
        <v>11</v>
      </c>
      <c r="E247" s="165">
        <v>0.20833333333333334</v>
      </c>
      <c r="F247" s="128" t="s">
        <v>565</v>
      </c>
      <c r="G247" s="164">
        <v>0.2</v>
      </c>
      <c r="I247" s="128">
        <v>-1.1000000000000001</v>
      </c>
      <c r="K247" s="128">
        <v>91</v>
      </c>
      <c r="M247" s="128">
        <v>36</v>
      </c>
      <c r="O247" s="128">
        <v>8</v>
      </c>
      <c r="Q247" s="128">
        <v>24.1</v>
      </c>
      <c r="S247" s="128">
        <v>99.24</v>
      </c>
      <c r="Y247" s="164" t="s">
        <v>567</v>
      </c>
    </row>
    <row r="248" spans="1:25" x14ac:dyDescent="0.25">
      <c r="A248" s="166">
        <v>42866.25</v>
      </c>
      <c r="B248" s="128">
        <v>2017</v>
      </c>
      <c r="C248" s="128">
        <v>5</v>
      </c>
      <c r="D248" s="128">
        <v>11</v>
      </c>
      <c r="E248" s="165">
        <v>0.25</v>
      </c>
      <c r="F248" s="128" t="s">
        <v>565</v>
      </c>
      <c r="G248" s="164">
        <v>2.2000000000000002</v>
      </c>
      <c r="I248" s="128">
        <v>-0.6</v>
      </c>
      <c r="K248" s="128">
        <v>82</v>
      </c>
      <c r="M248" s="128">
        <v>4</v>
      </c>
      <c r="O248" s="128">
        <v>5</v>
      </c>
      <c r="Q248" s="128">
        <v>24.1</v>
      </c>
      <c r="S248" s="128">
        <v>99.27</v>
      </c>
      <c r="Y248" s="164" t="s">
        <v>568</v>
      </c>
    </row>
    <row r="249" spans="1:25" x14ac:dyDescent="0.25">
      <c r="A249" s="166">
        <v>42866.291666666664</v>
      </c>
      <c r="B249" s="128">
        <v>2017</v>
      </c>
      <c r="C249" s="128">
        <v>5</v>
      </c>
      <c r="D249" s="128">
        <v>11</v>
      </c>
      <c r="E249" s="165">
        <v>0.29166666666666669</v>
      </c>
      <c r="F249" s="128" t="s">
        <v>565</v>
      </c>
      <c r="G249" s="164">
        <v>3.8</v>
      </c>
      <c r="I249" s="128">
        <v>0.7</v>
      </c>
      <c r="K249" s="128">
        <v>80</v>
      </c>
      <c r="M249" s="128">
        <v>7</v>
      </c>
      <c r="O249" s="128">
        <v>3</v>
      </c>
      <c r="Q249" s="128">
        <v>24.1</v>
      </c>
      <c r="S249" s="128">
        <v>99.29</v>
      </c>
      <c r="Y249" s="164" t="s">
        <v>567</v>
      </c>
    </row>
    <row r="250" spans="1:25" x14ac:dyDescent="0.25">
      <c r="A250" s="166">
        <v>42866.333333333336</v>
      </c>
      <c r="B250" s="128">
        <v>2017</v>
      </c>
      <c r="C250" s="128">
        <v>5</v>
      </c>
      <c r="D250" s="128">
        <v>11</v>
      </c>
      <c r="E250" s="165">
        <v>0.33333333333333331</v>
      </c>
      <c r="F250" s="128" t="s">
        <v>565</v>
      </c>
      <c r="G250" s="164">
        <v>6.4</v>
      </c>
      <c r="I250" s="128">
        <v>-0.6</v>
      </c>
      <c r="K250" s="128">
        <v>61</v>
      </c>
      <c r="M250" s="128">
        <v>5</v>
      </c>
      <c r="O250" s="128">
        <v>14</v>
      </c>
      <c r="Q250" s="128">
        <v>24.1</v>
      </c>
      <c r="S250" s="128">
        <v>99.31</v>
      </c>
      <c r="Y250" s="164" t="s">
        <v>567</v>
      </c>
    </row>
    <row r="251" spans="1:25" x14ac:dyDescent="0.25">
      <c r="A251" s="166">
        <v>42866.375</v>
      </c>
      <c r="B251" s="128">
        <v>2017</v>
      </c>
      <c r="C251" s="128">
        <v>5</v>
      </c>
      <c r="D251" s="128">
        <v>11</v>
      </c>
      <c r="E251" s="165">
        <v>0.375</v>
      </c>
      <c r="F251" s="128" t="s">
        <v>565</v>
      </c>
      <c r="G251" s="164">
        <v>8.3000000000000007</v>
      </c>
      <c r="I251" s="128">
        <v>0.3</v>
      </c>
      <c r="K251" s="128">
        <v>57</v>
      </c>
      <c r="M251" s="128">
        <v>5</v>
      </c>
      <c r="O251" s="128">
        <v>13</v>
      </c>
      <c r="Q251" s="128">
        <v>24.1</v>
      </c>
      <c r="S251" s="128">
        <v>99.31</v>
      </c>
      <c r="Y251" s="164" t="s">
        <v>566</v>
      </c>
    </row>
    <row r="252" spans="1:25" x14ac:dyDescent="0.25">
      <c r="A252" s="166">
        <v>42866.416666666664</v>
      </c>
      <c r="B252" s="128">
        <v>2017</v>
      </c>
      <c r="C252" s="128">
        <v>5</v>
      </c>
      <c r="D252" s="128">
        <v>11</v>
      </c>
      <c r="E252" s="165">
        <v>0.41666666666666669</v>
      </c>
      <c r="F252" s="128" t="s">
        <v>565</v>
      </c>
      <c r="G252" s="164">
        <v>9</v>
      </c>
      <c r="I252" s="128">
        <v>0</v>
      </c>
      <c r="K252" s="128">
        <v>53</v>
      </c>
      <c r="M252" s="128">
        <v>4</v>
      </c>
      <c r="O252" s="128">
        <v>8</v>
      </c>
      <c r="Q252" s="128">
        <v>24.1</v>
      </c>
      <c r="S252" s="128">
        <v>99.29</v>
      </c>
      <c r="Y252" s="164" t="s">
        <v>567</v>
      </c>
    </row>
    <row r="253" spans="1:25" x14ac:dyDescent="0.25">
      <c r="A253" s="166">
        <v>42866.458333333336</v>
      </c>
      <c r="B253" s="128">
        <v>2017</v>
      </c>
      <c r="C253" s="128">
        <v>5</v>
      </c>
      <c r="D253" s="128">
        <v>11</v>
      </c>
      <c r="E253" s="165">
        <v>0.45833333333333331</v>
      </c>
      <c r="F253" s="128" t="s">
        <v>565</v>
      </c>
      <c r="G253" s="164">
        <v>11</v>
      </c>
      <c r="I253" s="128">
        <v>0.5</v>
      </c>
      <c r="K253" s="128">
        <v>48</v>
      </c>
      <c r="M253" s="128">
        <v>33</v>
      </c>
      <c r="O253" s="128">
        <v>7</v>
      </c>
      <c r="Q253" s="128">
        <v>24.1</v>
      </c>
      <c r="S253" s="128">
        <v>99.26</v>
      </c>
      <c r="Y253" s="164" t="s">
        <v>567</v>
      </c>
    </row>
    <row r="254" spans="1:25" x14ac:dyDescent="0.25">
      <c r="A254" s="166">
        <v>42866.5</v>
      </c>
      <c r="B254" s="128">
        <v>2017</v>
      </c>
      <c r="C254" s="128">
        <v>5</v>
      </c>
      <c r="D254" s="128">
        <v>11</v>
      </c>
      <c r="E254" s="165">
        <v>0.5</v>
      </c>
      <c r="F254" s="128" t="s">
        <v>565</v>
      </c>
      <c r="G254" s="164">
        <v>11.7</v>
      </c>
      <c r="I254" s="128">
        <v>0.5</v>
      </c>
      <c r="K254" s="128">
        <v>46</v>
      </c>
      <c r="M254" s="128">
        <v>25</v>
      </c>
      <c r="O254" s="128">
        <v>8</v>
      </c>
      <c r="Q254" s="128">
        <v>24.1</v>
      </c>
      <c r="S254" s="128">
        <v>99.23</v>
      </c>
      <c r="Y254" s="164" t="s">
        <v>566</v>
      </c>
    </row>
    <row r="255" spans="1:25" x14ac:dyDescent="0.25">
      <c r="A255" s="166">
        <v>42866.541666666664</v>
      </c>
      <c r="B255" s="128">
        <v>2017</v>
      </c>
      <c r="C255" s="128">
        <v>5</v>
      </c>
      <c r="D255" s="128">
        <v>11</v>
      </c>
      <c r="E255" s="165">
        <v>0.54166666666666663</v>
      </c>
      <c r="F255" s="128" t="s">
        <v>565</v>
      </c>
      <c r="G255" s="164">
        <v>12.9</v>
      </c>
      <c r="I255" s="128">
        <v>0.7</v>
      </c>
      <c r="K255" s="128">
        <v>43</v>
      </c>
      <c r="M255" s="128">
        <v>36</v>
      </c>
      <c r="O255" s="128">
        <v>5</v>
      </c>
      <c r="Q255" s="128">
        <v>24.1</v>
      </c>
      <c r="S255" s="128">
        <v>99.2</v>
      </c>
      <c r="Y255" s="164" t="s">
        <v>567</v>
      </c>
    </row>
    <row r="256" spans="1:25" x14ac:dyDescent="0.25">
      <c r="A256" s="166">
        <v>42866.583333333336</v>
      </c>
      <c r="B256" s="128">
        <v>2017</v>
      </c>
      <c r="C256" s="128">
        <v>5</v>
      </c>
      <c r="D256" s="128">
        <v>11</v>
      </c>
      <c r="E256" s="165">
        <v>0.58333333333333337</v>
      </c>
      <c r="F256" s="128" t="s">
        <v>565</v>
      </c>
      <c r="G256" s="164">
        <v>13.4</v>
      </c>
      <c r="I256" s="128">
        <v>0.5</v>
      </c>
      <c r="K256" s="128">
        <v>41</v>
      </c>
      <c r="M256" s="128">
        <v>1</v>
      </c>
      <c r="O256" s="128">
        <v>14</v>
      </c>
      <c r="Q256" s="128">
        <v>24.1</v>
      </c>
      <c r="S256" s="128">
        <v>99.14</v>
      </c>
      <c r="Y256" s="164" t="s">
        <v>567</v>
      </c>
    </row>
    <row r="257" spans="1:25" x14ac:dyDescent="0.25">
      <c r="A257" s="166">
        <v>42866.625</v>
      </c>
      <c r="B257" s="128">
        <v>2017</v>
      </c>
      <c r="C257" s="128">
        <v>5</v>
      </c>
      <c r="D257" s="128">
        <v>11</v>
      </c>
      <c r="E257" s="165">
        <v>0.625</v>
      </c>
      <c r="F257" s="128" t="s">
        <v>565</v>
      </c>
      <c r="G257" s="164">
        <v>14.5</v>
      </c>
      <c r="I257" s="128">
        <v>-1.1000000000000001</v>
      </c>
      <c r="K257" s="128">
        <v>34</v>
      </c>
      <c r="M257" s="128">
        <v>33</v>
      </c>
      <c r="O257" s="128">
        <v>9</v>
      </c>
      <c r="Q257" s="128">
        <v>24.1</v>
      </c>
      <c r="S257" s="128">
        <v>99.08</v>
      </c>
      <c r="Y257" s="164" t="s">
        <v>568</v>
      </c>
    </row>
    <row r="258" spans="1:25" x14ac:dyDescent="0.25">
      <c r="A258" s="166">
        <v>42866.666666666664</v>
      </c>
      <c r="B258" s="128">
        <v>2017</v>
      </c>
      <c r="C258" s="128">
        <v>5</v>
      </c>
      <c r="D258" s="128">
        <v>11</v>
      </c>
      <c r="E258" s="165">
        <v>0.66666666666666663</v>
      </c>
      <c r="F258" s="128" t="s">
        <v>565</v>
      </c>
      <c r="G258" s="164">
        <v>14.6</v>
      </c>
      <c r="I258" s="128">
        <v>-0.6</v>
      </c>
      <c r="K258" s="128">
        <v>35</v>
      </c>
      <c r="M258" s="128">
        <v>31</v>
      </c>
      <c r="O258" s="128">
        <v>16</v>
      </c>
      <c r="Q258" s="128">
        <v>24.1</v>
      </c>
      <c r="S258" s="128">
        <v>99.04</v>
      </c>
      <c r="Y258" s="164" t="s">
        <v>567</v>
      </c>
    </row>
    <row r="259" spans="1:25" x14ac:dyDescent="0.25">
      <c r="A259" s="166">
        <v>42866.708333333336</v>
      </c>
      <c r="B259" s="128">
        <v>2017</v>
      </c>
      <c r="C259" s="128">
        <v>5</v>
      </c>
      <c r="D259" s="128">
        <v>11</v>
      </c>
      <c r="E259" s="165">
        <v>0.70833333333333337</v>
      </c>
      <c r="F259" s="128" t="s">
        <v>565</v>
      </c>
      <c r="G259" s="164">
        <v>15.3</v>
      </c>
      <c r="I259" s="128">
        <v>0</v>
      </c>
      <c r="K259" s="128">
        <v>35</v>
      </c>
      <c r="M259" s="128">
        <v>34</v>
      </c>
      <c r="O259" s="128">
        <v>23</v>
      </c>
      <c r="Q259" s="128">
        <v>24.1</v>
      </c>
      <c r="S259" s="128">
        <v>99.03</v>
      </c>
      <c r="Y259" s="164" t="s">
        <v>567</v>
      </c>
    </row>
    <row r="260" spans="1:25" x14ac:dyDescent="0.25">
      <c r="A260" s="166">
        <v>42866.75</v>
      </c>
      <c r="B260" s="128">
        <v>2017</v>
      </c>
      <c r="C260" s="128">
        <v>5</v>
      </c>
      <c r="D260" s="128">
        <v>11</v>
      </c>
      <c r="E260" s="165">
        <v>0.75</v>
      </c>
      <c r="F260" s="128" t="s">
        <v>565</v>
      </c>
      <c r="G260" s="164">
        <v>14.4</v>
      </c>
      <c r="I260" s="128">
        <v>0</v>
      </c>
      <c r="K260" s="128">
        <v>37</v>
      </c>
      <c r="M260" s="128">
        <v>33</v>
      </c>
      <c r="O260" s="128">
        <v>23</v>
      </c>
      <c r="Q260" s="128">
        <v>24.1</v>
      </c>
      <c r="S260" s="128">
        <v>99.01</v>
      </c>
      <c r="Y260" s="164" t="s">
        <v>571</v>
      </c>
    </row>
    <row r="261" spans="1:25" x14ac:dyDescent="0.25">
      <c r="A261" s="166">
        <v>42866.791666666664</v>
      </c>
      <c r="B261" s="128">
        <v>2017</v>
      </c>
      <c r="C261" s="128">
        <v>5</v>
      </c>
      <c r="D261" s="128">
        <v>11</v>
      </c>
      <c r="E261" s="165">
        <v>0.79166666666666663</v>
      </c>
      <c r="F261" s="128" t="s">
        <v>565</v>
      </c>
      <c r="G261" s="164">
        <v>12.1</v>
      </c>
      <c r="I261" s="128">
        <v>2.1</v>
      </c>
      <c r="K261" s="128">
        <v>50</v>
      </c>
      <c r="M261" s="128">
        <v>4</v>
      </c>
      <c r="O261" s="128">
        <v>23</v>
      </c>
      <c r="Q261" s="128">
        <v>24.1</v>
      </c>
      <c r="S261" s="128">
        <v>99.04</v>
      </c>
      <c r="Y261" s="164" t="s">
        <v>567</v>
      </c>
    </row>
    <row r="262" spans="1:25" x14ac:dyDescent="0.25">
      <c r="A262" s="166">
        <v>42866.833333333336</v>
      </c>
      <c r="B262" s="128">
        <v>2017</v>
      </c>
      <c r="C262" s="128">
        <v>5</v>
      </c>
      <c r="D262" s="128">
        <v>11</v>
      </c>
      <c r="E262" s="165">
        <v>0.83333333333333337</v>
      </c>
      <c r="F262" s="128" t="s">
        <v>565</v>
      </c>
      <c r="G262" s="164">
        <v>8.6999999999999993</v>
      </c>
      <c r="I262" s="128">
        <v>1.6</v>
      </c>
      <c r="K262" s="128">
        <v>61</v>
      </c>
      <c r="M262" s="128">
        <v>4</v>
      </c>
      <c r="O262" s="128">
        <v>21</v>
      </c>
      <c r="Q262" s="128">
        <v>24.1</v>
      </c>
      <c r="S262" s="128">
        <v>99.07</v>
      </c>
      <c r="Y262" s="164" t="s">
        <v>567</v>
      </c>
    </row>
    <row r="263" spans="1:25" x14ac:dyDescent="0.25">
      <c r="A263" s="166">
        <v>42866.875</v>
      </c>
      <c r="B263" s="128">
        <v>2017</v>
      </c>
      <c r="C263" s="128">
        <v>5</v>
      </c>
      <c r="D263" s="128">
        <v>11</v>
      </c>
      <c r="E263" s="165">
        <v>0.875</v>
      </c>
      <c r="F263" s="128" t="s">
        <v>565</v>
      </c>
      <c r="G263" s="164">
        <v>6.9</v>
      </c>
      <c r="I263" s="128">
        <v>1.4</v>
      </c>
      <c r="K263" s="128">
        <v>68</v>
      </c>
      <c r="M263" s="128">
        <v>4</v>
      </c>
      <c r="O263" s="128">
        <v>21</v>
      </c>
      <c r="Q263" s="128">
        <v>24.1</v>
      </c>
      <c r="S263" s="128">
        <v>99.09</v>
      </c>
      <c r="Y263" s="164" t="s">
        <v>571</v>
      </c>
    </row>
    <row r="264" spans="1:25" x14ac:dyDescent="0.25">
      <c r="A264" s="166">
        <v>42866.916666666664</v>
      </c>
      <c r="B264" s="128">
        <v>2017</v>
      </c>
      <c r="C264" s="128">
        <v>5</v>
      </c>
      <c r="D264" s="128">
        <v>11</v>
      </c>
      <c r="E264" s="165">
        <v>0.91666666666666663</v>
      </c>
      <c r="F264" s="128" t="s">
        <v>565</v>
      </c>
      <c r="G264" s="164">
        <v>5.3</v>
      </c>
      <c r="I264" s="128">
        <v>1.6</v>
      </c>
      <c r="K264" s="128">
        <v>77</v>
      </c>
      <c r="M264" s="128">
        <v>4</v>
      </c>
      <c r="O264" s="128">
        <v>20</v>
      </c>
      <c r="Q264" s="128">
        <v>24.1</v>
      </c>
      <c r="S264" s="128">
        <v>99.11</v>
      </c>
      <c r="Y264" s="164" t="s">
        <v>567</v>
      </c>
    </row>
    <row r="265" spans="1:25" x14ac:dyDescent="0.25">
      <c r="A265" s="166">
        <v>42866.958333333336</v>
      </c>
      <c r="B265" s="128">
        <v>2017</v>
      </c>
      <c r="C265" s="128">
        <v>5</v>
      </c>
      <c r="D265" s="128">
        <v>11</v>
      </c>
      <c r="E265" s="165">
        <v>0.95833333333333337</v>
      </c>
      <c r="F265" s="128" t="s">
        <v>565</v>
      </c>
      <c r="G265" s="164">
        <v>4.5999999999999996</v>
      </c>
      <c r="I265" s="128">
        <v>0.9</v>
      </c>
      <c r="K265" s="128">
        <v>77</v>
      </c>
      <c r="M265" s="128">
        <v>3</v>
      </c>
      <c r="O265" s="128">
        <v>16</v>
      </c>
      <c r="Q265" s="128">
        <v>24.1</v>
      </c>
      <c r="S265" s="128">
        <v>99.15</v>
      </c>
      <c r="Y265" s="164" t="s">
        <v>567</v>
      </c>
    </row>
    <row r="266" spans="1:25" x14ac:dyDescent="0.25">
      <c r="A266" s="166">
        <v>42867</v>
      </c>
      <c r="B266" s="128">
        <v>2017</v>
      </c>
      <c r="C266" s="128">
        <v>5</v>
      </c>
      <c r="D266" s="128">
        <v>12</v>
      </c>
      <c r="E266" s="165">
        <v>0</v>
      </c>
      <c r="F266" s="128" t="s">
        <v>565</v>
      </c>
      <c r="G266" s="164">
        <v>3.6</v>
      </c>
      <c r="I266" s="128">
        <v>0.5</v>
      </c>
      <c r="K266" s="128">
        <v>80</v>
      </c>
      <c r="M266" s="128">
        <v>3</v>
      </c>
      <c r="O266" s="128">
        <v>15</v>
      </c>
      <c r="Q266" s="128">
        <v>24.1</v>
      </c>
      <c r="S266" s="128">
        <v>99.19</v>
      </c>
      <c r="Y266" s="164" t="s">
        <v>566</v>
      </c>
    </row>
    <row r="267" spans="1:25" x14ac:dyDescent="0.25">
      <c r="A267" s="166">
        <v>42867.041666666664</v>
      </c>
      <c r="B267" s="128">
        <v>2017</v>
      </c>
      <c r="C267" s="128">
        <v>5</v>
      </c>
      <c r="D267" s="128">
        <v>12</v>
      </c>
      <c r="E267" s="165">
        <v>4.1666666666666664E-2</v>
      </c>
      <c r="F267" s="128" t="s">
        <v>565</v>
      </c>
      <c r="G267" s="164">
        <v>3.2</v>
      </c>
      <c r="I267" s="128">
        <v>0.1</v>
      </c>
      <c r="K267" s="128">
        <v>80</v>
      </c>
      <c r="M267" s="128">
        <v>4</v>
      </c>
      <c r="O267" s="128">
        <v>13</v>
      </c>
      <c r="Q267" s="128">
        <v>24.1</v>
      </c>
      <c r="S267" s="128">
        <v>99.19</v>
      </c>
      <c r="Y267" s="164" t="s">
        <v>567</v>
      </c>
    </row>
    <row r="268" spans="1:25" x14ac:dyDescent="0.25">
      <c r="A268" s="166">
        <v>42867.083333333336</v>
      </c>
      <c r="B268" s="128">
        <v>2017</v>
      </c>
      <c r="C268" s="128">
        <v>5</v>
      </c>
      <c r="D268" s="128">
        <v>12</v>
      </c>
      <c r="E268" s="165">
        <v>8.3333333333333329E-2</v>
      </c>
      <c r="F268" s="128" t="s">
        <v>565</v>
      </c>
      <c r="G268" s="164">
        <v>1.8</v>
      </c>
      <c r="I268" s="128">
        <v>-0.9</v>
      </c>
      <c r="K268" s="128">
        <v>82</v>
      </c>
      <c r="M268" s="128">
        <v>2</v>
      </c>
      <c r="O268" s="128">
        <v>12</v>
      </c>
      <c r="Q268" s="128">
        <v>24.1</v>
      </c>
      <c r="S268" s="128">
        <v>99.2</v>
      </c>
      <c r="Y268" s="164" t="s">
        <v>567</v>
      </c>
    </row>
    <row r="269" spans="1:25" x14ac:dyDescent="0.25">
      <c r="A269" s="166">
        <v>42867.125</v>
      </c>
      <c r="B269" s="128">
        <v>2017</v>
      </c>
      <c r="C269" s="128">
        <v>5</v>
      </c>
      <c r="D269" s="128">
        <v>12</v>
      </c>
      <c r="E269" s="165">
        <v>0.125</v>
      </c>
      <c r="F269" s="128" t="s">
        <v>565</v>
      </c>
      <c r="G269" s="164">
        <v>1.3</v>
      </c>
      <c r="I269" s="128">
        <v>-2.5</v>
      </c>
      <c r="K269" s="128">
        <v>76</v>
      </c>
      <c r="M269" s="128">
        <v>2</v>
      </c>
      <c r="O269" s="128">
        <v>17</v>
      </c>
      <c r="Q269" s="128">
        <v>24.1</v>
      </c>
      <c r="S269" s="128">
        <v>99.2</v>
      </c>
      <c r="Y269" s="164" t="s">
        <v>571</v>
      </c>
    </row>
    <row r="270" spans="1:25" x14ac:dyDescent="0.25">
      <c r="A270" s="166">
        <v>42867.166666666664</v>
      </c>
      <c r="B270" s="128">
        <v>2017</v>
      </c>
      <c r="C270" s="128">
        <v>5</v>
      </c>
      <c r="D270" s="128">
        <v>12</v>
      </c>
      <c r="E270" s="165">
        <v>0.16666666666666666</v>
      </c>
      <c r="F270" s="128" t="s">
        <v>565</v>
      </c>
      <c r="G270" s="164">
        <v>0.5</v>
      </c>
      <c r="I270" s="128">
        <v>-3.1</v>
      </c>
      <c r="K270" s="128">
        <v>77</v>
      </c>
      <c r="M270" s="128">
        <v>2</v>
      </c>
      <c r="O270" s="128">
        <v>18</v>
      </c>
      <c r="Q270" s="128">
        <v>24.1</v>
      </c>
      <c r="S270" s="128">
        <v>99.17</v>
      </c>
      <c r="Y270" s="164" t="s">
        <v>567</v>
      </c>
    </row>
    <row r="271" spans="1:25" x14ac:dyDescent="0.25">
      <c r="A271" s="166">
        <v>42867.208333333336</v>
      </c>
      <c r="B271" s="128">
        <v>2017</v>
      </c>
      <c r="C271" s="128">
        <v>5</v>
      </c>
      <c r="D271" s="128">
        <v>12</v>
      </c>
      <c r="E271" s="165">
        <v>0.20833333333333334</v>
      </c>
      <c r="F271" s="128" t="s">
        <v>565</v>
      </c>
      <c r="G271" s="164">
        <v>-0.5</v>
      </c>
      <c r="I271" s="128">
        <v>-3.2</v>
      </c>
      <c r="K271" s="128">
        <v>82</v>
      </c>
      <c r="M271" s="128">
        <v>1</v>
      </c>
      <c r="O271" s="128">
        <v>10</v>
      </c>
      <c r="Q271" s="128">
        <v>24.1</v>
      </c>
      <c r="S271" s="128">
        <v>99.19</v>
      </c>
      <c r="W271" s="128">
        <v>-4</v>
      </c>
      <c r="Y271" s="164" t="s">
        <v>567</v>
      </c>
    </row>
    <row r="272" spans="1:25" x14ac:dyDescent="0.25">
      <c r="A272" s="166">
        <v>42867.25</v>
      </c>
      <c r="B272" s="128">
        <v>2017</v>
      </c>
      <c r="C272" s="128">
        <v>5</v>
      </c>
      <c r="D272" s="128">
        <v>12</v>
      </c>
      <c r="E272" s="165">
        <v>0.25</v>
      </c>
      <c r="F272" s="128" t="s">
        <v>565</v>
      </c>
      <c r="G272" s="164">
        <v>1</v>
      </c>
      <c r="I272" s="128">
        <v>-2.4</v>
      </c>
      <c r="K272" s="128">
        <v>78</v>
      </c>
      <c r="M272" s="128">
        <v>4</v>
      </c>
      <c r="O272" s="128">
        <v>13</v>
      </c>
      <c r="Q272" s="128">
        <v>24.1</v>
      </c>
      <c r="S272" s="128">
        <v>99.19</v>
      </c>
      <c r="Y272" s="164" t="s">
        <v>571</v>
      </c>
    </row>
    <row r="273" spans="1:25" x14ac:dyDescent="0.25">
      <c r="A273" s="166">
        <v>42867.291666666664</v>
      </c>
      <c r="B273" s="128">
        <v>2017</v>
      </c>
      <c r="C273" s="128">
        <v>5</v>
      </c>
      <c r="D273" s="128">
        <v>12</v>
      </c>
      <c r="E273" s="165">
        <v>0.29166666666666669</v>
      </c>
      <c r="F273" s="128" t="s">
        <v>565</v>
      </c>
      <c r="G273" s="164">
        <v>3.4</v>
      </c>
      <c r="I273" s="128">
        <v>-0.3</v>
      </c>
      <c r="K273" s="128">
        <v>77</v>
      </c>
      <c r="M273" s="128">
        <v>2</v>
      </c>
      <c r="O273" s="128">
        <v>13</v>
      </c>
      <c r="Q273" s="128">
        <v>24.1</v>
      </c>
      <c r="S273" s="128">
        <v>99.19</v>
      </c>
      <c r="Y273" s="164" t="s">
        <v>567</v>
      </c>
    </row>
    <row r="274" spans="1:25" x14ac:dyDescent="0.25">
      <c r="A274" s="166">
        <v>42867.333333333336</v>
      </c>
      <c r="B274" s="128">
        <v>2017</v>
      </c>
      <c r="C274" s="128">
        <v>5</v>
      </c>
      <c r="D274" s="128">
        <v>12</v>
      </c>
      <c r="E274" s="165">
        <v>0.33333333333333331</v>
      </c>
      <c r="F274" s="128" t="s">
        <v>565</v>
      </c>
      <c r="G274" s="164">
        <v>6.1</v>
      </c>
      <c r="I274" s="128">
        <v>-0.6</v>
      </c>
      <c r="K274" s="128">
        <v>62</v>
      </c>
      <c r="M274" s="128">
        <v>4</v>
      </c>
      <c r="O274" s="128">
        <v>16</v>
      </c>
      <c r="Q274" s="128">
        <v>24.1</v>
      </c>
      <c r="S274" s="128">
        <v>99.16</v>
      </c>
      <c r="Y274" s="164" t="s">
        <v>567</v>
      </c>
    </row>
    <row r="275" spans="1:25" x14ac:dyDescent="0.25">
      <c r="A275" s="166">
        <v>42867.375</v>
      </c>
      <c r="B275" s="128">
        <v>2017</v>
      </c>
      <c r="C275" s="128">
        <v>5</v>
      </c>
      <c r="D275" s="128">
        <v>12</v>
      </c>
      <c r="E275" s="165">
        <v>0.375</v>
      </c>
      <c r="F275" s="128" t="s">
        <v>565</v>
      </c>
      <c r="G275" s="164">
        <v>7</v>
      </c>
      <c r="I275" s="128">
        <v>-1.9</v>
      </c>
      <c r="K275" s="128">
        <v>53</v>
      </c>
      <c r="M275" s="128">
        <v>4</v>
      </c>
      <c r="O275" s="128">
        <v>15</v>
      </c>
      <c r="Q275" s="128">
        <v>24.1</v>
      </c>
      <c r="S275" s="128">
        <v>99.14</v>
      </c>
      <c r="Y275" s="164" t="s">
        <v>571</v>
      </c>
    </row>
    <row r="276" spans="1:25" x14ac:dyDescent="0.25">
      <c r="A276" s="166">
        <v>42867.416666666664</v>
      </c>
      <c r="B276" s="128">
        <v>2017</v>
      </c>
      <c r="C276" s="128">
        <v>5</v>
      </c>
      <c r="D276" s="128">
        <v>12</v>
      </c>
      <c r="E276" s="165">
        <v>0.41666666666666669</v>
      </c>
      <c r="F276" s="128" t="s">
        <v>565</v>
      </c>
      <c r="G276" s="164">
        <v>8.3000000000000007</v>
      </c>
      <c r="I276" s="128">
        <v>-1.5</v>
      </c>
      <c r="K276" s="128">
        <v>50</v>
      </c>
      <c r="M276" s="128">
        <v>3</v>
      </c>
      <c r="O276" s="128">
        <v>17</v>
      </c>
      <c r="Q276" s="128">
        <v>24.1</v>
      </c>
      <c r="S276" s="128">
        <v>99.08</v>
      </c>
      <c r="Y276" s="164" t="s">
        <v>567</v>
      </c>
    </row>
    <row r="277" spans="1:25" x14ac:dyDescent="0.25">
      <c r="A277" s="166">
        <v>42867.458333333336</v>
      </c>
      <c r="B277" s="128">
        <v>2017</v>
      </c>
      <c r="C277" s="128">
        <v>5</v>
      </c>
      <c r="D277" s="128">
        <v>12</v>
      </c>
      <c r="E277" s="165">
        <v>0.45833333333333331</v>
      </c>
      <c r="F277" s="128" t="s">
        <v>565</v>
      </c>
      <c r="G277" s="164">
        <v>10.1</v>
      </c>
      <c r="I277" s="128">
        <v>-1.6</v>
      </c>
      <c r="K277" s="128">
        <v>44</v>
      </c>
      <c r="M277" s="128">
        <v>2</v>
      </c>
      <c r="O277" s="128">
        <v>18</v>
      </c>
      <c r="Q277" s="128">
        <v>24.1</v>
      </c>
      <c r="S277" s="128">
        <v>99.04</v>
      </c>
      <c r="Y277" s="164" t="s">
        <v>567</v>
      </c>
    </row>
    <row r="278" spans="1:25" x14ac:dyDescent="0.25">
      <c r="A278" s="166">
        <v>42867.5</v>
      </c>
      <c r="B278" s="128">
        <v>2017</v>
      </c>
      <c r="C278" s="128">
        <v>5</v>
      </c>
      <c r="D278" s="128">
        <v>12</v>
      </c>
      <c r="E278" s="165">
        <v>0.5</v>
      </c>
      <c r="F278" s="128" t="s">
        <v>565</v>
      </c>
      <c r="G278" s="164">
        <v>10.6</v>
      </c>
      <c r="I278" s="128">
        <v>-2.4</v>
      </c>
      <c r="K278" s="128">
        <v>40</v>
      </c>
      <c r="M278" s="128">
        <v>2</v>
      </c>
      <c r="O278" s="128">
        <v>20</v>
      </c>
      <c r="Q278" s="128">
        <v>24.1</v>
      </c>
      <c r="S278" s="128">
        <v>98.99</v>
      </c>
      <c r="Y278" s="164" t="s">
        <v>571</v>
      </c>
    </row>
    <row r="279" spans="1:25" x14ac:dyDescent="0.25">
      <c r="A279" s="166">
        <v>42867.541666666664</v>
      </c>
      <c r="B279" s="128">
        <v>2017</v>
      </c>
      <c r="C279" s="128">
        <v>5</v>
      </c>
      <c r="D279" s="128">
        <v>12</v>
      </c>
      <c r="E279" s="165">
        <v>0.54166666666666663</v>
      </c>
      <c r="F279" s="128" t="s">
        <v>565</v>
      </c>
      <c r="G279" s="164">
        <v>11.6</v>
      </c>
      <c r="I279" s="128">
        <v>-2.2000000000000002</v>
      </c>
      <c r="K279" s="128">
        <v>38</v>
      </c>
      <c r="M279" s="128">
        <v>2</v>
      </c>
      <c r="O279" s="128">
        <v>21</v>
      </c>
      <c r="Q279" s="128">
        <v>24.1</v>
      </c>
      <c r="S279" s="128">
        <v>98.95</v>
      </c>
      <c r="Y279" s="164" t="s">
        <v>567</v>
      </c>
    </row>
    <row r="280" spans="1:25" x14ac:dyDescent="0.25">
      <c r="A280" s="166">
        <v>42867.583333333336</v>
      </c>
      <c r="B280" s="128">
        <v>2017</v>
      </c>
      <c r="C280" s="128">
        <v>5</v>
      </c>
      <c r="D280" s="128">
        <v>12</v>
      </c>
      <c r="E280" s="165">
        <v>0.58333333333333337</v>
      </c>
      <c r="F280" s="128" t="s">
        <v>565</v>
      </c>
      <c r="G280" s="164">
        <v>12.6</v>
      </c>
      <c r="I280" s="128">
        <v>-1.7</v>
      </c>
      <c r="K280" s="128">
        <v>37</v>
      </c>
      <c r="M280" s="128">
        <v>2</v>
      </c>
      <c r="O280" s="128">
        <v>27</v>
      </c>
      <c r="Q280" s="128">
        <v>24.1</v>
      </c>
      <c r="S280" s="128">
        <v>98.89</v>
      </c>
      <c r="Y280" s="164" t="s">
        <v>567</v>
      </c>
    </row>
    <row r="281" spans="1:25" x14ac:dyDescent="0.25">
      <c r="A281" s="166">
        <v>42867.625</v>
      </c>
      <c r="B281" s="128">
        <v>2017</v>
      </c>
      <c r="C281" s="128">
        <v>5</v>
      </c>
      <c r="D281" s="128">
        <v>12</v>
      </c>
      <c r="E281" s="165">
        <v>0.625</v>
      </c>
      <c r="F281" s="128" t="s">
        <v>565</v>
      </c>
      <c r="G281" s="164">
        <v>12.6</v>
      </c>
      <c r="I281" s="128">
        <v>-2</v>
      </c>
      <c r="K281" s="128">
        <v>36</v>
      </c>
      <c r="M281" s="128">
        <v>4</v>
      </c>
      <c r="O281" s="128">
        <v>27</v>
      </c>
      <c r="Q281" s="128">
        <v>24.1</v>
      </c>
      <c r="S281" s="128">
        <v>98.87</v>
      </c>
      <c r="Y281" s="164" t="s">
        <v>571</v>
      </c>
    </row>
    <row r="282" spans="1:25" x14ac:dyDescent="0.25">
      <c r="A282" s="166">
        <v>42867.666666666664</v>
      </c>
      <c r="B282" s="128">
        <v>2017</v>
      </c>
      <c r="C282" s="128">
        <v>5</v>
      </c>
      <c r="D282" s="128">
        <v>12</v>
      </c>
      <c r="E282" s="165">
        <v>0.66666666666666663</v>
      </c>
      <c r="F282" s="128" t="s">
        <v>565</v>
      </c>
      <c r="G282" s="164">
        <v>12.5</v>
      </c>
      <c r="I282" s="128">
        <v>-2.1</v>
      </c>
      <c r="K282" s="128">
        <v>36</v>
      </c>
      <c r="M282" s="128">
        <v>2</v>
      </c>
      <c r="O282" s="128">
        <v>20</v>
      </c>
      <c r="Q282" s="128">
        <v>24.1</v>
      </c>
      <c r="S282" s="128">
        <v>98.83</v>
      </c>
      <c r="Y282" s="164" t="s">
        <v>567</v>
      </c>
    </row>
    <row r="283" spans="1:25" x14ac:dyDescent="0.25">
      <c r="A283" s="166">
        <v>42867.708333333336</v>
      </c>
      <c r="B283" s="128">
        <v>2017</v>
      </c>
      <c r="C283" s="128">
        <v>5</v>
      </c>
      <c r="D283" s="128">
        <v>12</v>
      </c>
      <c r="E283" s="165">
        <v>0.70833333333333337</v>
      </c>
      <c r="F283" s="128" t="s">
        <v>565</v>
      </c>
      <c r="G283" s="164">
        <v>12.3</v>
      </c>
      <c r="I283" s="128">
        <v>-1.6</v>
      </c>
      <c r="K283" s="128">
        <v>38</v>
      </c>
      <c r="M283" s="128">
        <v>5</v>
      </c>
      <c r="O283" s="128">
        <v>23</v>
      </c>
      <c r="Q283" s="128">
        <v>24.1</v>
      </c>
      <c r="S283" s="128">
        <v>98.83</v>
      </c>
      <c r="Y283" s="164" t="s">
        <v>567</v>
      </c>
    </row>
    <row r="284" spans="1:25" x14ac:dyDescent="0.25">
      <c r="A284" s="166">
        <v>42867.75</v>
      </c>
      <c r="B284" s="128">
        <v>2017</v>
      </c>
      <c r="C284" s="128">
        <v>5</v>
      </c>
      <c r="D284" s="128">
        <v>12</v>
      </c>
      <c r="E284" s="165">
        <v>0.75</v>
      </c>
      <c r="F284" s="128" t="s">
        <v>565</v>
      </c>
      <c r="G284" s="164">
        <v>11.6</v>
      </c>
      <c r="I284" s="128">
        <v>-1.2</v>
      </c>
      <c r="K284" s="128">
        <v>41</v>
      </c>
      <c r="M284" s="128">
        <v>4</v>
      </c>
      <c r="O284" s="128">
        <v>23</v>
      </c>
      <c r="Q284" s="128">
        <v>24.1</v>
      </c>
      <c r="S284" s="128">
        <v>98.8</v>
      </c>
      <c r="Y284" s="164" t="s">
        <v>571</v>
      </c>
    </row>
    <row r="285" spans="1:25" x14ac:dyDescent="0.25">
      <c r="A285" s="166">
        <v>42867.791666666664</v>
      </c>
      <c r="B285" s="128">
        <v>2017</v>
      </c>
      <c r="C285" s="128">
        <v>5</v>
      </c>
      <c r="D285" s="128">
        <v>12</v>
      </c>
      <c r="E285" s="165">
        <v>0.79166666666666663</v>
      </c>
      <c r="F285" s="128" t="s">
        <v>565</v>
      </c>
      <c r="G285" s="164">
        <v>10.5</v>
      </c>
      <c r="I285" s="128">
        <v>-0.3</v>
      </c>
      <c r="K285" s="128">
        <v>47</v>
      </c>
      <c r="M285" s="128">
        <v>4</v>
      </c>
      <c r="O285" s="128">
        <v>23</v>
      </c>
      <c r="Q285" s="128">
        <v>24.1</v>
      </c>
      <c r="S285" s="128">
        <v>98.78</v>
      </c>
      <c r="Y285" s="164" t="s">
        <v>567</v>
      </c>
    </row>
    <row r="286" spans="1:25" x14ac:dyDescent="0.25">
      <c r="A286" s="166">
        <v>42867.833333333336</v>
      </c>
      <c r="B286" s="128">
        <v>2017</v>
      </c>
      <c r="C286" s="128">
        <v>5</v>
      </c>
      <c r="D286" s="128">
        <v>12</v>
      </c>
      <c r="E286" s="165">
        <v>0.83333333333333337</v>
      </c>
      <c r="F286" s="128" t="s">
        <v>565</v>
      </c>
      <c r="G286" s="164">
        <v>8.3000000000000007</v>
      </c>
      <c r="I286" s="128">
        <v>-0.2</v>
      </c>
      <c r="K286" s="128">
        <v>55</v>
      </c>
      <c r="M286" s="128">
        <v>4</v>
      </c>
      <c r="O286" s="128">
        <v>23</v>
      </c>
      <c r="Q286" s="128">
        <v>24.1</v>
      </c>
      <c r="S286" s="128">
        <v>98.79</v>
      </c>
      <c r="Y286" s="164" t="s">
        <v>567</v>
      </c>
    </row>
    <row r="287" spans="1:25" x14ac:dyDescent="0.25">
      <c r="A287" s="166">
        <v>42867.875</v>
      </c>
      <c r="B287" s="128">
        <v>2017</v>
      </c>
      <c r="C287" s="128">
        <v>5</v>
      </c>
      <c r="D287" s="128">
        <v>12</v>
      </c>
      <c r="E287" s="165">
        <v>0.875</v>
      </c>
      <c r="F287" s="128" t="s">
        <v>565</v>
      </c>
      <c r="G287" s="164">
        <v>7.2</v>
      </c>
      <c r="I287" s="128">
        <v>-0.5</v>
      </c>
      <c r="K287" s="128">
        <v>58</v>
      </c>
      <c r="M287" s="128">
        <v>3</v>
      </c>
      <c r="O287" s="128">
        <v>17</v>
      </c>
      <c r="Q287" s="128">
        <v>24.1</v>
      </c>
      <c r="S287" s="128">
        <v>98.8</v>
      </c>
      <c r="Y287" s="164" t="s">
        <v>566</v>
      </c>
    </row>
    <row r="288" spans="1:25" x14ac:dyDescent="0.25">
      <c r="A288" s="166">
        <v>42867.916666666664</v>
      </c>
      <c r="B288" s="128">
        <v>2017</v>
      </c>
      <c r="C288" s="128">
        <v>5</v>
      </c>
      <c r="D288" s="128">
        <v>12</v>
      </c>
      <c r="E288" s="165">
        <v>0.91666666666666663</v>
      </c>
      <c r="F288" s="128" t="s">
        <v>565</v>
      </c>
      <c r="G288" s="164">
        <v>5.2</v>
      </c>
      <c r="I288" s="128">
        <v>-1.1000000000000001</v>
      </c>
      <c r="K288" s="128">
        <v>64</v>
      </c>
      <c r="M288" s="128">
        <v>2</v>
      </c>
      <c r="O288" s="128">
        <v>12</v>
      </c>
      <c r="Q288" s="128">
        <v>24.1</v>
      </c>
      <c r="S288" s="128">
        <v>98.77</v>
      </c>
      <c r="Y288" s="164" t="s">
        <v>567</v>
      </c>
    </row>
    <row r="289" spans="1:25" x14ac:dyDescent="0.25">
      <c r="A289" s="166">
        <v>42867.958333333336</v>
      </c>
      <c r="B289" s="128">
        <v>2017</v>
      </c>
      <c r="C289" s="128">
        <v>5</v>
      </c>
      <c r="D289" s="128">
        <v>12</v>
      </c>
      <c r="E289" s="165">
        <v>0.95833333333333337</v>
      </c>
      <c r="F289" s="128" t="s">
        <v>565</v>
      </c>
      <c r="G289" s="164">
        <v>4.7</v>
      </c>
      <c r="I289" s="128">
        <v>-0.5</v>
      </c>
      <c r="K289" s="128">
        <v>69</v>
      </c>
      <c r="M289" s="128">
        <v>3</v>
      </c>
      <c r="O289" s="128">
        <v>7</v>
      </c>
      <c r="Q289" s="128">
        <v>24.1</v>
      </c>
      <c r="S289" s="128">
        <v>98.75</v>
      </c>
      <c r="Y289" s="164" t="s">
        <v>567</v>
      </c>
    </row>
    <row r="290" spans="1:25" x14ac:dyDescent="0.25">
      <c r="A290" s="166">
        <v>42868</v>
      </c>
      <c r="B290" s="128">
        <v>2017</v>
      </c>
      <c r="C290" s="128">
        <v>5</v>
      </c>
      <c r="D290" s="128">
        <v>13</v>
      </c>
      <c r="E290" s="165">
        <v>0</v>
      </c>
      <c r="F290" s="128" t="s">
        <v>565</v>
      </c>
      <c r="G290" s="164">
        <v>3.7</v>
      </c>
      <c r="I290" s="128">
        <v>-0.5</v>
      </c>
      <c r="K290" s="128">
        <v>74</v>
      </c>
      <c r="M290" s="128">
        <v>3</v>
      </c>
      <c r="O290" s="128">
        <v>8</v>
      </c>
      <c r="Q290" s="128">
        <v>24.1</v>
      </c>
      <c r="S290" s="128">
        <v>98.75</v>
      </c>
      <c r="Y290" s="164" t="s">
        <v>566</v>
      </c>
    </row>
    <row r="291" spans="1:25" x14ac:dyDescent="0.25">
      <c r="A291" s="166">
        <v>42868.041666666664</v>
      </c>
      <c r="B291" s="128">
        <v>2017</v>
      </c>
      <c r="C291" s="128">
        <v>5</v>
      </c>
      <c r="D291" s="128">
        <v>13</v>
      </c>
      <c r="E291" s="165">
        <v>4.1666666666666664E-2</v>
      </c>
      <c r="F291" s="128" t="s">
        <v>565</v>
      </c>
      <c r="G291" s="164">
        <v>4.9000000000000004</v>
      </c>
      <c r="I291" s="128">
        <v>0.5</v>
      </c>
      <c r="K291" s="128">
        <v>73</v>
      </c>
      <c r="M291" s="128">
        <v>5</v>
      </c>
      <c r="O291" s="128">
        <v>15</v>
      </c>
      <c r="Q291" s="128">
        <v>24.1</v>
      </c>
      <c r="S291" s="128">
        <v>98.73</v>
      </c>
      <c r="Y291" s="164" t="s">
        <v>567</v>
      </c>
    </row>
    <row r="292" spans="1:25" x14ac:dyDescent="0.25">
      <c r="A292" s="166">
        <v>42868.083333333336</v>
      </c>
      <c r="B292" s="128">
        <v>2017</v>
      </c>
      <c r="C292" s="128">
        <v>5</v>
      </c>
      <c r="D292" s="128">
        <v>13</v>
      </c>
      <c r="E292" s="165">
        <v>8.3333333333333329E-2</v>
      </c>
      <c r="F292" s="128" t="s">
        <v>565</v>
      </c>
      <c r="G292" s="164">
        <v>5.5</v>
      </c>
      <c r="I292" s="128">
        <v>0.7</v>
      </c>
      <c r="K292" s="128">
        <v>71</v>
      </c>
      <c r="M292" s="128">
        <v>6</v>
      </c>
      <c r="O292" s="128">
        <v>11</v>
      </c>
      <c r="Q292" s="128">
        <v>24.1</v>
      </c>
      <c r="S292" s="128">
        <v>98.68</v>
      </c>
      <c r="Y292" s="164" t="s">
        <v>567</v>
      </c>
    </row>
    <row r="293" spans="1:25" x14ac:dyDescent="0.25">
      <c r="A293" s="166">
        <v>42868.125</v>
      </c>
      <c r="B293" s="128">
        <v>2017</v>
      </c>
      <c r="C293" s="128">
        <v>5</v>
      </c>
      <c r="D293" s="128">
        <v>13</v>
      </c>
      <c r="E293" s="165">
        <v>0.125</v>
      </c>
      <c r="F293" s="128" t="s">
        <v>565</v>
      </c>
      <c r="G293" s="164">
        <v>6.7</v>
      </c>
      <c r="I293" s="128">
        <v>-0.1</v>
      </c>
      <c r="K293" s="128">
        <v>62</v>
      </c>
      <c r="M293" s="128">
        <v>9</v>
      </c>
      <c r="O293" s="128">
        <v>13</v>
      </c>
      <c r="Q293" s="128">
        <v>24.1</v>
      </c>
      <c r="S293" s="128">
        <v>98.69</v>
      </c>
      <c r="Y293" s="164" t="s">
        <v>568</v>
      </c>
    </row>
    <row r="294" spans="1:25" x14ac:dyDescent="0.25">
      <c r="A294" s="166">
        <v>42868.166666666664</v>
      </c>
      <c r="B294" s="128">
        <v>2017</v>
      </c>
      <c r="C294" s="128">
        <v>5</v>
      </c>
      <c r="D294" s="128">
        <v>13</v>
      </c>
      <c r="E294" s="165">
        <v>0.16666666666666666</v>
      </c>
      <c r="F294" s="128" t="s">
        <v>565</v>
      </c>
      <c r="G294" s="164">
        <v>6.8</v>
      </c>
      <c r="I294" s="128">
        <v>-0.2</v>
      </c>
      <c r="K294" s="128">
        <v>61</v>
      </c>
      <c r="M294" s="128">
        <v>10</v>
      </c>
      <c r="O294" s="128">
        <v>17</v>
      </c>
      <c r="Q294" s="128">
        <v>24.1</v>
      </c>
      <c r="S294" s="128">
        <v>98.72</v>
      </c>
      <c r="Y294" s="164" t="s">
        <v>567</v>
      </c>
    </row>
    <row r="295" spans="1:25" x14ac:dyDescent="0.25">
      <c r="A295" s="166">
        <v>42868.208333333336</v>
      </c>
      <c r="B295" s="128">
        <v>2017</v>
      </c>
      <c r="C295" s="128">
        <v>5</v>
      </c>
      <c r="D295" s="128">
        <v>13</v>
      </c>
      <c r="E295" s="165">
        <v>0.20833333333333334</v>
      </c>
      <c r="F295" s="128" t="s">
        <v>565</v>
      </c>
      <c r="G295" s="164">
        <v>6.6</v>
      </c>
      <c r="I295" s="128">
        <v>-0.4</v>
      </c>
      <c r="K295" s="128">
        <v>61</v>
      </c>
      <c r="M295" s="128">
        <v>8</v>
      </c>
      <c r="O295" s="128">
        <v>14</v>
      </c>
      <c r="Q295" s="128">
        <v>24.1</v>
      </c>
      <c r="S295" s="128">
        <v>98.73</v>
      </c>
      <c r="Y295" s="164" t="s">
        <v>567</v>
      </c>
    </row>
    <row r="296" spans="1:25" x14ac:dyDescent="0.25">
      <c r="A296" s="166">
        <v>42868.25</v>
      </c>
      <c r="B296" s="128">
        <v>2017</v>
      </c>
      <c r="C296" s="128">
        <v>5</v>
      </c>
      <c r="D296" s="128">
        <v>13</v>
      </c>
      <c r="E296" s="165">
        <v>0.25</v>
      </c>
      <c r="F296" s="128" t="s">
        <v>565</v>
      </c>
      <c r="G296" s="164">
        <v>6.7</v>
      </c>
      <c r="I296" s="128">
        <v>-0.1</v>
      </c>
      <c r="K296" s="128">
        <v>62</v>
      </c>
      <c r="M296" s="128">
        <v>8</v>
      </c>
      <c r="O296" s="128">
        <v>12</v>
      </c>
      <c r="Q296" s="128">
        <v>24.1</v>
      </c>
      <c r="S296" s="128">
        <v>98.74</v>
      </c>
      <c r="Y296" s="164" t="s">
        <v>568</v>
      </c>
    </row>
    <row r="297" spans="1:25" x14ac:dyDescent="0.25">
      <c r="A297" s="166">
        <v>42868.291666666664</v>
      </c>
      <c r="B297" s="128">
        <v>2017</v>
      </c>
      <c r="C297" s="128">
        <v>5</v>
      </c>
      <c r="D297" s="128">
        <v>13</v>
      </c>
      <c r="E297" s="165">
        <v>0.29166666666666669</v>
      </c>
      <c r="F297" s="128" t="s">
        <v>565</v>
      </c>
      <c r="G297" s="164">
        <v>7.8</v>
      </c>
      <c r="I297" s="128">
        <v>-0.2</v>
      </c>
      <c r="K297" s="128">
        <v>57</v>
      </c>
      <c r="M297" s="128">
        <v>9</v>
      </c>
      <c r="O297" s="128">
        <v>17</v>
      </c>
      <c r="Q297" s="128">
        <v>24.1</v>
      </c>
      <c r="S297" s="128">
        <v>98.72</v>
      </c>
      <c r="Y297" s="164" t="s">
        <v>567</v>
      </c>
    </row>
    <row r="298" spans="1:25" x14ac:dyDescent="0.25">
      <c r="A298" s="166">
        <v>42868.333333333336</v>
      </c>
      <c r="B298" s="128">
        <v>2017</v>
      </c>
      <c r="C298" s="128">
        <v>5</v>
      </c>
      <c r="D298" s="128">
        <v>13</v>
      </c>
      <c r="E298" s="165">
        <v>0.33333333333333331</v>
      </c>
      <c r="F298" s="128" t="s">
        <v>565</v>
      </c>
      <c r="G298" s="164">
        <v>8.8000000000000007</v>
      </c>
      <c r="I298" s="128">
        <v>0</v>
      </c>
      <c r="K298" s="128">
        <v>54</v>
      </c>
      <c r="M298" s="128">
        <v>9</v>
      </c>
      <c r="O298" s="128">
        <v>24</v>
      </c>
      <c r="Q298" s="128">
        <v>24.1</v>
      </c>
      <c r="S298" s="128">
        <v>98.71</v>
      </c>
      <c r="Y298" s="164" t="s">
        <v>567</v>
      </c>
    </row>
    <row r="299" spans="1:25" x14ac:dyDescent="0.25">
      <c r="A299" s="166">
        <v>42868.375</v>
      </c>
      <c r="B299" s="128">
        <v>2017</v>
      </c>
      <c r="C299" s="128">
        <v>5</v>
      </c>
      <c r="D299" s="128">
        <v>13</v>
      </c>
      <c r="E299" s="165">
        <v>0.375</v>
      </c>
      <c r="F299" s="128" t="s">
        <v>565</v>
      </c>
      <c r="G299" s="164">
        <v>11.1</v>
      </c>
      <c r="I299" s="128">
        <v>0.6</v>
      </c>
      <c r="K299" s="128">
        <v>48</v>
      </c>
      <c r="M299" s="128">
        <v>10</v>
      </c>
      <c r="O299" s="128">
        <v>28</v>
      </c>
      <c r="Q299" s="128">
        <v>24.1</v>
      </c>
      <c r="S299" s="128">
        <v>98.67</v>
      </c>
      <c r="Y299" s="164" t="s">
        <v>566</v>
      </c>
    </row>
    <row r="300" spans="1:25" x14ac:dyDescent="0.25">
      <c r="A300" s="166">
        <v>42868.416666666664</v>
      </c>
      <c r="B300" s="128">
        <v>2017</v>
      </c>
      <c r="C300" s="128">
        <v>5</v>
      </c>
      <c r="D300" s="128">
        <v>13</v>
      </c>
      <c r="E300" s="165">
        <v>0.41666666666666669</v>
      </c>
      <c r="F300" s="128" t="s">
        <v>565</v>
      </c>
      <c r="G300" s="164">
        <v>12.4</v>
      </c>
      <c r="I300" s="128">
        <v>1.2</v>
      </c>
      <c r="K300" s="128">
        <v>46</v>
      </c>
      <c r="M300" s="128">
        <v>9</v>
      </c>
      <c r="O300" s="128">
        <v>21</v>
      </c>
      <c r="Q300" s="128">
        <v>24.1</v>
      </c>
      <c r="S300" s="128">
        <v>98.63</v>
      </c>
      <c r="Y300" s="164" t="s">
        <v>567</v>
      </c>
    </row>
    <row r="301" spans="1:25" x14ac:dyDescent="0.25">
      <c r="A301" s="166">
        <v>42868.458333333336</v>
      </c>
      <c r="B301" s="128">
        <v>2017</v>
      </c>
      <c r="C301" s="128">
        <v>5</v>
      </c>
      <c r="D301" s="128">
        <v>13</v>
      </c>
      <c r="E301" s="165">
        <v>0.45833333333333331</v>
      </c>
      <c r="F301" s="128" t="s">
        <v>565</v>
      </c>
      <c r="G301" s="164">
        <v>14.1</v>
      </c>
      <c r="I301" s="128">
        <v>0.4</v>
      </c>
      <c r="K301" s="128">
        <v>39</v>
      </c>
      <c r="M301" s="128">
        <v>10</v>
      </c>
      <c r="O301" s="128">
        <v>25</v>
      </c>
      <c r="Q301" s="128">
        <v>24.1</v>
      </c>
      <c r="S301" s="128">
        <v>98.56</v>
      </c>
      <c r="Y301" s="164" t="s">
        <v>567</v>
      </c>
    </row>
    <row r="302" spans="1:25" x14ac:dyDescent="0.25">
      <c r="A302" s="166">
        <v>42868.5</v>
      </c>
      <c r="B302" s="128">
        <v>2017</v>
      </c>
      <c r="C302" s="128">
        <v>5</v>
      </c>
      <c r="D302" s="128">
        <v>13</v>
      </c>
      <c r="E302" s="165">
        <v>0.5</v>
      </c>
      <c r="F302" s="128" t="s">
        <v>565</v>
      </c>
      <c r="G302" s="164">
        <v>15.5</v>
      </c>
      <c r="I302" s="128">
        <v>1.3</v>
      </c>
      <c r="K302" s="128">
        <v>38</v>
      </c>
      <c r="M302" s="128">
        <v>8</v>
      </c>
      <c r="O302" s="128">
        <v>23</v>
      </c>
      <c r="Q302" s="128">
        <v>24.1</v>
      </c>
      <c r="S302" s="128">
        <v>98.46</v>
      </c>
      <c r="Y302" s="164" t="s">
        <v>566</v>
      </c>
    </row>
    <row r="303" spans="1:25" x14ac:dyDescent="0.25">
      <c r="A303" s="166">
        <v>42868.541666666664</v>
      </c>
      <c r="B303" s="128">
        <v>2017</v>
      </c>
      <c r="C303" s="128">
        <v>5</v>
      </c>
      <c r="D303" s="128">
        <v>13</v>
      </c>
      <c r="E303" s="165">
        <v>0.54166666666666663</v>
      </c>
      <c r="F303" s="128" t="s">
        <v>565</v>
      </c>
      <c r="G303" s="164">
        <v>16.2</v>
      </c>
      <c r="I303" s="128">
        <v>1.2</v>
      </c>
      <c r="K303" s="128">
        <v>36</v>
      </c>
      <c r="M303" s="128">
        <v>9</v>
      </c>
      <c r="O303" s="128">
        <v>23</v>
      </c>
      <c r="Q303" s="128">
        <v>24.1</v>
      </c>
      <c r="S303" s="128">
        <v>98.38</v>
      </c>
      <c r="Y303" s="164" t="s">
        <v>567</v>
      </c>
    </row>
    <row r="304" spans="1:25" x14ac:dyDescent="0.25">
      <c r="A304" s="166">
        <v>42868.583333333336</v>
      </c>
      <c r="B304" s="128">
        <v>2017</v>
      </c>
      <c r="C304" s="128">
        <v>5</v>
      </c>
      <c r="D304" s="128">
        <v>13</v>
      </c>
      <c r="E304" s="165">
        <v>0.58333333333333337</v>
      </c>
      <c r="F304" s="128" t="s">
        <v>565</v>
      </c>
      <c r="G304" s="164">
        <v>17.899999999999999</v>
      </c>
      <c r="I304" s="128">
        <v>1.1000000000000001</v>
      </c>
      <c r="K304" s="128">
        <v>32</v>
      </c>
      <c r="M304" s="128">
        <v>10</v>
      </c>
      <c r="O304" s="128">
        <v>24</v>
      </c>
      <c r="Q304" s="128">
        <v>24.1</v>
      </c>
      <c r="S304" s="128">
        <v>98.33</v>
      </c>
      <c r="Y304" s="164" t="s">
        <v>567</v>
      </c>
    </row>
    <row r="305" spans="1:25" x14ac:dyDescent="0.25">
      <c r="A305" s="166">
        <v>42868.625</v>
      </c>
      <c r="B305" s="128">
        <v>2017</v>
      </c>
      <c r="C305" s="128">
        <v>5</v>
      </c>
      <c r="D305" s="128">
        <v>13</v>
      </c>
      <c r="E305" s="165">
        <v>0.625</v>
      </c>
      <c r="F305" s="128" t="s">
        <v>565</v>
      </c>
      <c r="G305" s="164">
        <v>18.399999999999999</v>
      </c>
      <c r="I305" s="128">
        <v>0.6</v>
      </c>
      <c r="K305" s="128">
        <v>30</v>
      </c>
      <c r="M305" s="128">
        <v>10</v>
      </c>
      <c r="O305" s="128">
        <v>21</v>
      </c>
      <c r="Q305" s="128">
        <v>24.1</v>
      </c>
      <c r="S305" s="128">
        <v>98.24</v>
      </c>
      <c r="Y305" s="164" t="s">
        <v>568</v>
      </c>
    </row>
    <row r="306" spans="1:25" x14ac:dyDescent="0.25">
      <c r="A306" s="166">
        <v>42868.666666666664</v>
      </c>
      <c r="B306" s="128">
        <v>2017</v>
      </c>
      <c r="C306" s="128">
        <v>5</v>
      </c>
      <c r="D306" s="128">
        <v>13</v>
      </c>
      <c r="E306" s="165">
        <v>0.66666666666666663</v>
      </c>
      <c r="F306" s="128" t="s">
        <v>565</v>
      </c>
      <c r="G306" s="164">
        <v>19.7</v>
      </c>
      <c r="I306" s="128">
        <v>-0.2</v>
      </c>
      <c r="K306" s="128">
        <v>26</v>
      </c>
      <c r="M306" s="128">
        <v>10</v>
      </c>
      <c r="O306" s="128">
        <v>23</v>
      </c>
      <c r="Q306" s="128">
        <v>24.1</v>
      </c>
      <c r="S306" s="128">
        <v>98.19</v>
      </c>
      <c r="Y306" s="164" t="s">
        <v>567</v>
      </c>
    </row>
    <row r="307" spans="1:25" x14ac:dyDescent="0.25">
      <c r="A307" s="166">
        <v>42868.708333333336</v>
      </c>
      <c r="B307" s="128">
        <v>2017</v>
      </c>
      <c r="C307" s="128">
        <v>5</v>
      </c>
      <c r="D307" s="128">
        <v>13</v>
      </c>
      <c r="E307" s="165">
        <v>0.70833333333333337</v>
      </c>
      <c r="F307" s="128" t="s">
        <v>565</v>
      </c>
      <c r="G307" s="164">
        <v>19.3</v>
      </c>
      <c r="I307" s="128">
        <v>0.5</v>
      </c>
      <c r="K307" s="128">
        <v>28</v>
      </c>
      <c r="M307" s="128">
        <v>11</v>
      </c>
      <c r="O307" s="128">
        <v>26</v>
      </c>
      <c r="Q307" s="128">
        <v>24.1</v>
      </c>
      <c r="S307" s="128">
        <v>98.14</v>
      </c>
      <c r="Y307" s="164" t="s">
        <v>567</v>
      </c>
    </row>
    <row r="308" spans="1:25" x14ac:dyDescent="0.25">
      <c r="A308" s="166">
        <v>42868.75</v>
      </c>
      <c r="B308" s="128">
        <v>2017</v>
      </c>
      <c r="C308" s="128">
        <v>5</v>
      </c>
      <c r="D308" s="128">
        <v>13</v>
      </c>
      <c r="E308" s="165">
        <v>0.75</v>
      </c>
      <c r="F308" s="128" t="s">
        <v>565</v>
      </c>
      <c r="G308" s="164">
        <v>18.7</v>
      </c>
      <c r="I308" s="128">
        <v>0.9</v>
      </c>
      <c r="K308" s="128">
        <v>30</v>
      </c>
      <c r="M308" s="128">
        <v>8</v>
      </c>
      <c r="O308" s="128">
        <v>30</v>
      </c>
      <c r="Q308" s="128">
        <v>24.1</v>
      </c>
      <c r="S308" s="128">
        <v>98.12</v>
      </c>
      <c r="Y308" s="164" t="s">
        <v>566</v>
      </c>
    </row>
    <row r="309" spans="1:25" x14ac:dyDescent="0.25">
      <c r="A309" s="166">
        <v>42868.791666666664</v>
      </c>
      <c r="B309" s="128">
        <v>2017</v>
      </c>
      <c r="C309" s="128">
        <v>5</v>
      </c>
      <c r="D309" s="128">
        <v>13</v>
      </c>
      <c r="E309" s="165">
        <v>0.79166666666666663</v>
      </c>
      <c r="F309" s="128" t="s">
        <v>565</v>
      </c>
      <c r="G309" s="164">
        <v>16.899999999999999</v>
      </c>
      <c r="I309" s="128">
        <v>0.6</v>
      </c>
      <c r="K309" s="128">
        <v>33</v>
      </c>
      <c r="M309" s="128">
        <v>7</v>
      </c>
      <c r="O309" s="128">
        <v>30</v>
      </c>
      <c r="Q309" s="128">
        <v>24.1</v>
      </c>
      <c r="S309" s="128">
        <v>98.13</v>
      </c>
      <c r="Y309" s="164" t="s">
        <v>567</v>
      </c>
    </row>
    <row r="310" spans="1:25" x14ac:dyDescent="0.25">
      <c r="A310" s="166">
        <v>42868.833333333336</v>
      </c>
      <c r="B310" s="128">
        <v>2017</v>
      </c>
      <c r="C310" s="128">
        <v>5</v>
      </c>
      <c r="D310" s="128">
        <v>13</v>
      </c>
      <c r="E310" s="165">
        <v>0.83333333333333337</v>
      </c>
      <c r="F310" s="128" t="s">
        <v>565</v>
      </c>
      <c r="G310" s="164">
        <v>15.5</v>
      </c>
      <c r="I310" s="128">
        <v>0.6</v>
      </c>
      <c r="K310" s="128">
        <v>36</v>
      </c>
      <c r="M310" s="128">
        <v>8</v>
      </c>
      <c r="O310" s="128">
        <v>26</v>
      </c>
      <c r="Q310" s="128">
        <v>24.1</v>
      </c>
      <c r="S310" s="128">
        <v>98.12</v>
      </c>
      <c r="Y310" s="164" t="s">
        <v>567</v>
      </c>
    </row>
    <row r="311" spans="1:25" x14ac:dyDescent="0.25">
      <c r="A311" s="166">
        <v>42868.875</v>
      </c>
      <c r="B311" s="128">
        <v>2017</v>
      </c>
      <c r="C311" s="128">
        <v>5</v>
      </c>
      <c r="D311" s="128">
        <v>13</v>
      </c>
      <c r="E311" s="165">
        <v>0.875</v>
      </c>
      <c r="F311" s="128" t="s">
        <v>565</v>
      </c>
      <c r="G311" s="164">
        <v>14.6</v>
      </c>
      <c r="I311" s="128">
        <v>0.9</v>
      </c>
      <c r="K311" s="128">
        <v>39</v>
      </c>
      <c r="M311" s="128">
        <v>9</v>
      </c>
      <c r="O311" s="128">
        <v>25</v>
      </c>
      <c r="Q311" s="128">
        <v>24.1</v>
      </c>
      <c r="S311" s="128">
        <v>98.11</v>
      </c>
      <c r="Y311" s="164" t="s">
        <v>568</v>
      </c>
    </row>
    <row r="312" spans="1:25" x14ac:dyDescent="0.25">
      <c r="A312" s="166">
        <v>42868.916666666664</v>
      </c>
      <c r="B312" s="128">
        <v>2017</v>
      </c>
      <c r="C312" s="128">
        <v>5</v>
      </c>
      <c r="D312" s="128">
        <v>13</v>
      </c>
      <c r="E312" s="165">
        <v>0.91666666666666663</v>
      </c>
      <c r="F312" s="128" t="s">
        <v>565</v>
      </c>
      <c r="G312" s="164">
        <v>13.1</v>
      </c>
      <c r="I312" s="128">
        <v>1.5</v>
      </c>
      <c r="K312" s="128">
        <v>45</v>
      </c>
      <c r="M312" s="128">
        <v>8</v>
      </c>
      <c r="O312" s="128">
        <v>20</v>
      </c>
      <c r="Q312" s="128">
        <v>24.1</v>
      </c>
      <c r="S312" s="128">
        <v>98.17</v>
      </c>
      <c r="Y312" s="164" t="s">
        <v>567</v>
      </c>
    </row>
    <row r="313" spans="1:25" x14ac:dyDescent="0.25">
      <c r="A313" s="166">
        <v>42868.958333333336</v>
      </c>
      <c r="B313" s="128">
        <v>2017</v>
      </c>
      <c r="C313" s="128">
        <v>5</v>
      </c>
      <c r="D313" s="128">
        <v>13</v>
      </c>
      <c r="E313" s="165">
        <v>0.95833333333333337</v>
      </c>
      <c r="F313" s="128" t="s">
        <v>565</v>
      </c>
      <c r="G313" s="164">
        <v>12.2</v>
      </c>
      <c r="I313" s="128">
        <v>1.3</v>
      </c>
      <c r="K313" s="128">
        <v>47</v>
      </c>
      <c r="M313" s="128">
        <v>7</v>
      </c>
      <c r="O313" s="128">
        <v>26</v>
      </c>
      <c r="Q313" s="128">
        <v>24.1</v>
      </c>
      <c r="S313" s="128">
        <v>98.18</v>
      </c>
      <c r="Y313" s="164" t="s">
        <v>567</v>
      </c>
    </row>
    <row r="314" spans="1:25" x14ac:dyDescent="0.25">
      <c r="A314" s="166">
        <v>42869</v>
      </c>
      <c r="B314" s="128">
        <v>2017</v>
      </c>
      <c r="C314" s="128">
        <v>5</v>
      </c>
      <c r="D314" s="128">
        <v>14</v>
      </c>
      <c r="E314" s="165">
        <v>0</v>
      </c>
      <c r="F314" s="128" t="s">
        <v>565</v>
      </c>
      <c r="G314" s="164">
        <v>11.8</v>
      </c>
      <c r="I314" s="128">
        <v>1.2</v>
      </c>
      <c r="K314" s="128">
        <v>48</v>
      </c>
      <c r="M314" s="128">
        <v>9</v>
      </c>
      <c r="O314" s="128">
        <v>29</v>
      </c>
      <c r="Q314" s="128">
        <v>24.1</v>
      </c>
      <c r="S314" s="128">
        <v>98.14</v>
      </c>
      <c r="Y314" s="164" t="s">
        <v>568</v>
      </c>
    </row>
    <row r="315" spans="1:25" x14ac:dyDescent="0.25">
      <c r="A315" s="166">
        <v>42869.041666666664</v>
      </c>
      <c r="B315" s="128">
        <v>2017</v>
      </c>
      <c r="C315" s="128">
        <v>5</v>
      </c>
      <c r="D315" s="128">
        <v>14</v>
      </c>
      <c r="E315" s="165">
        <v>4.1666666666666664E-2</v>
      </c>
      <c r="F315" s="128" t="s">
        <v>565</v>
      </c>
      <c r="G315" s="164">
        <v>11.2</v>
      </c>
      <c r="I315" s="128">
        <v>1.2</v>
      </c>
      <c r="K315" s="128">
        <v>50</v>
      </c>
      <c r="M315" s="128">
        <v>8</v>
      </c>
      <c r="O315" s="128">
        <v>22</v>
      </c>
      <c r="Q315" s="128">
        <v>24.1</v>
      </c>
      <c r="S315" s="128">
        <v>98.2</v>
      </c>
      <c r="Y315" s="164" t="s">
        <v>567</v>
      </c>
    </row>
    <row r="316" spans="1:25" x14ac:dyDescent="0.25">
      <c r="A316" s="166">
        <v>42869.083333333336</v>
      </c>
      <c r="B316" s="128">
        <v>2017</v>
      </c>
      <c r="C316" s="128">
        <v>5</v>
      </c>
      <c r="D316" s="128">
        <v>14</v>
      </c>
      <c r="E316" s="165">
        <v>8.3333333333333329E-2</v>
      </c>
      <c r="F316" s="128" t="s">
        <v>565</v>
      </c>
      <c r="G316" s="164">
        <v>11.2</v>
      </c>
      <c r="I316" s="128">
        <v>0.9</v>
      </c>
      <c r="K316" s="128">
        <v>49</v>
      </c>
      <c r="M316" s="128">
        <v>9</v>
      </c>
      <c r="O316" s="128">
        <v>27</v>
      </c>
      <c r="Q316" s="128">
        <v>24.1</v>
      </c>
      <c r="S316" s="128">
        <v>98.18</v>
      </c>
      <c r="Y316" s="164" t="s">
        <v>567</v>
      </c>
    </row>
    <row r="317" spans="1:25" x14ac:dyDescent="0.25">
      <c r="A317" s="166">
        <v>42869.125</v>
      </c>
      <c r="B317" s="128">
        <v>2017</v>
      </c>
      <c r="C317" s="128">
        <v>5</v>
      </c>
      <c r="D317" s="128">
        <v>14</v>
      </c>
      <c r="E317" s="165">
        <v>0.125</v>
      </c>
      <c r="F317" s="128" t="s">
        <v>565</v>
      </c>
      <c r="G317" s="164">
        <v>10.9</v>
      </c>
      <c r="I317" s="128">
        <v>0.9</v>
      </c>
      <c r="K317" s="128">
        <v>50</v>
      </c>
      <c r="M317" s="128">
        <v>10</v>
      </c>
      <c r="O317" s="128">
        <v>34</v>
      </c>
      <c r="Q317" s="128">
        <v>24.1</v>
      </c>
      <c r="S317" s="128">
        <v>98.12</v>
      </c>
      <c r="Y317" s="164" t="s">
        <v>568</v>
      </c>
    </row>
    <row r="318" spans="1:25" x14ac:dyDescent="0.25">
      <c r="A318" s="166">
        <v>42869.166666666664</v>
      </c>
      <c r="B318" s="128">
        <v>2017</v>
      </c>
      <c r="C318" s="128">
        <v>5</v>
      </c>
      <c r="D318" s="128">
        <v>14</v>
      </c>
      <c r="E318" s="165">
        <v>0.16666666666666666</v>
      </c>
      <c r="F318" s="128" t="s">
        <v>565</v>
      </c>
      <c r="G318" s="164">
        <v>10.3</v>
      </c>
      <c r="I318" s="128">
        <v>1.2</v>
      </c>
      <c r="K318" s="128">
        <v>53</v>
      </c>
      <c r="M318" s="128">
        <v>11</v>
      </c>
      <c r="O318" s="128">
        <v>34</v>
      </c>
      <c r="Q318" s="128">
        <v>24.1</v>
      </c>
      <c r="S318" s="128">
        <v>98.1</v>
      </c>
      <c r="Y318" s="164" t="s">
        <v>567</v>
      </c>
    </row>
    <row r="319" spans="1:25" x14ac:dyDescent="0.25">
      <c r="A319" s="166">
        <v>42869.208333333336</v>
      </c>
      <c r="B319" s="128">
        <v>2017</v>
      </c>
      <c r="C319" s="128">
        <v>5</v>
      </c>
      <c r="D319" s="128">
        <v>14</v>
      </c>
      <c r="E319" s="165">
        <v>0.20833333333333334</v>
      </c>
      <c r="F319" s="128" t="s">
        <v>565</v>
      </c>
      <c r="G319" s="164">
        <v>10.6</v>
      </c>
      <c r="I319" s="128">
        <v>0.9</v>
      </c>
      <c r="K319" s="128">
        <v>51</v>
      </c>
      <c r="M319" s="128">
        <v>12</v>
      </c>
      <c r="O319" s="128">
        <v>34</v>
      </c>
      <c r="Q319" s="128">
        <v>24.1</v>
      </c>
      <c r="S319" s="128">
        <v>98.09</v>
      </c>
      <c r="Y319" s="164" t="s">
        <v>567</v>
      </c>
    </row>
    <row r="320" spans="1:25" x14ac:dyDescent="0.25">
      <c r="A320" s="166">
        <v>42869.25</v>
      </c>
      <c r="B320" s="128">
        <v>2017</v>
      </c>
      <c r="C320" s="128">
        <v>5</v>
      </c>
      <c r="D320" s="128">
        <v>14</v>
      </c>
      <c r="E320" s="165">
        <v>0.25</v>
      </c>
      <c r="F320" s="128" t="s">
        <v>565</v>
      </c>
      <c r="G320" s="164">
        <v>11</v>
      </c>
      <c r="I320" s="128">
        <v>1.3</v>
      </c>
      <c r="K320" s="128">
        <v>51</v>
      </c>
      <c r="M320" s="128">
        <v>10</v>
      </c>
      <c r="O320" s="128">
        <v>27</v>
      </c>
      <c r="Q320" s="128">
        <v>24.1</v>
      </c>
      <c r="S320" s="128">
        <v>98.09</v>
      </c>
      <c r="Y320" s="164" t="s">
        <v>568</v>
      </c>
    </row>
    <row r="321" spans="1:25" x14ac:dyDescent="0.25">
      <c r="A321" s="166">
        <v>42869.291666666664</v>
      </c>
      <c r="B321" s="128">
        <v>2017</v>
      </c>
      <c r="C321" s="128">
        <v>5</v>
      </c>
      <c r="D321" s="128">
        <v>14</v>
      </c>
      <c r="E321" s="165">
        <v>0.29166666666666669</v>
      </c>
      <c r="F321" s="128" t="s">
        <v>565</v>
      </c>
      <c r="G321" s="164">
        <v>11.4</v>
      </c>
      <c r="I321" s="128">
        <v>1.7</v>
      </c>
      <c r="K321" s="128">
        <v>51</v>
      </c>
      <c r="M321" s="128">
        <v>10</v>
      </c>
      <c r="O321" s="128">
        <v>28</v>
      </c>
      <c r="Q321" s="128">
        <v>24.1</v>
      </c>
      <c r="S321" s="128">
        <v>98.06</v>
      </c>
      <c r="Y321" s="164" t="s">
        <v>567</v>
      </c>
    </row>
    <row r="322" spans="1:25" x14ac:dyDescent="0.25">
      <c r="A322" s="166">
        <v>42869.333333333336</v>
      </c>
      <c r="B322" s="128">
        <v>2017</v>
      </c>
      <c r="C322" s="128">
        <v>5</v>
      </c>
      <c r="D322" s="128">
        <v>14</v>
      </c>
      <c r="E322" s="165">
        <v>0.33333333333333331</v>
      </c>
      <c r="F322" s="128" t="s">
        <v>565</v>
      </c>
      <c r="G322" s="164">
        <v>13.8</v>
      </c>
      <c r="I322" s="128">
        <v>2.1</v>
      </c>
      <c r="K322" s="128">
        <v>45</v>
      </c>
      <c r="M322" s="128">
        <v>12</v>
      </c>
      <c r="O322" s="128">
        <v>30</v>
      </c>
      <c r="Q322" s="128">
        <v>24.1</v>
      </c>
      <c r="S322" s="128">
        <v>98.08</v>
      </c>
      <c r="Y322" s="164" t="s">
        <v>567</v>
      </c>
    </row>
    <row r="323" spans="1:25" x14ac:dyDescent="0.25">
      <c r="A323" s="166">
        <v>42869.375</v>
      </c>
      <c r="B323" s="128">
        <v>2017</v>
      </c>
      <c r="C323" s="128">
        <v>5</v>
      </c>
      <c r="D323" s="128">
        <v>14</v>
      </c>
      <c r="E323" s="165">
        <v>0.375</v>
      </c>
      <c r="F323" s="128" t="s">
        <v>565</v>
      </c>
      <c r="G323" s="164">
        <v>14.4</v>
      </c>
      <c r="I323" s="128">
        <v>2.4</v>
      </c>
      <c r="K323" s="128">
        <v>44</v>
      </c>
      <c r="M323" s="128">
        <v>13</v>
      </c>
      <c r="O323" s="128">
        <v>25</v>
      </c>
      <c r="Q323" s="128">
        <v>24.1</v>
      </c>
      <c r="S323" s="128">
        <v>98.14</v>
      </c>
      <c r="Y323" s="164" t="s">
        <v>568</v>
      </c>
    </row>
    <row r="324" spans="1:25" x14ac:dyDescent="0.25">
      <c r="A324" s="166">
        <v>42869.416666666664</v>
      </c>
      <c r="B324" s="128">
        <v>2017</v>
      </c>
      <c r="C324" s="128">
        <v>5</v>
      </c>
      <c r="D324" s="128">
        <v>14</v>
      </c>
      <c r="E324" s="165">
        <v>0.41666666666666669</v>
      </c>
      <c r="F324" s="128" t="s">
        <v>565</v>
      </c>
      <c r="G324" s="164">
        <v>15.8</v>
      </c>
      <c r="I324" s="128">
        <v>2.2999999999999998</v>
      </c>
      <c r="K324" s="128">
        <v>40</v>
      </c>
      <c r="M324" s="128">
        <v>11</v>
      </c>
      <c r="O324" s="128">
        <v>36</v>
      </c>
      <c r="Q324" s="128">
        <v>24.1</v>
      </c>
      <c r="S324" s="128">
        <v>97.97</v>
      </c>
      <c r="Y324" s="164" t="s">
        <v>567</v>
      </c>
    </row>
    <row r="325" spans="1:25" x14ac:dyDescent="0.25">
      <c r="A325" s="166">
        <v>42869.458333333336</v>
      </c>
      <c r="B325" s="128">
        <v>2017</v>
      </c>
      <c r="C325" s="128">
        <v>5</v>
      </c>
      <c r="D325" s="128">
        <v>14</v>
      </c>
      <c r="E325" s="165">
        <v>0.45833333333333331</v>
      </c>
      <c r="F325" s="128" t="s">
        <v>565</v>
      </c>
      <c r="G325" s="164">
        <v>17.899999999999999</v>
      </c>
      <c r="I325" s="128">
        <v>2.7</v>
      </c>
      <c r="K325" s="128">
        <v>36</v>
      </c>
      <c r="M325" s="128">
        <v>13</v>
      </c>
      <c r="O325" s="128">
        <v>45</v>
      </c>
      <c r="Q325" s="128">
        <v>24.1</v>
      </c>
      <c r="S325" s="128">
        <v>97.85</v>
      </c>
      <c r="Y325" s="164" t="s">
        <v>567</v>
      </c>
    </row>
    <row r="326" spans="1:25" x14ac:dyDescent="0.25">
      <c r="A326" s="166">
        <v>42869.5</v>
      </c>
      <c r="B326" s="128">
        <v>2017</v>
      </c>
      <c r="C326" s="128">
        <v>5</v>
      </c>
      <c r="D326" s="128">
        <v>14</v>
      </c>
      <c r="E326" s="165">
        <v>0.5</v>
      </c>
      <c r="F326" s="128" t="s">
        <v>565</v>
      </c>
      <c r="G326" s="164">
        <v>19.2</v>
      </c>
      <c r="I326" s="128">
        <v>3.5</v>
      </c>
      <c r="K326" s="128">
        <v>35</v>
      </c>
      <c r="M326" s="128">
        <v>14</v>
      </c>
      <c r="O326" s="128">
        <v>26</v>
      </c>
      <c r="Q326" s="128">
        <v>24.1</v>
      </c>
      <c r="S326" s="128">
        <v>98.01</v>
      </c>
      <c r="Y326" s="164" t="s">
        <v>569</v>
      </c>
    </row>
    <row r="327" spans="1:25" x14ac:dyDescent="0.25">
      <c r="A327" s="166">
        <v>42869.541666666664</v>
      </c>
      <c r="B327" s="128">
        <v>2017</v>
      </c>
      <c r="C327" s="128">
        <v>5</v>
      </c>
      <c r="D327" s="128">
        <v>14</v>
      </c>
      <c r="E327" s="165">
        <v>0.54166666666666663</v>
      </c>
      <c r="F327" s="128" t="s">
        <v>565</v>
      </c>
      <c r="G327" s="164">
        <v>18.600000000000001</v>
      </c>
      <c r="I327" s="128">
        <v>3.8</v>
      </c>
      <c r="K327" s="128">
        <v>37</v>
      </c>
      <c r="M327" s="128">
        <v>14</v>
      </c>
      <c r="O327" s="128">
        <v>27</v>
      </c>
      <c r="Q327" s="128">
        <v>24.1</v>
      </c>
      <c r="S327" s="128">
        <v>98.02</v>
      </c>
      <c r="Y327" s="164" t="s">
        <v>567</v>
      </c>
    </row>
    <row r="328" spans="1:25" x14ac:dyDescent="0.25">
      <c r="A328" s="166">
        <v>42869.583333333336</v>
      </c>
      <c r="B328" s="128">
        <v>2017</v>
      </c>
      <c r="C328" s="128">
        <v>5</v>
      </c>
      <c r="D328" s="128">
        <v>14</v>
      </c>
      <c r="E328" s="165">
        <v>0.58333333333333337</v>
      </c>
      <c r="F328" s="128" t="s">
        <v>565</v>
      </c>
      <c r="G328" s="164">
        <v>20.6</v>
      </c>
      <c r="I328" s="128">
        <v>4.8</v>
      </c>
      <c r="K328" s="128">
        <v>35</v>
      </c>
      <c r="M328" s="128">
        <v>13</v>
      </c>
      <c r="O328" s="128">
        <v>20</v>
      </c>
      <c r="Q328" s="128">
        <v>24.1</v>
      </c>
      <c r="S328" s="128">
        <v>97.97</v>
      </c>
      <c r="Y328" s="164" t="s">
        <v>567</v>
      </c>
    </row>
    <row r="329" spans="1:25" x14ac:dyDescent="0.25">
      <c r="A329" s="166">
        <v>42869.625</v>
      </c>
      <c r="B329" s="128">
        <v>2017</v>
      </c>
      <c r="C329" s="128">
        <v>5</v>
      </c>
      <c r="D329" s="128">
        <v>14</v>
      </c>
      <c r="E329" s="165">
        <v>0.625</v>
      </c>
      <c r="F329" s="128" t="s">
        <v>565</v>
      </c>
      <c r="G329" s="164">
        <v>22.7</v>
      </c>
      <c r="I329" s="128">
        <v>5.8</v>
      </c>
      <c r="K329" s="128">
        <v>33</v>
      </c>
      <c r="M329" s="128">
        <v>17</v>
      </c>
      <c r="O329" s="128">
        <v>21</v>
      </c>
      <c r="Q329" s="128">
        <v>24.1</v>
      </c>
      <c r="S329" s="128">
        <v>97.91</v>
      </c>
      <c r="Y329" s="164" t="s">
        <v>568</v>
      </c>
    </row>
    <row r="330" spans="1:25" x14ac:dyDescent="0.25">
      <c r="A330" s="166">
        <v>42869.666666666664</v>
      </c>
      <c r="B330" s="128">
        <v>2017</v>
      </c>
      <c r="C330" s="128">
        <v>5</v>
      </c>
      <c r="D330" s="128">
        <v>14</v>
      </c>
      <c r="E330" s="165">
        <v>0.66666666666666663</v>
      </c>
      <c r="F330" s="128" t="s">
        <v>565</v>
      </c>
      <c r="G330" s="164">
        <v>21.4</v>
      </c>
      <c r="I330" s="128">
        <v>5.9</v>
      </c>
      <c r="K330" s="128">
        <v>36</v>
      </c>
      <c r="M330" s="128">
        <v>18</v>
      </c>
      <c r="O330" s="128">
        <v>23</v>
      </c>
      <c r="Q330" s="128">
        <v>24.1</v>
      </c>
      <c r="S330" s="128">
        <v>97.9</v>
      </c>
      <c r="Y330" s="164" t="s">
        <v>567</v>
      </c>
    </row>
    <row r="331" spans="1:25" x14ac:dyDescent="0.25">
      <c r="A331" s="166">
        <v>42869.708333333336</v>
      </c>
      <c r="B331" s="128">
        <v>2017</v>
      </c>
      <c r="C331" s="128">
        <v>5</v>
      </c>
      <c r="D331" s="128">
        <v>14</v>
      </c>
      <c r="E331" s="165">
        <v>0.70833333333333337</v>
      </c>
      <c r="F331" s="128" t="s">
        <v>565</v>
      </c>
      <c r="G331" s="164">
        <v>21.9</v>
      </c>
      <c r="I331" s="128">
        <v>6.7</v>
      </c>
      <c r="K331" s="128">
        <v>37</v>
      </c>
      <c r="M331" s="128">
        <v>19</v>
      </c>
      <c r="O331" s="128">
        <v>20</v>
      </c>
      <c r="Q331" s="128">
        <v>24.1</v>
      </c>
      <c r="S331" s="128">
        <v>97.92</v>
      </c>
      <c r="Y331" s="164" t="s">
        <v>567</v>
      </c>
    </row>
    <row r="332" spans="1:25" x14ac:dyDescent="0.25">
      <c r="A332" s="166">
        <v>42869.75</v>
      </c>
      <c r="B332" s="128">
        <v>2017</v>
      </c>
      <c r="C332" s="128">
        <v>5</v>
      </c>
      <c r="D332" s="128">
        <v>14</v>
      </c>
      <c r="E332" s="165">
        <v>0.75</v>
      </c>
      <c r="F332" s="128" t="s">
        <v>565</v>
      </c>
      <c r="G332" s="164">
        <v>22.1</v>
      </c>
      <c r="I332" s="128">
        <v>7.3</v>
      </c>
      <c r="K332" s="128">
        <v>38</v>
      </c>
      <c r="M332" s="128">
        <v>17</v>
      </c>
      <c r="O332" s="128">
        <v>10</v>
      </c>
      <c r="Q332" s="128">
        <v>24.1</v>
      </c>
      <c r="S332" s="128">
        <v>97.91</v>
      </c>
      <c r="Y332" s="164" t="s">
        <v>566</v>
      </c>
    </row>
    <row r="333" spans="1:25" x14ac:dyDescent="0.25">
      <c r="A333" s="166">
        <v>42869.791666666664</v>
      </c>
      <c r="B333" s="128">
        <v>2017</v>
      </c>
      <c r="C333" s="128">
        <v>5</v>
      </c>
      <c r="D333" s="128">
        <v>14</v>
      </c>
      <c r="E333" s="165">
        <v>0.79166666666666663</v>
      </c>
      <c r="F333" s="128" t="s">
        <v>565</v>
      </c>
      <c r="G333" s="164">
        <v>21.2</v>
      </c>
      <c r="I333" s="128">
        <v>8.3000000000000007</v>
      </c>
      <c r="K333" s="128">
        <v>43</v>
      </c>
      <c r="M333" s="128">
        <v>15</v>
      </c>
      <c r="O333" s="128">
        <v>9</v>
      </c>
      <c r="Q333" s="128">
        <v>24.1</v>
      </c>
      <c r="S333" s="128">
        <v>97.9</v>
      </c>
      <c r="Y333" s="164" t="s">
        <v>567</v>
      </c>
    </row>
    <row r="334" spans="1:25" x14ac:dyDescent="0.25">
      <c r="A334" s="166">
        <v>42869.833333333336</v>
      </c>
      <c r="B334" s="128">
        <v>2017</v>
      </c>
      <c r="C334" s="128">
        <v>5</v>
      </c>
      <c r="D334" s="128">
        <v>14</v>
      </c>
      <c r="E334" s="165">
        <v>0.83333333333333337</v>
      </c>
      <c r="F334" s="128" t="s">
        <v>565</v>
      </c>
      <c r="G334" s="164">
        <v>18.3</v>
      </c>
      <c r="I334" s="128">
        <v>7.8</v>
      </c>
      <c r="K334" s="128">
        <v>50</v>
      </c>
      <c r="M334" s="128">
        <v>11</v>
      </c>
      <c r="O334" s="128">
        <v>11</v>
      </c>
      <c r="Q334" s="128">
        <v>24.1</v>
      </c>
      <c r="S334" s="128">
        <v>97.93</v>
      </c>
      <c r="Y334" s="164" t="s">
        <v>567</v>
      </c>
    </row>
    <row r="335" spans="1:25" x14ac:dyDescent="0.25">
      <c r="A335" s="166">
        <v>42869.875</v>
      </c>
      <c r="B335" s="128">
        <v>2017</v>
      </c>
      <c r="C335" s="128">
        <v>5</v>
      </c>
      <c r="D335" s="128">
        <v>14</v>
      </c>
      <c r="E335" s="165">
        <v>0.875</v>
      </c>
      <c r="F335" s="128" t="s">
        <v>565</v>
      </c>
      <c r="G335" s="164">
        <v>16.2</v>
      </c>
      <c r="I335" s="128">
        <v>7.5</v>
      </c>
      <c r="K335" s="128">
        <v>56</v>
      </c>
      <c r="M335" s="128">
        <v>13</v>
      </c>
      <c r="O335" s="128">
        <v>12</v>
      </c>
      <c r="Q335" s="128">
        <v>24.1</v>
      </c>
      <c r="S335" s="128">
        <v>97.98</v>
      </c>
      <c r="Y335" s="164" t="s">
        <v>568</v>
      </c>
    </row>
    <row r="336" spans="1:25" x14ac:dyDescent="0.25">
      <c r="A336" s="166">
        <v>42869.916666666664</v>
      </c>
      <c r="B336" s="128">
        <v>2017</v>
      </c>
      <c r="C336" s="128">
        <v>5</v>
      </c>
      <c r="D336" s="128">
        <v>14</v>
      </c>
      <c r="E336" s="165">
        <v>0.91666666666666663</v>
      </c>
      <c r="F336" s="128" t="s">
        <v>565</v>
      </c>
      <c r="G336" s="164">
        <v>16.100000000000001</v>
      </c>
      <c r="I336" s="128">
        <v>7.4</v>
      </c>
      <c r="K336" s="128">
        <v>56</v>
      </c>
      <c r="M336" s="128">
        <v>16</v>
      </c>
      <c r="O336" s="128">
        <v>11</v>
      </c>
      <c r="Q336" s="128">
        <v>24.1</v>
      </c>
      <c r="S336" s="128">
        <v>98.04</v>
      </c>
      <c r="Y336" s="164" t="s">
        <v>567</v>
      </c>
    </row>
    <row r="337" spans="1:25" x14ac:dyDescent="0.25">
      <c r="A337" s="166">
        <v>42869.958333333336</v>
      </c>
      <c r="B337" s="128">
        <v>2017</v>
      </c>
      <c r="C337" s="128">
        <v>5</v>
      </c>
      <c r="D337" s="128">
        <v>14</v>
      </c>
      <c r="E337" s="165">
        <v>0.95833333333333337</v>
      </c>
      <c r="F337" s="128" t="s">
        <v>565</v>
      </c>
      <c r="G337" s="164">
        <v>14.2</v>
      </c>
      <c r="I337" s="128">
        <v>6.6</v>
      </c>
      <c r="K337" s="128">
        <v>60</v>
      </c>
      <c r="M337" s="128">
        <v>24</v>
      </c>
      <c r="O337" s="128">
        <v>14</v>
      </c>
      <c r="Q337" s="128">
        <v>24.1</v>
      </c>
      <c r="S337" s="128">
        <v>98.11</v>
      </c>
      <c r="Y337" s="164" t="s">
        <v>567</v>
      </c>
    </row>
    <row r="338" spans="1:25" x14ac:dyDescent="0.25">
      <c r="A338" s="166">
        <v>42870</v>
      </c>
      <c r="B338" s="128">
        <v>2017</v>
      </c>
      <c r="C338" s="128">
        <v>5</v>
      </c>
      <c r="D338" s="128">
        <v>15</v>
      </c>
      <c r="E338" s="165">
        <v>0</v>
      </c>
      <c r="F338" s="128" t="s">
        <v>565</v>
      </c>
      <c r="G338" s="164">
        <v>13.5</v>
      </c>
      <c r="I338" s="128">
        <v>1.9</v>
      </c>
      <c r="K338" s="128">
        <v>45</v>
      </c>
      <c r="M338" s="128">
        <v>27</v>
      </c>
      <c r="O338" s="128">
        <v>21</v>
      </c>
      <c r="Q338" s="128">
        <v>24.1</v>
      </c>
      <c r="S338" s="128">
        <v>98.18</v>
      </c>
      <c r="Y338" s="164" t="s">
        <v>571</v>
      </c>
    </row>
    <row r="339" spans="1:25" x14ac:dyDescent="0.25">
      <c r="A339" s="166">
        <v>42870.041666666664</v>
      </c>
      <c r="B339" s="128">
        <v>2017</v>
      </c>
      <c r="C339" s="128">
        <v>5</v>
      </c>
      <c r="D339" s="128">
        <v>15</v>
      </c>
      <c r="E339" s="165">
        <v>4.1666666666666664E-2</v>
      </c>
      <c r="F339" s="128" t="s">
        <v>565</v>
      </c>
      <c r="G339" s="164">
        <v>11.7</v>
      </c>
      <c r="I339" s="128">
        <v>3.5</v>
      </c>
      <c r="K339" s="128">
        <v>57</v>
      </c>
      <c r="M339" s="128">
        <v>29</v>
      </c>
      <c r="O339" s="128">
        <v>23</v>
      </c>
      <c r="Q339" s="128">
        <v>24.1</v>
      </c>
      <c r="S339" s="128">
        <v>98.23</v>
      </c>
      <c r="Y339" s="164" t="s">
        <v>567</v>
      </c>
    </row>
    <row r="340" spans="1:25" x14ac:dyDescent="0.25">
      <c r="A340" s="166">
        <v>42870.083333333336</v>
      </c>
      <c r="B340" s="128">
        <v>2017</v>
      </c>
      <c r="C340" s="128">
        <v>5</v>
      </c>
      <c r="D340" s="128">
        <v>15</v>
      </c>
      <c r="E340" s="165">
        <v>8.3333333333333329E-2</v>
      </c>
      <c r="F340" s="128" t="s">
        <v>565</v>
      </c>
      <c r="G340" s="164">
        <v>12.9</v>
      </c>
      <c r="I340" s="128">
        <v>6.1</v>
      </c>
      <c r="K340" s="128">
        <v>63</v>
      </c>
      <c r="M340" s="128">
        <v>32</v>
      </c>
      <c r="O340" s="128">
        <v>29</v>
      </c>
      <c r="Q340" s="128">
        <v>24.1</v>
      </c>
      <c r="S340" s="128">
        <v>98.27</v>
      </c>
      <c r="Y340" s="164" t="s">
        <v>567</v>
      </c>
    </row>
    <row r="341" spans="1:25" x14ac:dyDescent="0.25">
      <c r="A341" s="166">
        <v>42870.125</v>
      </c>
      <c r="B341" s="128">
        <v>2017</v>
      </c>
      <c r="C341" s="128">
        <v>5</v>
      </c>
      <c r="D341" s="128">
        <v>15</v>
      </c>
      <c r="E341" s="165">
        <v>0.125</v>
      </c>
      <c r="F341" s="128" t="s">
        <v>565</v>
      </c>
      <c r="G341" s="164">
        <v>7.7</v>
      </c>
      <c r="I341" s="128">
        <v>3.8</v>
      </c>
      <c r="K341" s="128">
        <v>76</v>
      </c>
      <c r="M341" s="128">
        <v>30</v>
      </c>
      <c r="O341" s="128">
        <v>13</v>
      </c>
      <c r="Q341" s="128">
        <v>24.1</v>
      </c>
      <c r="S341" s="128">
        <v>98.31</v>
      </c>
      <c r="Y341" s="164" t="s">
        <v>571</v>
      </c>
    </row>
    <row r="342" spans="1:25" x14ac:dyDescent="0.25">
      <c r="A342" s="166">
        <v>42870.166666666664</v>
      </c>
      <c r="B342" s="128">
        <v>2017</v>
      </c>
      <c r="C342" s="128">
        <v>5</v>
      </c>
      <c r="D342" s="128">
        <v>15</v>
      </c>
      <c r="E342" s="165">
        <v>0.16666666666666666</v>
      </c>
      <c r="F342" s="128" t="s">
        <v>565</v>
      </c>
      <c r="G342" s="164">
        <v>9.5</v>
      </c>
      <c r="I342" s="128">
        <v>4.7</v>
      </c>
      <c r="K342" s="128">
        <v>72</v>
      </c>
      <c r="M342" s="128">
        <v>28</v>
      </c>
      <c r="O342" s="128">
        <v>10</v>
      </c>
      <c r="Q342" s="128">
        <v>24.1</v>
      </c>
      <c r="S342" s="128">
        <v>98.35</v>
      </c>
      <c r="Y342" s="164" t="s">
        <v>567</v>
      </c>
    </row>
    <row r="343" spans="1:25" x14ac:dyDescent="0.25">
      <c r="A343" s="166">
        <v>42870.208333333336</v>
      </c>
      <c r="B343" s="128">
        <v>2017</v>
      </c>
      <c r="C343" s="128">
        <v>5</v>
      </c>
      <c r="D343" s="128">
        <v>15</v>
      </c>
      <c r="E343" s="165">
        <v>0.20833333333333334</v>
      </c>
      <c r="F343" s="128" t="s">
        <v>565</v>
      </c>
      <c r="G343" s="164">
        <v>5.7</v>
      </c>
      <c r="I343" s="128">
        <v>3.2</v>
      </c>
      <c r="K343" s="128">
        <v>84</v>
      </c>
      <c r="M343" s="128">
        <v>27</v>
      </c>
      <c r="O343" s="128">
        <v>15</v>
      </c>
      <c r="Q343" s="128">
        <v>24.1</v>
      </c>
      <c r="S343" s="128">
        <v>98.41</v>
      </c>
      <c r="Y343" s="164" t="s">
        <v>567</v>
      </c>
    </row>
    <row r="344" spans="1:25" x14ac:dyDescent="0.25">
      <c r="A344" s="166">
        <v>42870.25</v>
      </c>
      <c r="B344" s="128">
        <v>2017</v>
      </c>
      <c r="C344" s="128">
        <v>5</v>
      </c>
      <c r="D344" s="128">
        <v>15</v>
      </c>
      <c r="E344" s="165">
        <v>0.25</v>
      </c>
      <c r="F344" s="128" t="s">
        <v>565</v>
      </c>
      <c r="G344" s="164">
        <v>7.2</v>
      </c>
      <c r="I344" s="128">
        <v>4.7</v>
      </c>
      <c r="K344" s="128">
        <v>84</v>
      </c>
      <c r="M344" s="128">
        <v>28</v>
      </c>
      <c r="O344" s="128">
        <v>10</v>
      </c>
      <c r="Q344" s="128">
        <v>24.1</v>
      </c>
      <c r="S344" s="128">
        <v>98.44</v>
      </c>
      <c r="Y344" s="164" t="s">
        <v>568</v>
      </c>
    </row>
    <row r="345" spans="1:25" x14ac:dyDescent="0.25">
      <c r="A345" s="166">
        <v>42870.291666666664</v>
      </c>
      <c r="B345" s="128">
        <v>2017</v>
      </c>
      <c r="C345" s="128">
        <v>5</v>
      </c>
      <c r="D345" s="128">
        <v>15</v>
      </c>
      <c r="E345" s="165">
        <v>0.29166666666666669</v>
      </c>
      <c r="F345" s="128" t="s">
        <v>565</v>
      </c>
      <c r="G345" s="164">
        <v>12</v>
      </c>
      <c r="I345" s="128">
        <v>5.2</v>
      </c>
      <c r="K345" s="128">
        <v>63</v>
      </c>
      <c r="M345" s="128">
        <v>31</v>
      </c>
      <c r="O345" s="128">
        <v>8</v>
      </c>
      <c r="Q345" s="128">
        <v>24.1</v>
      </c>
      <c r="S345" s="128">
        <v>98.44</v>
      </c>
      <c r="Y345" s="164" t="s">
        <v>567</v>
      </c>
    </row>
    <row r="346" spans="1:25" x14ac:dyDescent="0.25">
      <c r="A346" s="166">
        <v>42870.333333333336</v>
      </c>
      <c r="B346" s="128">
        <v>2017</v>
      </c>
      <c r="C346" s="128">
        <v>5</v>
      </c>
      <c r="D346" s="128">
        <v>15</v>
      </c>
      <c r="E346" s="165">
        <v>0.33333333333333331</v>
      </c>
      <c r="F346" s="128" t="s">
        <v>565</v>
      </c>
      <c r="G346" s="164">
        <v>16</v>
      </c>
      <c r="I346" s="128">
        <v>4.5</v>
      </c>
      <c r="K346" s="128">
        <v>46</v>
      </c>
      <c r="M346" s="128">
        <v>30</v>
      </c>
      <c r="O346" s="128">
        <v>8</v>
      </c>
      <c r="Q346" s="128">
        <v>24.1</v>
      </c>
      <c r="S346" s="128">
        <v>98.5</v>
      </c>
      <c r="Y346" s="164" t="s">
        <v>567</v>
      </c>
    </row>
    <row r="347" spans="1:25" x14ac:dyDescent="0.25">
      <c r="A347" s="166">
        <v>42870.375</v>
      </c>
      <c r="B347" s="128">
        <v>2017</v>
      </c>
      <c r="C347" s="128">
        <v>5</v>
      </c>
      <c r="D347" s="128">
        <v>15</v>
      </c>
      <c r="E347" s="165">
        <v>0.375</v>
      </c>
      <c r="F347" s="128" t="s">
        <v>565</v>
      </c>
      <c r="G347" s="164">
        <v>18.5</v>
      </c>
      <c r="I347" s="128">
        <v>3.7</v>
      </c>
      <c r="K347" s="128">
        <v>37</v>
      </c>
      <c r="M347" s="128">
        <v>31</v>
      </c>
      <c r="O347" s="128">
        <v>6</v>
      </c>
      <c r="Q347" s="128">
        <v>24.1</v>
      </c>
      <c r="S347" s="128">
        <v>98.5</v>
      </c>
      <c r="Y347" s="164" t="s">
        <v>569</v>
      </c>
    </row>
    <row r="348" spans="1:25" x14ac:dyDescent="0.25">
      <c r="A348" s="166">
        <v>42870.416666666664</v>
      </c>
      <c r="B348" s="128">
        <v>2017</v>
      </c>
      <c r="C348" s="128">
        <v>5</v>
      </c>
      <c r="D348" s="128">
        <v>15</v>
      </c>
      <c r="E348" s="165">
        <v>0.41666666666666669</v>
      </c>
      <c r="F348" s="128" t="s">
        <v>565</v>
      </c>
      <c r="G348" s="164">
        <v>19.3</v>
      </c>
      <c r="I348" s="128">
        <v>2.8</v>
      </c>
      <c r="K348" s="128">
        <v>33</v>
      </c>
      <c r="M348" s="128">
        <v>4</v>
      </c>
      <c r="O348" s="128">
        <v>5</v>
      </c>
      <c r="Q348" s="128">
        <v>24.1</v>
      </c>
      <c r="S348" s="128">
        <v>98.46</v>
      </c>
      <c r="Y348" s="164" t="s">
        <v>567</v>
      </c>
    </row>
    <row r="349" spans="1:25" x14ac:dyDescent="0.25">
      <c r="A349" s="166">
        <v>42870.458333333336</v>
      </c>
      <c r="B349" s="128">
        <v>2017</v>
      </c>
      <c r="C349" s="128">
        <v>5</v>
      </c>
      <c r="D349" s="128">
        <v>15</v>
      </c>
      <c r="E349" s="165">
        <v>0.45833333333333331</v>
      </c>
      <c r="F349" s="128" t="s">
        <v>565</v>
      </c>
      <c r="G349" s="164">
        <v>21.2</v>
      </c>
      <c r="I349" s="128">
        <v>2.6</v>
      </c>
      <c r="K349" s="128">
        <v>29</v>
      </c>
      <c r="M349" s="128">
        <v>3</v>
      </c>
      <c r="O349" s="128">
        <v>13</v>
      </c>
      <c r="Q349" s="128">
        <v>24.1</v>
      </c>
      <c r="S349" s="128">
        <v>98.41</v>
      </c>
      <c r="Y349" s="164" t="s">
        <v>567</v>
      </c>
    </row>
    <row r="350" spans="1:25" x14ac:dyDescent="0.25">
      <c r="A350" s="166">
        <v>42870.5</v>
      </c>
      <c r="B350" s="128">
        <v>2017</v>
      </c>
      <c r="C350" s="128">
        <v>5</v>
      </c>
      <c r="D350" s="128">
        <v>15</v>
      </c>
      <c r="E350" s="165">
        <v>0.5</v>
      </c>
      <c r="F350" s="128" t="s">
        <v>565</v>
      </c>
      <c r="G350" s="164">
        <v>21.8</v>
      </c>
      <c r="I350" s="128">
        <v>-2.7</v>
      </c>
      <c r="K350" s="128">
        <v>19</v>
      </c>
      <c r="M350" s="128">
        <v>28</v>
      </c>
      <c r="O350" s="128">
        <v>17</v>
      </c>
      <c r="Q350" s="128">
        <v>24.1</v>
      </c>
      <c r="S350" s="128">
        <v>98.37</v>
      </c>
      <c r="Y350" s="164" t="s">
        <v>569</v>
      </c>
    </row>
    <row r="351" spans="1:25" x14ac:dyDescent="0.25">
      <c r="A351" s="166">
        <v>42870.541666666664</v>
      </c>
      <c r="B351" s="128">
        <v>2017</v>
      </c>
      <c r="C351" s="128">
        <v>5</v>
      </c>
      <c r="D351" s="128">
        <v>15</v>
      </c>
      <c r="E351" s="165">
        <v>0.54166666666666663</v>
      </c>
      <c r="F351" s="128" t="s">
        <v>565</v>
      </c>
      <c r="G351" s="164">
        <v>23.2</v>
      </c>
      <c r="I351" s="128">
        <v>-1.5</v>
      </c>
      <c r="K351" s="128">
        <v>19</v>
      </c>
      <c r="M351" s="128">
        <v>25</v>
      </c>
      <c r="O351" s="128">
        <v>8</v>
      </c>
      <c r="Q351" s="128">
        <v>24.1</v>
      </c>
      <c r="S351" s="128">
        <v>98.31</v>
      </c>
      <c r="Y351" s="164" t="s">
        <v>567</v>
      </c>
    </row>
    <row r="352" spans="1:25" x14ac:dyDescent="0.25">
      <c r="A352" s="166">
        <v>42870.583333333336</v>
      </c>
      <c r="B352" s="128">
        <v>2017</v>
      </c>
      <c r="C352" s="128">
        <v>5</v>
      </c>
      <c r="D352" s="128">
        <v>15</v>
      </c>
      <c r="E352" s="165">
        <v>0.58333333333333337</v>
      </c>
      <c r="F352" s="128" t="s">
        <v>565</v>
      </c>
      <c r="G352" s="164">
        <v>24</v>
      </c>
      <c r="I352" s="128">
        <v>-0.1</v>
      </c>
      <c r="K352" s="128">
        <v>20</v>
      </c>
      <c r="M352" s="128">
        <v>36</v>
      </c>
      <c r="O352" s="128">
        <v>13</v>
      </c>
      <c r="Q352" s="128">
        <v>24.1</v>
      </c>
      <c r="S352" s="128">
        <v>98.23</v>
      </c>
      <c r="Y352" s="164" t="s">
        <v>567</v>
      </c>
    </row>
    <row r="353" spans="1:25" x14ac:dyDescent="0.25">
      <c r="A353" s="166">
        <v>42870.625</v>
      </c>
      <c r="B353" s="128">
        <v>2017</v>
      </c>
      <c r="C353" s="128">
        <v>5</v>
      </c>
      <c r="D353" s="128">
        <v>15</v>
      </c>
      <c r="E353" s="165">
        <v>0.625</v>
      </c>
      <c r="F353" s="128" t="s">
        <v>565</v>
      </c>
      <c r="G353" s="164">
        <v>23.4</v>
      </c>
      <c r="I353" s="128">
        <v>-2.1</v>
      </c>
      <c r="K353" s="128">
        <v>18</v>
      </c>
      <c r="M353" s="128">
        <v>27</v>
      </c>
      <c r="O353" s="128">
        <v>21</v>
      </c>
      <c r="Q353" s="128">
        <v>24.1</v>
      </c>
      <c r="S353" s="128">
        <v>98.15</v>
      </c>
      <c r="Y353" s="164" t="s">
        <v>568</v>
      </c>
    </row>
    <row r="354" spans="1:25" x14ac:dyDescent="0.25">
      <c r="A354" s="166">
        <v>42870.666666666664</v>
      </c>
      <c r="B354" s="128">
        <v>2017</v>
      </c>
      <c r="C354" s="128">
        <v>5</v>
      </c>
      <c r="D354" s="128">
        <v>15</v>
      </c>
      <c r="E354" s="165">
        <v>0.66666666666666663</v>
      </c>
      <c r="F354" s="128" t="s">
        <v>565</v>
      </c>
      <c r="G354" s="164">
        <v>23.6</v>
      </c>
      <c r="I354" s="128">
        <v>0.2</v>
      </c>
      <c r="K354" s="128">
        <v>21</v>
      </c>
      <c r="M354" s="128">
        <v>3</v>
      </c>
      <c r="O354" s="128">
        <v>13</v>
      </c>
      <c r="Q354" s="128">
        <v>24.1</v>
      </c>
      <c r="S354" s="128">
        <v>98.11</v>
      </c>
      <c r="Y354" s="164" t="s">
        <v>567</v>
      </c>
    </row>
    <row r="355" spans="1:25" x14ac:dyDescent="0.25">
      <c r="A355" s="166">
        <v>42870.708333333336</v>
      </c>
      <c r="B355" s="128">
        <v>2017</v>
      </c>
      <c r="C355" s="128">
        <v>5</v>
      </c>
      <c r="D355" s="128">
        <v>15</v>
      </c>
      <c r="E355" s="165">
        <v>0.70833333333333337</v>
      </c>
      <c r="F355" s="128" t="s">
        <v>565</v>
      </c>
      <c r="G355" s="164">
        <v>23.1</v>
      </c>
      <c r="I355" s="128">
        <v>-0.9</v>
      </c>
      <c r="K355" s="128">
        <v>20</v>
      </c>
      <c r="M355" s="128">
        <v>33</v>
      </c>
      <c r="O355" s="128">
        <v>6</v>
      </c>
      <c r="Q355" s="128">
        <v>24.1</v>
      </c>
      <c r="S355" s="128">
        <v>98.09</v>
      </c>
      <c r="Y355" s="164" t="s">
        <v>567</v>
      </c>
    </row>
    <row r="356" spans="1:25" x14ac:dyDescent="0.25">
      <c r="A356" s="166">
        <v>42870.75</v>
      </c>
      <c r="B356" s="128">
        <v>2017</v>
      </c>
      <c r="C356" s="128">
        <v>5</v>
      </c>
      <c r="D356" s="128">
        <v>15</v>
      </c>
      <c r="E356" s="165">
        <v>0.75</v>
      </c>
      <c r="F356" s="128" t="s">
        <v>565</v>
      </c>
      <c r="G356" s="164">
        <v>22.7</v>
      </c>
      <c r="I356" s="128">
        <v>-1.9</v>
      </c>
      <c r="K356" s="128">
        <v>19</v>
      </c>
      <c r="M356" s="128">
        <v>5</v>
      </c>
      <c r="O356" s="128">
        <v>13</v>
      </c>
      <c r="Q356" s="128">
        <v>24.1</v>
      </c>
      <c r="S356" s="128">
        <v>98.06</v>
      </c>
      <c r="Y356" s="164" t="s">
        <v>566</v>
      </c>
    </row>
    <row r="357" spans="1:25" x14ac:dyDescent="0.25">
      <c r="A357" s="166">
        <v>42870.791666666664</v>
      </c>
      <c r="B357" s="128">
        <v>2017</v>
      </c>
      <c r="C357" s="128">
        <v>5</v>
      </c>
      <c r="D357" s="128">
        <v>15</v>
      </c>
      <c r="E357" s="165">
        <v>0.79166666666666663</v>
      </c>
      <c r="F357" s="128" t="s">
        <v>565</v>
      </c>
      <c r="G357" s="164">
        <v>21</v>
      </c>
      <c r="I357" s="128">
        <v>-2</v>
      </c>
      <c r="K357" s="128">
        <v>21</v>
      </c>
      <c r="M357" s="128">
        <v>4</v>
      </c>
      <c r="O357" s="128">
        <v>18</v>
      </c>
      <c r="Q357" s="128">
        <v>24.1</v>
      </c>
      <c r="S357" s="128">
        <v>98.02</v>
      </c>
      <c r="Y357" s="164" t="s">
        <v>567</v>
      </c>
    </row>
    <row r="358" spans="1:25" x14ac:dyDescent="0.25">
      <c r="A358" s="166">
        <v>42870.833333333336</v>
      </c>
      <c r="B358" s="128">
        <v>2017</v>
      </c>
      <c r="C358" s="128">
        <v>5</v>
      </c>
      <c r="D358" s="128">
        <v>15</v>
      </c>
      <c r="E358" s="165">
        <v>0.83333333333333337</v>
      </c>
      <c r="F358" s="128" t="s">
        <v>565</v>
      </c>
      <c r="G358" s="164">
        <v>18.5</v>
      </c>
      <c r="I358" s="128">
        <v>-1.2</v>
      </c>
      <c r="K358" s="128">
        <v>26</v>
      </c>
      <c r="M358" s="128">
        <v>4</v>
      </c>
      <c r="O358" s="128">
        <v>14</v>
      </c>
      <c r="Q358" s="128">
        <v>24.1</v>
      </c>
      <c r="S358" s="128">
        <v>98.01</v>
      </c>
      <c r="Y358" s="164" t="s">
        <v>567</v>
      </c>
    </row>
    <row r="359" spans="1:25" x14ac:dyDescent="0.25">
      <c r="A359" s="166">
        <v>42870.875</v>
      </c>
      <c r="B359" s="128">
        <v>2017</v>
      </c>
      <c r="C359" s="128">
        <v>5</v>
      </c>
      <c r="D359" s="128">
        <v>15</v>
      </c>
      <c r="E359" s="165">
        <v>0.875</v>
      </c>
      <c r="F359" s="128" t="s">
        <v>565</v>
      </c>
      <c r="G359" s="164">
        <v>15.8</v>
      </c>
      <c r="I359" s="128">
        <v>-1.2</v>
      </c>
      <c r="K359" s="128">
        <v>31</v>
      </c>
      <c r="M359" s="128">
        <v>5</v>
      </c>
      <c r="O359" s="128">
        <v>14</v>
      </c>
      <c r="Q359" s="128">
        <v>24.1</v>
      </c>
      <c r="S359" s="128">
        <v>98.01</v>
      </c>
      <c r="Y359" s="164" t="s">
        <v>568</v>
      </c>
    </row>
    <row r="360" spans="1:25" x14ac:dyDescent="0.25">
      <c r="A360" s="166">
        <v>42870.916666666664</v>
      </c>
      <c r="B360" s="128">
        <v>2017</v>
      </c>
      <c r="C360" s="128">
        <v>5</v>
      </c>
      <c r="D360" s="128">
        <v>15</v>
      </c>
      <c r="E360" s="165">
        <v>0.91666666666666663</v>
      </c>
      <c r="F360" s="128" t="s">
        <v>565</v>
      </c>
      <c r="G360" s="164">
        <v>15.8</v>
      </c>
      <c r="I360" s="128">
        <v>0.5</v>
      </c>
      <c r="K360" s="128">
        <v>35</v>
      </c>
      <c r="M360" s="128">
        <v>8</v>
      </c>
      <c r="O360" s="128">
        <v>11</v>
      </c>
      <c r="Q360" s="128">
        <v>24.1</v>
      </c>
      <c r="S360" s="128">
        <v>97.96</v>
      </c>
      <c r="Y360" s="164" t="s">
        <v>567</v>
      </c>
    </row>
    <row r="361" spans="1:25" x14ac:dyDescent="0.25">
      <c r="A361" s="166">
        <v>42870.958333333336</v>
      </c>
      <c r="B361" s="128">
        <v>2017</v>
      </c>
      <c r="C361" s="128">
        <v>5</v>
      </c>
      <c r="D361" s="128">
        <v>15</v>
      </c>
      <c r="E361" s="165">
        <v>0.95833333333333337</v>
      </c>
      <c r="F361" s="128" t="s">
        <v>565</v>
      </c>
      <c r="G361" s="164">
        <v>15.8</v>
      </c>
      <c r="I361" s="128">
        <v>0.1</v>
      </c>
      <c r="K361" s="128">
        <v>34</v>
      </c>
      <c r="M361" s="128">
        <v>9</v>
      </c>
      <c r="O361" s="128">
        <v>13</v>
      </c>
      <c r="Q361" s="128">
        <v>24.1</v>
      </c>
      <c r="S361" s="128">
        <v>97.92</v>
      </c>
      <c r="Y361" s="164" t="s">
        <v>567</v>
      </c>
    </row>
    <row r="362" spans="1:25" x14ac:dyDescent="0.25">
      <c r="A362" s="166">
        <v>42871</v>
      </c>
      <c r="B362" s="128">
        <v>2017</v>
      </c>
      <c r="C362" s="128">
        <v>5</v>
      </c>
      <c r="D362" s="128">
        <v>16</v>
      </c>
      <c r="E362" s="165">
        <v>0</v>
      </c>
      <c r="F362" s="128" t="s">
        <v>565</v>
      </c>
      <c r="G362" s="164">
        <v>14.8</v>
      </c>
      <c r="I362" s="128">
        <v>0.7</v>
      </c>
      <c r="K362" s="128">
        <v>38</v>
      </c>
      <c r="M362" s="128">
        <v>6</v>
      </c>
      <c r="O362" s="128">
        <v>8</v>
      </c>
      <c r="Q362" s="128">
        <v>24.1</v>
      </c>
      <c r="S362" s="128">
        <v>97.88</v>
      </c>
      <c r="Y362" s="164" t="s">
        <v>569</v>
      </c>
    </row>
    <row r="363" spans="1:25" x14ac:dyDescent="0.25">
      <c r="A363" s="166">
        <v>42871.041666666664</v>
      </c>
      <c r="B363" s="128">
        <v>2017</v>
      </c>
      <c r="C363" s="128">
        <v>5</v>
      </c>
      <c r="D363" s="128">
        <v>16</v>
      </c>
      <c r="E363" s="165">
        <v>4.1666666666666664E-2</v>
      </c>
      <c r="F363" s="128" t="s">
        <v>565</v>
      </c>
      <c r="G363" s="164">
        <v>12.4</v>
      </c>
      <c r="I363" s="128">
        <v>1.8</v>
      </c>
      <c r="K363" s="128">
        <v>48</v>
      </c>
      <c r="M363" s="128">
        <v>6</v>
      </c>
      <c r="O363" s="128">
        <v>6</v>
      </c>
      <c r="Q363" s="128">
        <v>24.1</v>
      </c>
      <c r="S363" s="128">
        <v>97.8</v>
      </c>
      <c r="Y363" s="164" t="s">
        <v>567</v>
      </c>
    </row>
    <row r="364" spans="1:25" x14ac:dyDescent="0.25">
      <c r="A364" s="166">
        <v>42871.083333333336</v>
      </c>
      <c r="B364" s="128">
        <v>2017</v>
      </c>
      <c r="C364" s="128">
        <v>5</v>
      </c>
      <c r="D364" s="128">
        <v>16</v>
      </c>
      <c r="E364" s="165">
        <v>8.3333333333333329E-2</v>
      </c>
      <c r="F364" s="128" t="s">
        <v>565</v>
      </c>
      <c r="G364" s="164">
        <v>14.3</v>
      </c>
      <c r="I364" s="128">
        <v>1</v>
      </c>
      <c r="K364" s="128">
        <v>40</v>
      </c>
      <c r="M364" s="128">
        <v>9</v>
      </c>
      <c r="O364" s="128">
        <v>14</v>
      </c>
      <c r="Q364" s="128">
        <v>24.1</v>
      </c>
      <c r="S364" s="128">
        <v>97.73</v>
      </c>
      <c r="Y364" s="164" t="s">
        <v>567</v>
      </c>
    </row>
    <row r="365" spans="1:25" x14ac:dyDescent="0.25">
      <c r="A365" s="166">
        <v>42871.125</v>
      </c>
      <c r="B365" s="128">
        <v>2017</v>
      </c>
      <c r="C365" s="128">
        <v>5</v>
      </c>
      <c r="D365" s="128">
        <v>16</v>
      </c>
      <c r="E365" s="165">
        <v>0.125</v>
      </c>
      <c r="F365" s="128" t="s">
        <v>565</v>
      </c>
      <c r="G365" s="164">
        <v>15.5</v>
      </c>
      <c r="I365" s="128">
        <v>0.2</v>
      </c>
      <c r="K365" s="128">
        <v>35</v>
      </c>
      <c r="M365" s="128">
        <v>10</v>
      </c>
      <c r="O365" s="128">
        <v>13</v>
      </c>
      <c r="Q365" s="128">
        <v>24.1</v>
      </c>
      <c r="S365" s="128">
        <v>97.7</v>
      </c>
      <c r="Y365" s="164" t="s">
        <v>569</v>
      </c>
    </row>
    <row r="366" spans="1:25" x14ac:dyDescent="0.25">
      <c r="A366" s="166">
        <v>42871.166666666664</v>
      </c>
      <c r="B366" s="128">
        <v>2017</v>
      </c>
      <c r="C366" s="128">
        <v>5</v>
      </c>
      <c r="D366" s="128">
        <v>16</v>
      </c>
      <c r="E366" s="165">
        <v>0.16666666666666666</v>
      </c>
      <c r="F366" s="128" t="s">
        <v>565</v>
      </c>
      <c r="G366" s="164">
        <v>16.100000000000001</v>
      </c>
      <c r="I366" s="128">
        <v>-0.9</v>
      </c>
      <c r="K366" s="128">
        <v>31</v>
      </c>
      <c r="M366" s="128">
        <v>19</v>
      </c>
      <c r="O366" s="128">
        <v>17</v>
      </c>
      <c r="Q366" s="128">
        <v>24.1</v>
      </c>
      <c r="S366" s="128">
        <v>97.76</v>
      </c>
      <c r="Y366" s="164" t="s">
        <v>567</v>
      </c>
    </row>
    <row r="367" spans="1:25" x14ac:dyDescent="0.25">
      <c r="A367" s="166">
        <v>42871.208333333336</v>
      </c>
      <c r="B367" s="128">
        <v>2017</v>
      </c>
      <c r="C367" s="128">
        <v>5</v>
      </c>
      <c r="D367" s="128">
        <v>16</v>
      </c>
      <c r="E367" s="165">
        <v>0.20833333333333334</v>
      </c>
      <c r="F367" s="128" t="s">
        <v>565</v>
      </c>
      <c r="G367" s="164">
        <v>17</v>
      </c>
      <c r="I367" s="128">
        <v>-0.1</v>
      </c>
      <c r="K367" s="128">
        <v>31</v>
      </c>
      <c r="M367" s="128">
        <v>17</v>
      </c>
      <c r="O367" s="128">
        <v>22</v>
      </c>
      <c r="Q367" s="128">
        <v>24.1</v>
      </c>
      <c r="S367" s="128">
        <v>97.63</v>
      </c>
      <c r="Y367" s="164" t="s">
        <v>567</v>
      </c>
    </row>
    <row r="368" spans="1:25" x14ac:dyDescent="0.25">
      <c r="A368" s="166">
        <v>42871.25</v>
      </c>
      <c r="B368" s="128">
        <v>2017</v>
      </c>
      <c r="C368" s="128">
        <v>5</v>
      </c>
      <c r="D368" s="128">
        <v>16</v>
      </c>
      <c r="E368" s="165">
        <v>0.25</v>
      </c>
      <c r="F368" s="128" t="s">
        <v>565</v>
      </c>
      <c r="G368" s="164">
        <v>14.4</v>
      </c>
      <c r="I368" s="128">
        <v>3.3</v>
      </c>
      <c r="K368" s="128">
        <v>47</v>
      </c>
      <c r="M368" s="128">
        <v>17</v>
      </c>
      <c r="O368" s="128">
        <v>16</v>
      </c>
      <c r="Q368" s="128">
        <v>24.1</v>
      </c>
      <c r="S368" s="128">
        <v>97.58</v>
      </c>
      <c r="Y368" s="164" t="s">
        <v>570</v>
      </c>
    </row>
    <row r="369" spans="1:25" x14ac:dyDescent="0.25">
      <c r="A369" s="166">
        <v>42871.291666666664</v>
      </c>
      <c r="B369" s="128">
        <v>2017</v>
      </c>
      <c r="C369" s="128">
        <v>5</v>
      </c>
      <c r="D369" s="128">
        <v>16</v>
      </c>
      <c r="E369" s="165">
        <v>0.29166666666666669</v>
      </c>
      <c r="F369" s="128" t="s">
        <v>565</v>
      </c>
      <c r="G369" s="164">
        <v>12.3</v>
      </c>
      <c r="I369" s="128">
        <v>8.6</v>
      </c>
      <c r="K369" s="128">
        <v>78</v>
      </c>
      <c r="M369" s="128">
        <v>15</v>
      </c>
      <c r="O369" s="128">
        <v>17</v>
      </c>
      <c r="Q369" s="128">
        <v>24.1</v>
      </c>
      <c r="S369" s="128">
        <v>97.53</v>
      </c>
      <c r="Y369" s="164" t="s">
        <v>570</v>
      </c>
    </row>
    <row r="370" spans="1:25" x14ac:dyDescent="0.25">
      <c r="A370" s="166">
        <v>42871.333333333336</v>
      </c>
      <c r="B370" s="128">
        <v>2017</v>
      </c>
      <c r="C370" s="128">
        <v>5</v>
      </c>
      <c r="D370" s="128">
        <v>16</v>
      </c>
      <c r="E370" s="165">
        <v>0.33333333333333331</v>
      </c>
      <c r="F370" s="128" t="s">
        <v>565</v>
      </c>
      <c r="G370" s="164">
        <v>13.9</v>
      </c>
      <c r="I370" s="128">
        <v>9.6</v>
      </c>
      <c r="K370" s="128">
        <v>75</v>
      </c>
      <c r="M370" s="128">
        <v>7</v>
      </c>
      <c r="O370" s="128">
        <v>13</v>
      </c>
      <c r="Q370" s="128">
        <v>24.1</v>
      </c>
      <c r="S370" s="128">
        <v>97.45</v>
      </c>
      <c r="Y370" s="164" t="s">
        <v>570</v>
      </c>
    </row>
    <row r="371" spans="1:25" x14ac:dyDescent="0.25">
      <c r="A371" s="166">
        <v>42871.375</v>
      </c>
      <c r="B371" s="128">
        <v>2017</v>
      </c>
      <c r="C371" s="128">
        <v>5</v>
      </c>
      <c r="D371" s="128">
        <v>16</v>
      </c>
      <c r="E371" s="165">
        <v>0.375</v>
      </c>
      <c r="F371" s="128" t="s">
        <v>565</v>
      </c>
      <c r="G371" s="164">
        <v>14.8</v>
      </c>
      <c r="I371" s="128">
        <v>9.4</v>
      </c>
      <c r="K371" s="128">
        <v>70</v>
      </c>
      <c r="M371" s="128">
        <v>4</v>
      </c>
      <c r="O371" s="128">
        <v>16</v>
      </c>
      <c r="Q371" s="128">
        <v>24.1</v>
      </c>
      <c r="S371" s="128">
        <v>97.41</v>
      </c>
      <c r="Y371" s="164" t="s">
        <v>569</v>
      </c>
    </row>
    <row r="372" spans="1:25" x14ac:dyDescent="0.25">
      <c r="A372" s="166">
        <v>42871.416666666664</v>
      </c>
      <c r="B372" s="128">
        <v>2017</v>
      </c>
      <c r="C372" s="128">
        <v>5</v>
      </c>
      <c r="D372" s="128">
        <v>16</v>
      </c>
      <c r="E372" s="165">
        <v>0.41666666666666669</v>
      </c>
      <c r="F372" s="128" t="s">
        <v>565</v>
      </c>
      <c r="G372" s="164">
        <v>14.7</v>
      </c>
      <c r="I372" s="128">
        <v>9.3000000000000007</v>
      </c>
      <c r="K372" s="128">
        <v>70</v>
      </c>
      <c r="M372" s="128">
        <v>2</v>
      </c>
      <c r="O372" s="128">
        <v>17</v>
      </c>
      <c r="Q372" s="128">
        <v>24.1</v>
      </c>
      <c r="S372" s="128">
        <v>97.39</v>
      </c>
      <c r="Y372" s="164" t="s">
        <v>570</v>
      </c>
    </row>
    <row r="373" spans="1:25" x14ac:dyDescent="0.25">
      <c r="A373" s="166">
        <v>42871.458333333336</v>
      </c>
      <c r="B373" s="128">
        <v>2017</v>
      </c>
      <c r="C373" s="128">
        <v>5</v>
      </c>
      <c r="D373" s="128">
        <v>16</v>
      </c>
      <c r="E373" s="165">
        <v>0.45833333333333331</v>
      </c>
      <c r="F373" s="128" t="s">
        <v>565</v>
      </c>
      <c r="G373" s="164">
        <v>14.6</v>
      </c>
      <c r="I373" s="128">
        <v>7.7</v>
      </c>
      <c r="K373" s="128">
        <v>63</v>
      </c>
      <c r="M373" s="128">
        <v>3</v>
      </c>
      <c r="O373" s="128">
        <v>18</v>
      </c>
      <c r="Q373" s="128">
        <v>24.1</v>
      </c>
      <c r="S373" s="128">
        <v>97.38</v>
      </c>
      <c r="Y373" s="164" t="s">
        <v>570</v>
      </c>
    </row>
    <row r="374" spans="1:25" x14ac:dyDescent="0.25">
      <c r="A374" s="166">
        <v>42871.5</v>
      </c>
      <c r="B374" s="128">
        <v>2017</v>
      </c>
      <c r="C374" s="128">
        <v>5</v>
      </c>
      <c r="D374" s="128">
        <v>16</v>
      </c>
      <c r="E374" s="165">
        <v>0.5</v>
      </c>
      <c r="F374" s="128" t="s">
        <v>565</v>
      </c>
      <c r="G374" s="164">
        <v>13.4</v>
      </c>
      <c r="I374" s="128">
        <v>9.1</v>
      </c>
      <c r="K374" s="128">
        <v>75</v>
      </c>
      <c r="M374" s="128">
        <v>5</v>
      </c>
      <c r="O374" s="128">
        <v>9</v>
      </c>
      <c r="Q374" s="128">
        <v>16.100000000000001</v>
      </c>
      <c r="S374" s="128">
        <v>97.43</v>
      </c>
      <c r="Y374" s="164" t="s">
        <v>570</v>
      </c>
    </row>
    <row r="375" spans="1:25" x14ac:dyDescent="0.25">
      <c r="A375" s="166">
        <v>42871.541666666664</v>
      </c>
      <c r="B375" s="128">
        <v>2017</v>
      </c>
      <c r="C375" s="128">
        <v>5</v>
      </c>
      <c r="D375" s="128">
        <v>16</v>
      </c>
      <c r="E375" s="165">
        <v>0.54166666666666663</v>
      </c>
      <c r="F375" s="128" t="s">
        <v>565</v>
      </c>
      <c r="G375" s="164">
        <v>13.7</v>
      </c>
      <c r="I375" s="128">
        <v>10.5</v>
      </c>
      <c r="K375" s="128">
        <v>81</v>
      </c>
      <c r="M375" s="128">
        <v>5</v>
      </c>
      <c r="O375" s="128">
        <v>4</v>
      </c>
      <c r="Q375" s="128">
        <v>24.1</v>
      </c>
      <c r="S375" s="128">
        <v>97.41</v>
      </c>
      <c r="Y375" s="164" t="s">
        <v>567</v>
      </c>
    </row>
    <row r="376" spans="1:25" x14ac:dyDescent="0.25">
      <c r="A376" s="166">
        <v>42871.583333333336</v>
      </c>
      <c r="B376" s="128">
        <v>2017</v>
      </c>
      <c r="C376" s="128">
        <v>5</v>
      </c>
      <c r="D376" s="128">
        <v>16</v>
      </c>
      <c r="E376" s="165">
        <v>0.58333333333333337</v>
      </c>
      <c r="F376" s="128" t="s">
        <v>565</v>
      </c>
      <c r="G376" s="164">
        <v>13.4</v>
      </c>
      <c r="I376" s="128">
        <v>10.8</v>
      </c>
      <c r="K376" s="128">
        <v>84</v>
      </c>
      <c r="M376" s="128">
        <v>10</v>
      </c>
      <c r="O376" s="128">
        <v>9</v>
      </c>
      <c r="Q376" s="128">
        <v>19.3</v>
      </c>
      <c r="S376" s="128">
        <v>97.42</v>
      </c>
      <c r="Y376" s="164" t="s">
        <v>570</v>
      </c>
    </row>
    <row r="377" spans="1:25" x14ac:dyDescent="0.25">
      <c r="A377" s="166">
        <v>42871.625</v>
      </c>
      <c r="B377" s="128">
        <v>2017</v>
      </c>
      <c r="C377" s="128">
        <v>5</v>
      </c>
      <c r="D377" s="128">
        <v>16</v>
      </c>
      <c r="E377" s="165">
        <v>0.625</v>
      </c>
      <c r="F377" s="128" t="s">
        <v>565</v>
      </c>
      <c r="G377" s="164">
        <v>14</v>
      </c>
      <c r="I377" s="128">
        <v>10.8</v>
      </c>
      <c r="K377" s="128">
        <v>81</v>
      </c>
      <c r="M377" s="128">
        <v>1</v>
      </c>
      <c r="O377" s="128">
        <v>8</v>
      </c>
      <c r="Q377" s="128">
        <v>24.1</v>
      </c>
      <c r="S377" s="128">
        <v>97.44</v>
      </c>
      <c r="Y377" s="164" t="s">
        <v>568</v>
      </c>
    </row>
    <row r="378" spans="1:25" x14ac:dyDescent="0.25">
      <c r="A378" s="166">
        <v>42871.666666666664</v>
      </c>
      <c r="B378" s="128">
        <v>2017</v>
      </c>
      <c r="C378" s="128">
        <v>5</v>
      </c>
      <c r="D378" s="128">
        <v>16</v>
      </c>
      <c r="E378" s="165">
        <v>0.66666666666666663</v>
      </c>
      <c r="F378" s="128" t="s">
        <v>565</v>
      </c>
      <c r="G378" s="164">
        <v>14.9</v>
      </c>
      <c r="I378" s="128">
        <v>10</v>
      </c>
      <c r="K378" s="128">
        <v>72</v>
      </c>
      <c r="M378" s="128">
        <v>3</v>
      </c>
      <c r="O378" s="128">
        <v>16</v>
      </c>
      <c r="Q378" s="128">
        <v>24.1</v>
      </c>
      <c r="S378" s="128">
        <v>97.47</v>
      </c>
      <c r="Y378" s="164" t="s">
        <v>567</v>
      </c>
    </row>
    <row r="379" spans="1:25" x14ac:dyDescent="0.25">
      <c r="A379" s="166">
        <v>42871.708333333336</v>
      </c>
      <c r="B379" s="128">
        <v>2017</v>
      </c>
      <c r="C379" s="128">
        <v>5</v>
      </c>
      <c r="D379" s="128">
        <v>16</v>
      </c>
      <c r="E379" s="165">
        <v>0.70833333333333337</v>
      </c>
      <c r="F379" s="128" t="s">
        <v>565</v>
      </c>
      <c r="G379" s="164">
        <v>16.2</v>
      </c>
      <c r="I379" s="128">
        <v>8.3000000000000007</v>
      </c>
      <c r="K379" s="128">
        <v>59</v>
      </c>
      <c r="M379" s="128">
        <v>4</v>
      </c>
      <c r="O379" s="128">
        <v>23</v>
      </c>
      <c r="Q379" s="128">
        <v>24.1</v>
      </c>
      <c r="S379" s="128">
        <v>97.48</v>
      </c>
      <c r="Y379" s="164" t="s">
        <v>567</v>
      </c>
    </row>
    <row r="380" spans="1:25" x14ac:dyDescent="0.25">
      <c r="A380" s="166">
        <v>42871.75</v>
      </c>
      <c r="B380" s="128">
        <v>2017</v>
      </c>
      <c r="C380" s="128">
        <v>5</v>
      </c>
      <c r="D380" s="128">
        <v>16</v>
      </c>
      <c r="E380" s="165">
        <v>0.75</v>
      </c>
      <c r="F380" s="128" t="s">
        <v>565</v>
      </c>
      <c r="G380" s="164">
        <v>15.2</v>
      </c>
      <c r="I380" s="128">
        <v>6.8</v>
      </c>
      <c r="K380" s="128">
        <v>57</v>
      </c>
      <c r="M380" s="128">
        <v>3</v>
      </c>
      <c r="O380" s="128">
        <v>24</v>
      </c>
      <c r="Q380" s="128">
        <v>24.1</v>
      </c>
      <c r="S380" s="128">
        <v>97.5</v>
      </c>
      <c r="Y380" s="164" t="s">
        <v>568</v>
      </c>
    </row>
    <row r="381" spans="1:25" x14ac:dyDescent="0.25">
      <c r="A381" s="166">
        <v>42871.791666666664</v>
      </c>
      <c r="B381" s="128">
        <v>2017</v>
      </c>
      <c r="C381" s="128">
        <v>5</v>
      </c>
      <c r="D381" s="128">
        <v>16</v>
      </c>
      <c r="E381" s="165">
        <v>0.79166666666666663</v>
      </c>
      <c r="F381" s="128" t="s">
        <v>565</v>
      </c>
      <c r="G381" s="164">
        <v>14.4</v>
      </c>
      <c r="I381" s="128">
        <v>6.6</v>
      </c>
      <c r="K381" s="128">
        <v>59</v>
      </c>
      <c r="M381" s="128">
        <v>4</v>
      </c>
      <c r="O381" s="128">
        <v>20</v>
      </c>
      <c r="Q381" s="128">
        <v>24.1</v>
      </c>
      <c r="S381" s="128">
        <v>97.54</v>
      </c>
      <c r="Y381" s="164" t="s">
        <v>567</v>
      </c>
    </row>
    <row r="382" spans="1:25" x14ac:dyDescent="0.25">
      <c r="A382" s="166">
        <v>42871.833333333336</v>
      </c>
      <c r="B382" s="128">
        <v>2017</v>
      </c>
      <c r="C382" s="128">
        <v>5</v>
      </c>
      <c r="D382" s="128">
        <v>16</v>
      </c>
      <c r="E382" s="165">
        <v>0.83333333333333337</v>
      </c>
      <c r="F382" s="128" t="s">
        <v>565</v>
      </c>
      <c r="G382" s="164">
        <v>12.9</v>
      </c>
      <c r="I382" s="128">
        <v>7.2</v>
      </c>
      <c r="K382" s="128">
        <v>68</v>
      </c>
      <c r="M382" s="128">
        <v>2</v>
      </c>
      <c r="O382" s="128">
        <v>10</v>
      </c>
      <c r="Q382" s="128">
        <v>24.1</v>
      </c>
      <c r="S382" s="128">
        <v>97.6</v>
      </c>
      <c r="Y382" s="164" t="s">
        <v>567</v>
      </c>
    </row>
    <row r="383" spans="1:25" x14ac:dyDescent="0.25">
      <c r="A383" s="166">
        <v>42871.875</v>
      </c>
      <c r="B383" s="128">
        <v>2017</v>
      </c>
      <c r="C383" s="128">
        <v>5</v>
      </c>
      <c r="D383" s="128">
        <v>16</v>
      </c>
      <c r="E383" s="165">
        <v>0.875</v>
      </c>
      <c r="F383" s="128" t="s">
        <v>565</v>
      </c>
      <c r="G383" s="164">
        <v>10.7</v>
      </c>
      <c r="I383" s="128">
        <v>6.7</v>
      </c>
      <c r="K383" s="128">
        <v>76</v>
      </c>
      <c r="M383" s="128">
        <v>2</v>
      </c>
      <c r="O383" s="128">
        <v>12</v>
      </c>
      <c r="Q383" s="128">
        <v>24.1</v>
      </c>
      <c r="S383" s="128">
        <v>97.66</v>
      </c>
      <c r="Y383" s="164" t="s">
        <v>568</v>
      </c>
    </row>
    <row r="384" spans="1:25" x14ac:dyDescent="0.25">
      <c r="A384" s="166">
        <v>42871.916666666664</v>
      </c>
      <c r="B384" s="128">
        <v>2017</v>
      </c>
      <c r="C384" s="128">
        <v>5</v>
      </c>
      <c r="D384" s="128">
        <v>16</v>
      </c>
      <c r="E384" s="165">
        <v>0.91666666666666663</v>
      </c>
      <c r="F384" s="128" t="s">
        <v>565</v>
      </c>
      <c r="G384" s="164">
        <v>8.9</v>
      </c>
      <c r="I384" s="128">
        <v>6.2</v>
      </c>
      <c r="K384" s="128">
        <v>83</v>
      </c>
      <c r="M384" s="128">
        <v>1</v>
      </c>
      <c r="O384" s="128">
        <v>13</v>
      </c>
      <c r="Q384" s="128">
        <v>24.1</v>
      </c>
      <c r="S384" s="128">
        <v>97.67</v>
      </c>
      <c r="Y384" s="164" t="s">
        <v>567</v>
      </c>
    </row>
    <row r="385" spans="1:25" x14ac:dyDescent="0.25">
      <c r="A385" s="166">
        <v>42871.958333333336</v>
      </c>
      <c r="B385" s="128">
        <v>2017</v>
      </c>
      <c r="C385" s="128">
        <v>5</v>
      </c>
      <c r="D385" s="128">
        <v>16</v>
      </c>
      <c r="E385" s="165">
        <v>0.95833333333333337</v>
      </c>
      <c r="F385" s="128" t="s">
        <v>565</v>
      </c>
      <c r="G385" s="164">
        <v>9.3000000000000007</v>
      </c>
      <c r="I385" s="128">
        <v>6.4</v>
      </c>
      <c r="K385" s="128">
        <v>82</v>
      </c>
      <c r="M385" s="128">
        <v>3</v>
      </c>
      <c r="O385" s="128">
        <v>18</v>
      </c>
      <c r="Q385" s="128">
        <v>24.1</v>
      </c>
      <c r="S385" s="128">
        <v>97.68</v>
      </c>
      <c r="Y385" s="164" t="s">
        <v>567</v>
      </c>
    </row>
    <row r="386" spans="1:25" x14ac:dyDescent="0.25">
      <c r="A386" s="166">
        <v>42872</v>
      </c>
      <c r="B386" s="128">
        <v>2017</v>
      </c>
      <c r="C386" s="128">
        <v>5</v>
      </c>
      <c r="D386" s="128">
        <v>17</v>
      </c>
      <c r="E386" s="165">
        <v>0</v>
      </c>
      <c r="F386" s="128" t="s">
        <v>565</v>
      </c>
      <c r="G386" s="164">
        <v>7.5</v>
      </c>
      <c r="I386" s="128">
        <v>6</v>
      </c>
      <c r="K386" s="128">
        <v>90</v>
      </c>
      <c r="M386" s="128">
        <v>2</v>
      </c>
      <c r="O386" s="128">
        <v>18</v>
      </c>
      <c r="Q386" s="128">
        <v>24.1</v>
      </c>
      <c r="S386" s="128">
        <v>97.88</v>
      </c>
      <c r="Y386" s="164" t="s">
        <v>566</v>
      </c>
    </row>
    <row r="387" spans="1:25" x14ac:dyDescent="0.25">
      <c r="A387" s="166">
        <v>42872.041666666664</v>
      </c>
      <c r="B387" s="128">
        <v>2017</v>
      </c>
      <c r="C387" s="128">
        <v>5</v>
      </c>
      <c r="D387" s="128">
        <v>17</v>
      </c>
      <c r="E387" s="165">
        <v>4.1666666666666664E-2</v>
      </c>
      <c r="F387" s="128" t="s">
        <v>565</v>
      </c>
      <c r="G387" s="164">
        <v>7.6</v>
      </c>
      <c r="I387" s="128">
        <v>6.4</v>
      </c>
      <c r="K387" s="128">
        <v>92</v>
      </c>
      <c r="M387" s="128">
        <v>1</v>
      </c>
      <c r="O387" s="128">
        <v>22</v>
      </c>
      <c r="Q387" s="128">
        <v>24.1</v>
      </c>
      <c r="S387" s="128">
        <v>97.94</v>
      </c>
      <c r="Y387" s="164" t="s">
        <v>567</v>
      </c>
    </row>
    <row r="388" spans="1:25" x14ac:dyDescent="0.25">
      <c r="A388" s="166">
        <v>42872.083333333336</v>
      </c>
      <c r="B388" s="128">
        <v>2017</v>
      </c>
      <c r="C388" s="128">
        <v>5</v>
      </c>
      <c r="D388" s="128">
        <v>17</v>
      </c>
      <c r="E388" s="165">
        <v>8.3333333333333329E-2</v>
      </c>
      <c r="F388" s="128" t="s">
        <v>565</v>
      </c>
      <c r="G388" s="164">
        <v>7.8</v>
      </c>
      <c r="I388" s="128">
        <v>6.6</v>
      </c>
      <c r="K388" s="128">
        <v>92</v>
      </c>
      <c r="M388" s="128">
        <v>1</v>
      </c>
      <c r="O388" s="128">
        <v>26</v>
      </c>
      <c r="Q388" s="128">
        <v>24.1</v>
      </c>
      <c r="S388" s="128">
        <v>97.96</v>
      </c>
      <c r="Y388" s="164" t="s">
        <v>567</v>
      </c>
    </row>
    <row r="389" spans="1:25" x14ac:dyDescent="0.25">
      <c r="A389" s="166">
        <v>42872.125</v>
      </c>
      <c r="B389" s="128">
        <v>2017</v>
      </c>
      <c r="C389" s="128">
        <v>5</v>
      </c>
      <c r="D389" s="128">
        <v>17</v>
      </c>
      <c r="E389" s="165">
        <v>0.125</v>
      </c>
      <c r="F389" s="128" t="s">
        <v>565</v>
      </c>
      <c r="G389" s="164">
        <v>7.2</v>
      </c>
      <c r="I389" s="128">
        <v>5.8</v>
      </c>
      <c r="K389" s="128">
        <v>91</v>
      </c>
      <c r="M389" s="128">
        <v>1</v>
      </c>
      <c r="O389" s="128">
        <v>35</v>
      </c>
      <c r="Q389" s="128">
        <v>24.1</v>
      </c>
      <c r="S389" s="128">
        <v>97.95</v>
      </c>
      <c r="Y389" s="164" t="s">
        <v>569</v>
      </c>
    </row>
    <row r="390" spans="1:25" x14ac:dyDescent="0.25">
      <c r="A390" s="166">
        <v>42872.166666666664</v>
      </c>
      <c r="B390" s="128">
        <v>2017</v>
      </c>
      <c r="C390" s="128">
        <v>5</v>
      </c>
      <c r="D390" s="128">
        <v>17</v>
      </c>
      <c r="E390" s="165">
        <v>0.16666666666666666</v>
      </c>
      <c r="F390" s="128" t="s">
        <v>565</v>
      </c>
      <c r="G390" s="164">
        <v>6.2</v>
      </c>
      <c r="I390" s="128">
        <v>4.9000000000000004</v>
      </c>
      <c r="K390" s="128">
        <v>91</v>
      </c>
      <c r="M390" s="128">
        <v>2</v>
      </c>
      <c r="O390" s="128">
        <v>34</v>
      </c>
      <c r="Q390" s="128">
        <v>24.1</v>
      </c>
      <c r="S390" s="128">
        <v>97.98</v>
      </c>
      <c r="Y390" s="164" t="s">
        <v>567</v>
      </c>
    </row>
    <row r="391" spans="1:25" x14ac:dyDescent="0.25">
      <c r="A391" s="166">
        <v>42872.208333333336</v>
      </c>
      <c r="B391" s="128">
        <v>2017</v>
      </c>
      <c r="C391" s="128">
        <v>5</v>
      </c>
      <c r="D391" s="128">
        <v>17</v>
      </c>
      <c r="E391" s="165">
        <v>0.20833333333333334</v>
      </c>
      <c r="F391" s="128" t="s">
        <v>565</v>
      </c>
      <c r="G391" s="164">
        <v>5.3</v>
      </c>
      <c r="I391" s="128">
        <v>4.0999999999999996</v>
      </c>
      <c r="K391" s="128">
        <v>92</v>
      </c>
      <c r="M391" s="128">
        <v>3</v>
      </c>
      <c r="O391" s="128">
        <v>33</v>
      </c>
      <c r="Q391" s="128">
        <v>24.1</v>
      </c>
      <c r="S391" s="128">
        <v>98.01</v>
      </c>
      <c r="Y391" s="164" t="s">
        <v>567</v>
      </c>
    </row>
    <row r="392" spans="1:25" x14ac:dyDescent="0.25">
      <c r="A392" s="166">
        <v>42872.25</v>
      </c>
      <c r="B392" s="128">
        <v>2017</v>
      </c>
      <c r="C392" s="128">
        <v>5</v>
      </c>
      <c r="D392" s="128">
        <v>17</v>
      </c>
      <c r="E392" s="165">
        <v>0.25</v>
      </c>
      <c r="F392" s="128" t="s">
        <v>565</v>
      </c>
      <c r="G392" s="164">
        <v>4.5999999999999996</v>
      </c>
      <c r="I392" s="128">
        <v>3.3</v>
      </c>
      <c r="K392" s="128">
        <v>91</v>
      </c>
      <c r="M392" s="128">
        <v>2</v>
      </c>
      <c r="O392" s="128">
        <v>34</v>
      </c>
      <c r="Q392" s="128">
        <v>24.1</v>
      </c>
      <c r="S392" s="128">
        <v>98.15</v>
      </c>
      <c r="Y392" s="164" t="s">
        <v>569</v>
      </c>
    </row>
    <row r="393" spans="1:25" x14ac:dyDescent="0.25">
      <c r="A393" s="166">
        <v>42872.291666666664</v>
      </c>
      <c r="B393" s="128">
        <v>2017</v>
      </c>
      <c r="C393" s="128">
        <v>5</v>
      </c>
      <c r="D393" s="128">
        <v>17</v>
      </c>
      <c r="E393" s="165">
        <v>0.29166666666666669</v>
      </c>
      <c r="F393" s="128" t="s">
        <v>565</v>
      </c>
      <c r="G393" s="164">
        <v>4.8</v>
      </c>
      <c r="I393" s="128">
        <v>3.3</v>
      </c>
      <c r="K393" s="128">
        <v>90</v>
      </c>
      <c r="M393" s="128">
        <v>2</v>
      </c>
      <c r="O393" s="128">
        <v>36</v>
      </c>
      <c r="Q393" s="128">
        <v>24.1</v>
      </c>
      <c r="S393" s="128">
        <v>98.26</v>
      </c>
      <c r="Y393" s="164" t="s">
        <v>567</v>
      </c>
    </row>
    <row r="394" spans="1:25" x14ac:dyDescent="0.25">
      <c r="A394" s="166">
        <v>42872.333333333336</v>
      </c>
      <c r="B394" s="128">
        <v>2017</v>
      </c>
      <c r="C394" s="128">
        <v>5</v>
      </c>
      <c r="D394" s="128">
        <v>17</v>
      </c>
      <c r="E394" s="165">
        <v>0.33333333333333331</v>
      </c>
      <c r="F394" s="128" t="s">
        <v>565</v>
      </c>
      <c r="G394" s="164">
        <v>5.3</v>
      </c>
      <c r="I394" s="128">
        <v>3.5</v>
      </c>
      <c r="K394" s="128">
        <v>88</v>
      </c>
      <c r="M394" s="128">
        <v>1</v>
      </c>
      <c r="O394" s="128">
        <v>32</v>
      </c>
      <c r="Q394" s="128">
        <v>24.1</v>
      </c>
      <c r="S394" s="128">
        <v>98.32</v>
      </c>
      <c r="Y394" s="164" t="s">
        <v>567</v>
      </c>
    </row>
    <row r="395" spans="1:25" x14ac:dyDescent="0.25">
      <c r="A395" s="166">
        <v>42872.375</v>
      </c>
      <c r="B395" s="128">
        <v>2017</v>
      </c>
      <c r="C395" s="128">
        <v>5</v>
      </c>
      <c r="D395" s="128">
        <v>17</v>
      </c>
      <c r="E395" s="165">
        <v>0.375</v>
      </c>
      <c r="F395" s="128" t="s">
        <v>565</v>
      </c>
      <c r="G395" s="164">
        <v>5.8</v>
      </c>
      <c r="I395" s="128">
        <v>3.3</v>
      </c>
      <c r="K395" s="128">
        <v>84</v>
      </c>
      <c r="M395" s="128">
        <v>2</v>
      </c>
      <c r="O395" s="128">
        <v>35</v>
      </c>
      <c r="Q395" s="128">
        <v>24.1</v>
      </c>
      <c r="S395" s="128">
        <v>98.38</v>
      </c>
      <c r="Y395" s="164" t="s">
        <v>569</v>
      </c>
    </row>
    <row r="396" spans="1:25" x14ac:dyDescent="0.25">
      <c r="A396" s="166">
        <v>42872.416666666664</v>
      </c>
      <c r="B396" s="128">
        <v>2017</v>
      </c>
      <c r="C396" s="128">
        <v>5</v>
      </c>
      <c r="D396" s="128">
        <v>17</v>
      </c>
      <c r="E396" s="165">
        <v>0.41666666666666669</v>
      </c>
      <c r="F396" s="128" t="s">
        <v>565</v>
      </c>
      <c r="G396" s="164">
        <v>5.9</v>
      </c>
      <c r="I396" s="128">
        <v>3.4</v>
      </c>
      <c r="K396" s="128">
        <v>84</v>
      </c>
      <c r="M396" s="128">
        <v>2</v>
      </c>
      <c r="O396" s="128">
        <v>39</v>
      </c>
      <c r="Q396" s="128">
        <v>24.1</v>
      </c>
      <c r="S396" s="128">
        <v>98.38</v>
      </c>
      <c r="Y396" s="164" t="s">
        <v>567</v>
      </c>
    </row>
    <row r="397" spans="1:25" x14ac:dyDescent="0.25">
      <c r="A397" s="166">
        <v>42872.458333333336</v>
      </c>
      <c r="B397" s="128">
        <v>2017</v>
      </c>
      <c r="C397" s="128">
        <v>5</v>
      </c>
      <c r="D397" s="128">
        <v>17</v>
      </c>
      <c r="E397" s="165">
        <v>0.45833333333333331</v>
      </c>
      <c r="F397" s="128" t="s">
        <v>565</v>
      </c>
      <c r="G397" s="164">
        <v>7.1</v>
      </c>
      <c r="I397" s="128">
        <v>3.5</v>
      </c>
      <c r="K397" s="128">
        <v>78</v>
      </c>
      <c r="M397" s="128">
        <v>1</v>
      </c>
      <c r="O397" s="128">
        <v>42</v>
      </c>
      <c r="Q397" s="128">
        <v>24.1</v>
      </c>
      <c r="S397" s="128">
        <v>98.33</v>
      </c>
      <c r="Y397" s="164" t="s">
        <v>567</v>
      </c>
    </row>
    <row r="398" spans="1:25" x14ac:dyDescent="0.25">
      <c r="A398" s="166">
        <v>42872.5</v>
      </c>
      <c r="B398" s="128">
        <v>2017</v>
      </c>
      <c r="C398" s="128">
        <v>5</v>
      </c>
      <c r="D398" s="128">
        <v>17</v>
      </c>
      <c r="E398" s="165">
        <v>0.5</v>
      </c>
      <c r="F398" s="128" t="s">
        <v>565</v>
      </c>
      <c r="G398" s="164">
        <v>8.8000000000000007</v>
      </c>
      <c r="I398" s="128">
        <v>3.3</v>
      </c>
      <c r="K398" s="128">
        <v>68</v>
      </c>
      <c r="M398" s="128">
        <v>2</v>
      </c>
      <c r="O398" s="128">
        <v>41</v>
      </c>
      <c r="Q398" s="128">
        <v>24.1</v>
      </c>
      <c r="S398" s="128">
        <v>98.42</v>
      </c>
      <c r="Y398" s="164" t="s">
        <v>569</v>
      </c>
    </row>
    <row r="399" spans="1:25" x14ac:dyDescent="0.25">
      <c r="A399" s="166">
        <v>42872.541666666664</v>
      </c>
      <c r="B399" s="128">
        <v>2017</v>
      </c>
      <c r="C399" s="128">
        <v>5</v>
      </c>
      <c r="D399" s="128">
        <v>17</v>
      </c>
      <c r="E399" s="165">
        <v>0.54166666666666663</v>
      </c>
      <c r="F399" s="128" t="s">
        <v>565</v>
      </c>
      <c r="G399" s="164">
        <v>10.4</v>
      </c>
      <c r="I399" s="128">
        <v>3</v>
      </c>
      <c r="K399" s="128">
        <v>60</v>
      </c>
      <c r="M399" s="128">
        <v>3</v>
      </c>
      <c r="O399" s="128">
        <v>43</v>
      </c>
      <c r="Q399" s="128">
        <v>24.1</v>
      </c>
      <c r="S399" s="128">
        <v>98.44</v>
      </c>
      <c r="Y399" s="164" t="s">
        <v>567</v>
      </c>
    </row>
    <row r="400" spans="1:25" x14ac:dyDescent="0.25">
      <c r="A400" s="166">
        <v>42872.583333333336</v>
      </c>
      <c r="B400" s="128">
        <v>2017</v>
      </c>
      <c r="C400" s="128">
        <v>5</v>
      </c>
      <c r="D400" s="128">
        <v>17</v>
      </c>
      <c r="E400" s="165">
        <v>0.58333333333333337</v>
      </c>
      <c r="F400" s="128" t="s">
        <v>565</v>
      </c>
      <c r="G400" s="164">
        <v>11.4</v>
      </c>
      <c r="I400" s="128">
        <v>3.7</v>
      </c>
      <c r="K400" s="128">
        <v>59</v>
      </c>
      <c r="M400" s="128">
        <v>4</v>
      </c>
      <c r="O400" s="128">
        <v>40</v>
      </c>
      <c r="Q400" s="128">
        <v>24.1</v>
      </c>
      <c r="S400" s="128">
        <v>98.4</v>
      </c>
      <c r="Y400" s="164" t="s">
        <v>567</v>
      </c>
    </row>
    <row r="401" spans="1:25" x14ac:dyDescent="0.25">
      <c r="A401" s="166">
        <v>42872.625</v>
      </c>
      <c r="B401" s="128">
        <v>2017</v>
      </c>
      <c r="C401" s="128">
        <v>5</v>
      </c>
      <c r="D401" s="128">
        <v>17</v>
      </c>
      <c r="E401" s="165">
        <v>0.625</v>
      </c>
      <c r="F401" s="128" t="s">
        <v>565</v>
      </c>
      <c r="G401" s="164">
        <v>11.4</v>
      </c>
      <c r="I401" s="128">
        <v>2.2000000000000002</v>
      </c>
      <c r="K401" s="128">
        <v>53</v>
      </c>
      <c r="M401" s="128">
        <v>2</v>
      </c>
      <c r="O401" s="128">
        <v>46</v>
      </c>
      <c r="Q401" s="128">
        <v>24.1</v>
      </c>
      <c r="S401" s="128">
        <v>98.45</v>
      </c>
      <c r="Y401" s="164" t="s">
        <v>568</v>
      </c>
    </row>
    <row r="402" spans="1:25" x14ac:dyDescent="0.25">
      <c r="A402" s="166">
        <v>42872.666666666664</v>
      </c>
      <c r="B402" s="128">
        <v>2017</v>
      </c>
      <c r="C402" s="128">
        <v>5</v>
      </c>
      <c r="D402" s="128">
        <v>17</v>
      </c>
      <c r="E402" s="165">
        <v>0.66666666666666663</v>
      </c>
      <c r="F402" s="128" t="s">
        <v>565</v>
      </c>
      <c r="G402" s="164">
        <v>11</v>
      </c>
      <c r="I402" s="128">
        <v>2.4</v>
      </c>
      <c r="K402" s="128">
        <v>55</v>
      </c>
      <c r="M402" s="128">
        <v>3</v>
      </c>
      <c r="O402" s="128">
        <v>35</v>
      </c>
      <c r="Q402" s="128">
        <v>24.1</v>
      </c>
      <c r="S402" s="128">
        <v>98.44</v>
      </c>
      <c r="Y402" s="164" t="s">
        <v>567</v>
      </c>
    </row>
    <row r="403" spans="1:25" x14ac:dyDescent="0.25">
      <c r="A403" s="166">
        <v>42872.708333333336</v>
      </c>
      <c r="B403" s="128">
        <v>2017</v>
      </c>
      <c r="C403" s="128">
        <v>5</v>
      </c>
      <c r="D403" s="128">
        <v>17</v>
      </c>
      <c r="E403" s="165">
        <v>0.70833333333333337</v>
      </c>
      <c r="F403" s="128" t="s">
        <v>565</v>
      </c>
      <c r="G403" s="164">
        <v>10.8</v>
      </c>
      <c r="I403" s="128">
        <v>1.7</v>
      </c>
      <c r="K403" s="128">
        <v>53</v>
      </c>
      <c r="M403" s="128">
        <v>3</v>
      </c>
      <c r="O403" s="128">
        <v>41</v>
      </c>
      <c r="Q403" s="128">
        <v>24.1</v>
      </c>
      <c r="S403" s="128">
        <v>98.46</v>
      </c>
      <c r="Y403" s="164" t="s">
        <v>567</v>
      </c>
    </row>
    <row r="404" spans="1:25" x14ac:dyDescent="0.25">
      <c r="A404" s="166">
        <v>42872.75</v>
      </c>
      <c r="B404" s="128">
        <v>2017</v>
      </c>
      <c r="C404" s="128">
        <v>5</v>
      </c>
      <c r="D404" s="128">
        <v>17</v>
      </c>
      <c r="E404" s="165">
        <v>0.75</v>
      </c>
      <c r="F404" s="128" t="s">
        <v>565</v>
      </c>
      <c r="G404" s="164">
        <v>10</v>
      </c>
      <c r="I404" s="128">
        <v>1.4</v>
      </c>
      <c r="K404" s="128">
        <v>55</v>
      </c>
      <c r="M404" s="128">
        <v>2</v>
      </c>
      <c r="O404" s="128">
        <v>39</v>
      </c>
      <c r="Q404" s="128">
        <v>24.1</v>
      </c>
      <c r="S404" s="128">
        <v>98.47</v>
      </c>
      <c r="Y404" s="164" t="s">
        <v>568</v>
      </c>
    </row>
    <row r="405" spans="1:25" x14ac:dyDescent="0.25">
      <c r="A405" s="166">
        <v>42872.791666666664</v>
      </c>
      <c r="B405" s="128">
        <v>2017</v>
      </c>
      <c r="C405" s="128">
        <v>5</v>
      </c>
      <c r="D405" s="128">
        <v>17</v>
      </c>
      <c r="E405" s="165">
        <v>0.79166666666666663</v>
      </c>
      <c r="F405" s="128" t="s">
        <v>565</v>
      </c>
      <c r="G405" s="164">
        <v>9.1</v>
      </c>
      <c r="I405" s="128">
        <v>1.1000000000000001</v>
      </c>
      <c r="K405" s="128">
        <v>57</v>
      </c>
      <c r="M405" s="128">
        <v>1</v>
      </c>
      <c r="O405" s="128">
        <v>37</v>
      </c>
      <c r="Q405" s="128">
        <v>24.1</v>
      </c>
      <c r="S405" s="128">
        <v>98.55</v>
      </c>
      <c r="Y405" s="164" t="s">
        <v>567</v>
      </c>
    </row>
    <row r="406" spans="1:25" x14ac:dyDescent="0.25">
      <c r="A406" s="166">
        <v>42872.833333333336</v>
      </c>
      <c r="B406" s="128">
        <v>2017</v>
      </c>
      <c r="C406" s="128">
        <v>5</v>
      </c>
      <c r="D406" s="128">
        <v>17</v>
      </c>
      <c r="E406" s="165">
        <v>0.83333333333333337</v>
      </c>
      <c r="F406" s="128" t="s">
        <v>565</v>
      </c>
      <c r="G406" s="164">
        <v>8</v>
      </c>
      <c r="I406" s="128">
        <v>0.7</v>
      </c>
      <c r="K406" s="128">
        <v>60</v>
      </c>
      <c r="M406" s="128">
        <v>1</v>
      </c>
      <c r="O406" s="128">
        <v>34</v>
      </c>
      <c r="Q406" s="128">
        <v>24.1</v>
      </c>
      <c r="S406" s="128">
        <v>98.6</v>
      </c>
      <c r="Y406" s="164" t="s">
        <v>567</v>
      </c>
    </row>
    <row r="407" spans="1:25" x14ac:dyDescent="0.25">
      <c r="A407" s="166">
        <v>42872.875</v>
      </c>
      <c r="B407" s="128">
        <v>2017</v>
      </c>
      <c r="C407" s="128">
        <v>5</v>
      </c>
      <c r="D407" s="128">
        <v>17</v>
      </c>
      <c r="E407" s="165">
        <v>0.875</v>
      </c>
      <c r="F407" s="128" t="s">
        <v>565</v>
      </c>
      <c r="G407" s="164">
        <v>7</v>
      </c>
      <c r="I407" s="128">
        <v>0.5</v>
      </c>
      <c r="K407" s="128">
        <v>63</v>
      </c>
      <c r="M407" s="128">
        <v>1</v>
      </c>
      <c r="O407" s="128">
        <v>34</v>
      </c>
      <c r="Q407" s="128">
        <v>24.1</v>
      </c>
      <c r="S407" s="128">
        <v>98.66</v>
      </c>
      <c r="Y407" s="164" t="s">
        <v>568</v>
      </c>
    </row>
    <row r="408" spans="1:25" x14ac:dyDescent="0.25">
      <c r="A408" s="166">
        <v>42872.916666666664</v>
      </c>
      <c r="B408" s="128">
        <v>2017</v>
      </c>
      <c r="C408" s="128">
        <v>5</v>
      </c>
      <c r="D408" s="128">
        <v>17</v>
      </c>
      <c r="E408" s="165">
        <v>0.91666666666666663</v>
      </c>
      <c r="F408" s="128" t="s">
        <v>565</v>
      </c>
      <c r="G408" s="164">
        <v>5.8</v>
      </c>
      <c r="I408" s="128">
        <v>-0.5</v>
      </c>
      <c r="K408" s="128">
        <v>64</v>
      </c>
      <c r="M408" s="128">
        <v>36</v>
      </c>
      <c r="O408" s="128">
        <v>36</v>
      </c>
      <c r="Q408" s="128">
        <v>24.1</v>
      </c>
      <c r="S408" s="128">
        <v>98.73</v>
      </c>
      <c r="Y408" s="164" t="s">
        <v>567</v>
      </c>
    </row>
    <row r="409" spans="1:25" x14ac:dyDescent="0.25">
      <c r="A409" s="166">
        <v>42872.958333333336</v>
      </c>
      <c r="B409" s="128">
        <v>2017</v>
      </c>
      <c r="C409" s="128">
        <v>5</v>
      </c>
      <c r="D409" s="128">
        <v>17</v>
      </c>
      <c r="E409" s="165">
        <v>0.95833333333333337</v>
      </c>
      <c r="F409" s="128" t="s">
        <v>565</v>
      </c>
      <c r="G409" s="164">
        <v>5.6</v>
      </c>
      <c r="I409" s="128">
        <v>-1.6</v>
      </c>
      <c r="K409" s="128">
        <v>60</v>
      </c>
      <c r="M409" s="128">
        <v>36</v>
      </c>
      <c r="O409" s="128">
        <v>32</v>
      </c>
      <c r="Q409" s="128">
        <v>24.1</v>
      </c>
      <c r="S409" s="128">
        <v>98.78</v>
      </c>
      <c r="Y409" s="164" t="s">
        <v>567</v>
      </c>
    </row>
    <row r="410" spans="1:25" x14ac:dyDescent="0.25">
      <c r="A410" s="166">
        <v>42873</v>
      </c>
      <c r="B410" s="128">
        <v>2017</v>
      </c>
      <c r="C410" s="128">
        <v>5</v>
      </c>
      <c r="D410" s="128">
        <v>18</v>
      </c>
      <c r="E410" s="165">
        <v>0</v>
      </c>
      <c r="F410" s="128" t="s">
        <v>565</v>
      </c>
      <c r="G410" s="164">
        <v>4.5999999999999996</v>
      </c>
      <c r="I410" s="128">
        <v>-2.2999999999999998</v>
      </c>
      <c r="K410" s="128">
        <v>61</v>
      </c>
      <c r="M410" s="128">
        <v>1</v>
      </c>
      <c r="O410" s="128">
        <v>36</v>
      </c>
      <c r="Q410" s="128">
        <v>24.1</v>
      </c>
      <c r="S410" s="128">
        <v>98.8</v>
      </c>
      <c r="Y410" s="164" t="s">
        <v>568</v>
      </c>
    </row>
    <row r="411" spans="1:25" x14ac:dyDescent="0.25">
      <c r="A411" s="166">
        <v>42873.041666666664</v>
      </c>
      <c r="B411" s="128">
        <v>2017</v>
      </c>
      <c r="C411" s="128">
        <v>5</v>
      </c>
      <c r="D411" s="128">
        <v>18</v>
      </c>
      <c r="E411" s="165">
        <v>4.1666666666666664E-2</v>
      </c>
      <c r="F411" s="128" t="s">
        <v>565</v>
      </c>
      <c r="G411" s="164">
        <v>3.5</v>
      </c>
      <c r="I411" s="128">
        <v>-1.9</v>
      </c>
      <c r="K411" s="128">
        <v>68</v>
      </c>
      <c r="M411" s="128">
        <v>1</v>
      </c>
      <c r="O411" s="128">
        <v>28</v>
      </c>
      <c r="Q411" s="128">
        <v>24.1</v>
      </c>
      <c r="S411" s="128">
        <v>98.84</v>
      </c>
      <c r="Y411" s="164" t="s">
        <v>567</v>
      </c>
    </row>
    <row r="412" spans="1:25" x14ac:dyDescent="0.25">
      <c r="A412" s="166">
        <v>42873.083333333336</v>
      </c>
      <c r="B412" s="128">
        <v>2017</v>
      </c>
      <c r="C412" s="128">
        <v>5</v>
      </c>
      <c r="D412" s="128">
        <v>18</v>
      </c>
      <c r="E412" s="165">
        <v>8.3333333333333329E-2</v>
      </c>
      <c r="F412" s="128" t="s">
        <v>565</v>
      </c>
      <c r="G412" s="164">
        <v>3.1</v>
      </c>
      <c r="I412" s="128">
        <v>-1.7</v>
      </c>
      <c r="K412" s="128">
        <v>71</v>
      </c>
      <c r="M412" s="128">
        <v>36</v>
      </c>
      <c r="O412" s="128">
        <v>29</v>
      </c>
      <c r="Q412" s="128">
        <v>24.1</v>
      </c>
      <c r="S412" s="128">
        <v>98.91</v>
      </c>
      <c r="Y412" s="164" t="s">
        <v>567</v>
      </c>
    </row>
    <row r="413" spans="1:25" x14ac:dyDescent="0.25">
      <c r="A413" s="166">
        <v>42873.125</v>
      </c>
      <c r="B413" s="128">
        <v>2017</v>
      </c>
      <c r="C413" s="128">
        <v>5</v>
      </c>
      <c r="D413" s="128">
        <v>18</v>
      </c>
      <c r="E413" s="165">
        <v>0.125</v>
      </c>
      <c r="F413" s="128" t="s">
        <v>565</v>
      </c>
      <c r="G413" s="164">
        <v>2.1</v>
      </c>
      <c r="I413" s="128">
        <v>-2.4</v>
      </c>
      <c r="K413" s="128">
        <v>72</v>
      </c>
      <c r="M413" s="128">
        <v>1</v>
      </c>
      <c r="O413" s="128">
        <v>25</v>
      </c>
      <c r="Q413" s="128">
        <v>24.1</v>
      </c>
      <c r="S413" s="128">
        <v>98.99</v>
      </c>
      <c r="Y413" s="164" t="s">
        <v>566</v>
      </c>
    </row>
    <row r="414" spans="1:25" x14ac:dyDescent="0.25">
      <c r="A414" s="166">
        <v>42873.166666666664</v>
      </c>
      <c r="B414" s="128">
        <v>2017</v>
      </c>
      <c r="C414" s="128">
        <v>5</v>
      </c>
      <c r="D414" s="128">
        <v>18</v>
      </c>
      <c r="E414" s="165">
        <v>0.16666666666666666</v>
      </c>
      <c r="F414" s="128" t="s">
        <v>565</v>
      </c>
      <c r="G414" s="164">
        <v>1.3</v>
      </c>
      <c r="I414" s="128">
        <v>-3</v>
      </c>
      <c r="K414" s="128">
        <v>73</v>
      </c>
      <c r="M414" s="128">
        <v>36</v>
      </c>
      <c r="O414" s="128">
        <v>28</v>
      </c>
      <c r="Q414" s="128">
        <v>24.1</v>
      </c>
      <c r="S414" s="128">
        <v>99.04</v>
      </c>
      <c r="Y414" s="164" t="s">
        <v>567</v>
      </c>
    </row>
    <row r="415" spans="1:25" x14ac:dyDescent="0.25">
      <c r="A415" s="166">
        <v>42873.208333333336</v>
      </c>
      <c r="B415" s="128">
        <v>2017</v>
      </c>
      <c r="C415" s="128">
        <v>5</v>
      </c>
      <c r="D415" s="128">
        <v>18</v>
      </c>
      <c r="E415" s="165">
        <v>0.20833333333333334</v>
      </c>
      <c r="F415" s="128" t="s">
        <v>565</v>
      </c>
      <c r="G415" s="164">
        <v>0.7</v>
      </c>
      <c r="I415" s="128">
        <v>-3.6</v>
      </c>
      <c r="K415" s="128">
        <v>73</v>
      </c>
      <c r="M415" s="128">
        <v>36</v>
      </c>
      <c r="O415" s="128">
        <v>25</v>
      </c>
      <c r="Q415" s="128">
        <v>24.1</v>
      </c>
      <c r="S415" s="128">
        <v>99.12</v>
      </c>
      <c r="Y415" s="164" t="s">
        <v>567</v>
      </c>
    </row>
    <row r="416" spans="1:25" x14ac:dyDescent="0.25">
      <c r="A416" s="166">
        <v>42873.25</v>
      </c>
      <c r="B416" s="128">
        <v>2017</v>
      </c>
      <c r="C416" s="128">
        <v>5</v>
      </c>
      <c r="D416" s="128">
        <v>18</v>
      </c>
      <c r="E416" s="165">
        <v>0.25</v>
      </c>
      <c r="F416" s="128" t="s">
        <v>565</v>
      </c>
      <c r="G416" s="164">
        <v>1.6</v>
      </c>
      <c r="I416" s="128">
        <v>-2.9</v>
      </c>
      <c r="K416" s="128">
        <v>72</v>
      </c>
      <c r="M416" s="128">
        <v>1</v>
      </c>
      <c r="O416" s="128">
        <v>26</v>
      </c>
      <c r="Q416" s="128">
        <v>24.1</v>
      </c>
      <c r="S416" s="128">
        <v>99.2</v>
      </c>
      <c r="Y416" s="164" t="s">
        <v>566</v>
      </c>
    </row>
    <row r="417" spans="1:25" x14ac:dyDescent="0.25">
      <c r="A417" s="166">
        <v>42873.291666666664</v>
      </c>
      <c r="B417" s="128">
        <v>2017</v>
      </c>
      <c r="C417" s="128">
        <v>5</v>
      </c>
      <c r="D417" s="128">
        <v>18</v>
      </c>
      <c r="E417" s="165">
        <v>0.29166666666666669</v>
      </c>
      <c r="F417" s="128" t="s">
        <v>565</v>
      </c>
      <c r="G417" s="164">
        <v>3.4</v>
      </c>
      <c r="I417" s="128">
        <v>-1.9</v>
      </c>
      <c r="K417" s="128">
        <v>68</v>
      </c>
      <c r="M417" s="128">
        <v>2</v>
      </c>
      <c r="O417" s="128">
        <v>29</v>
      </c>
      <c r="Q417" s="128">
        <v>24.1</v>
      </c>
      <c r="S417" s="128">
        <v>99.27</v>
      </c>
      <c r="Y417" s="164" t="s">
        <v>567</v>
      </c>
    </row>
    <row r="418" spans="1:25" x14ac:dyDescent="0.25">
      <c r="A418" s="166">
        <v>42873.333333333336</v>
      </c>
      <c r="B418" s="128">
        <v>2017</v>
      </c>
      <c r="C418" s="128">
        <v>5</v>
      </c>
      <c r="D418" s="128">
        <v>18</v>
      </c>
      <c r="E418" s="165">
        <v>0.33333333333333331</v>
      </c>
      <c r="F418" s="128" t="s">
        <v>565</v>
      </c>
      <c r="G418" s="164">
        <v>5.2</v>
      </c>
      <c r="I418" s="128">
        <v>-3.9</v>
      </c>
      <c r="K418" s="128">
        <v>52</v>
      </c>
      <c r="M418" s="128">
        <v>2</v>
      </c>
      <c r="O418" s="128">
        <v>34</v>
      </c>
      <c r="Q418" s="128">
        <v>24.1</v>
      </c>
      <c r="S418" s="128">
        <v>99.33</v>
      </c>
      <c r="Y418" s="164" t="s">
        <v>567</v>
      </c>
    </row>
    <row r="419" spans="1:25" x14ac:dyDescent="0.25">
      <c r="A419" s="166">
        <v>42873.375</v>
      </c>
      <c r="B419" s="128">
        <v>2017</v>
      </c>
      <c r="C419" s="128">
        <v>5</v>
      </c>
      <c r="D419" s="128">
        <v>18</v>
      </c>
      <c r="E419" s="165">
        <v>0.375</v>
      </c>
      <c r="F419" s="128" t="s">
        <v>565</v>
      </c>
      <c r="G419" s="164">
        <v>6.4</v>
      </c>
      <c r="I419" s="128">
        <v>-6.9</v>
      </c>
      <c r="K419" s="128">
        <v>38</v>
      </c>
      <c r="M419" s="128">
        <v>3</v>
      </c>
      <c r="O419" s="128">
        <v>32</v>
      </c>
      <c r="Q419" s="128">
        <v>24.1</v>
      </c>
      <c r="S419" s="128">
        <v>99.37</v>
      </c>
      <c r="Y419" s="164" t="s">
        <v>566</v>
      </c>
    </row>
    <row r="420" spans="1:25" x14ac:dyDescent="0.25">
      <c r="A420" s="166">
        <v>42873.416666666664</v>
      </c>
      <c r="B420" s="128">
        <v>2017</v>
      </c>
      <c r="C420" s="128">
        <v>5</v>
      </c>
      <c r="D420" s="128">
        <v>18</v>
      </c>
      <c r="E420" s="165">
        <v>0.41666666666666669</v>
      </c>
      <c r="F420" s="128" t="s">
        <v>565</v>
      </c>
      <c r="G420" s="164">
        <v>7.7</v>
      </c>
      <c r="I420" s="128">
        <v>-6.1</v>
      </c>
      <c r="K420" s="128">
        <v>37</v>
      </c>
      <c r="M420" s="128">
        <v>3</v>
      </c>
      <c r="O420" s="128">
        <v>35</v>
      </c>
      <c r="Q420" s="128">
        <v>24.1</v>
      </c>
      <c r="S420" s="128">
        <v>99.4</v>
      </c>
      <c r="Y420" s="164" t="s">
        <v>567</v>
      </c>
    </row>
    <row r="421" spans="1:25" x14ac:dyDescent="0.25">
      <c r="A421" s="166">
        <v>42873.458333333336</v>
      </c>
      <c r="B421" s="128">
        <v>2017</v>
      </c>
      <c r="C421" s="128">
        <v>5</v>
      </c>
      <c r="D421" s="128">
        <v>18</v>
      </c>
      <c r="E421" s="165">
        <v>0.45833333333333331</v>
      </c>
      <c r="F421" s="128" t="s">
        <v>565</v>
      </c>
      <c r="G421" s="164">
        <v>9.1</v>
      </c>
      <c r="I421" s="128">
        <v>-5.6</v>
      </c>
      <c r="K421" s="128">
        <v>35</v>
      </c>
      <c r="M421" s="128">
        <v>3</v>
      </c>
      <c r="O421" s="128">
        <v>31</v>
      </c>
      <c r="Q421" s="128">
        <v>24.1</v>
      </c>
      <c r="S421" s="128">
        <v>99.45</v>
      </c>
      <c r="Y421" s="164" t="s">
        <v>567</v>
      </c>
    </row>
    <row r="422" spans="1:25" x14ac:dyDescent="0.25">
      <c r="A422" s="166">
        <v>42873.5</v>
      </c>
      <c r="B422" s="128">
        <v>2017</v>
      </c>
      <c r="C422" s="128">
        <v>5</v>
      </c>
      <c r="D422" s="128">
        <v>18</v>
      </c>
      <c r="E422" s="165">
        <v>0.5</v>
      </c>
      <c r="F422" s="128" t="s">
        <v>565</v>
      </c>
      <c r="G422" s="164">
        <v>9.8000000000000007</v>
      </c>
      <c r="I422" s="128">
        <v>-5.7</v>
      </c>
      <c r="K422" s="128">
        <v>33</v>
      </c>
      <c r="M422" s="128">
        <v>2</v>
      </c>
      <c r="O422" s="128">
        <v>29</v>
      </c>
      <c r="Q422" s="128">
        <v>24.1</v>
      </c>
      <c r="S422" s="128">
        <v>99.48</v>
      </c>
      <c r="Y422" s="164" t="s">
        <v>566</v>
      </c>
    </row>
    <row r="423" spans="1:25" x14ac:dyDescent="0.25">
      <c r="A423" s="166">
        <v>42873.541666666664</v>
      </c>
      <c r="B423" s="128">
        <v>2017</v>
      </c>
      <c r="C423" s="128">
        <v>5</v>
      </c>
      <c r="D423" s="128">
        <v>18</v>
      </c>
      <c r="E423" s="165">
        <v>0.54166666666666663</v>
      </c>
      <c r="F423" s="128" t="s">
        <v>565</v>
      </c>
      <c r="G423" s="164">
        <v>10.5</v>
      </c>
      <c r="I423" s="128">
        <v>-5.0999999999999996</v>
      </c>
      <c r="K423" s="128">
        <v>33</v>
      </c>
      <c r="M423" s="128">
        <v>1</v>
      </c>
      <c r="O423" s="128">
        <v>28</v>
      </c>
      <c r="Q423" s="128">
        <v>24.1</v>
      </c>
      <c r="S423" s="128">
        <v>99.5</v>
      </c>
      <c r="Y423" s="164" t="s">
        <v>567</v>
      </c>
    </row>
    <row r="424" spans="1:25" x14ac:dyDescent="0.25">
      <c r="A424" s="166">
        <v>42873.583333333336</v>
      </c>
      <c r="B424" s="128">
        <v>2017</v>
      </c>
      <c r="C424" s="128">
        <v>5</v>
      </c>
      <c r="D424" s="128">
        <v>18</v>
      </c>
      <c r="E424" s="165">
        <v>0.58333333333333337</v>
      </c>
      <c r="F424" s="128" t="s">
        <v>565</v>
      </c>
      <c r="G424" s="164">
        <v>12</v>
      </c>
      <c r="I424" s="128">
        <v>-6.4</v>
      </c>
      <c r="K424" s="128">
        <v>27</v>
      </c>
      <c r="M424" s="128">
        <v>1</v>
      </c>
      <c r="O424" s="128">
        <v>23</v>
      </c>
      <c r="Q424" s="128">
        <v>24.1</v>
      </c>
      <c r="S424" s="128">
        <v>99.53</v>
      </c>
      <c r="Y424" s="164" t="s">
        <v>567</v>
      </c>
    </row>
    <row r="425" spans="1:25" x14ac:dyDescent="0.25">
      <c r="A425" s="166">
        <v>42873.625</v>
      </c>
      <c r="B425" s="128">
        <v>2017</v>
      </c>
      <c r="C425" s="128">
        <v>5</v>
      </c>
      <c r="D425" s="128">
        <v>18</v>
      </c>
      <c r="E425" s="165">
        <v>0.625</v>
      </c>
      <c r="F425" s="128" t="s">
        <v>565</v>
      </c>
      <c r="G425" s="164">
        <v>12.7</v>
      </c>
      <c r="I425" s="128">
        <v>-7.3</v>
      </c>
      <c r="K425" s="128">
        <v>24</v>
      </c>
      <c r="M425" s="128">
        <v>36</v>
      </c>
      <c r="O425" s="128">
        <v>22</v>
      </c>
      <c r="Q425" s="128">
        <v>24.1</v>
      </c>
      <c r="S425" s="128">
        <v>99.52</v>
      </c>
      <c r="Y425" s="164" t="s">
        <v>566</v>
      </c>
    </row>
    <row r="426" spans="1:25" x14ac:dyDescent="0.25">
      <c r="A426" s="166">
        <v>42873.666666666664</v>
      </c>
      <c r="B426" s="128">
        <v>2017</v>
      </c>
      <c r="C426" s="128">
        <v>5</v>
      </c>
      <c r="D426" s="128">
        <v>18</v>
      </c>
      <c r="E426" s="165">
        <v>0.66666666666666663</v>
      </c>
      <c r="F426" s="128" t="s">
        <v>565</v>
      </c>
      <c r="G426" s="164">
        <v>13.5</v>
      </c>
      <c r="I426" s="128">
        <v>-10.4</v>
      </c>
      <c r="K426" s="128">
        <v>18</v>
      </c>
      <c r="M426" s="128">
        <v>2</v>
      </c>
      <c r="O426" s="128">
        <v>28</v>
      </c>
      <c r="Q426" s="128">
        <v>24.1</v>
      </c>
      <c r="S426" s="128">
        <v>99.51</v>
      </c>
      <c r="Y426" s="164" t="s">
        <v>567</v>
      </c>
    </row>
    <row r="427" spans="1:25" x14ac:dyDescent="0.25">
      <c r="A427" s="166">
        <v>42873.708333333336</v>
      </c>
      <c r="B427" s="128">
        <v>2017</v>
      </c>
      <c r="C427" s="128">
        <v>5</v>
      </c>
      <c r="D427" s="128">
        <v>18</v>
      </c>
      <c r="E427" s="165">
        <v>0.70833333333333337</v>
      </c>
      <c r="F427" s="128" t="s">
        <v>565</v>
      </c>
      <c r="G427" s="164">
        <v>13.4</v>
      </c>
      <c r="I427" s="128">
        <v>-12</v>
      </c>
      <c r="K427" s="128">
        <v>16</v>
      </c>
      <c r="M427" s="128">
        <v>3</v>
      </c>
      <c r="O427" s="128">
        <v>24</v>
      </c>
      <c r="Q427" s="128">
        <v>24.1</v>
      </c>
      <c r="S427" s="128">
        <v>99.52</v>
      </c>
      <c r="Y427" s="164" t="s">
        <v>567</v>
      </c>
    </row>
    <row r="428" spans="1:25" x14ac:dyDescent="0.25">
      <c r="A428" s="166">
        <v>42873.75</v>
      </c>
      <c r="B428" s="128">
        <v>2017</v>
      </c>
      <c r="C428" s="128">
        <v>5</v>
      </c>
      <c r="D428" s="128">
        <v>18</v>
      </c>
      <c r="E428" s="165">
        <v>0.75</v>
      </c>
      <c r="F428" s="128" t="s">
        <v>565</v>
      </c>
      <c r="G428" s="164">
        <v>13</v>
      </c>
      <c r="I428" s="128">
        <v>-8.8000000000000007</v>
      </c>
      <c r="K428" s="128">
        <v>21</v>
      </c>
      <c r="M428" s="128">
        <v>3</v>
      </c>
      <c r="O428" s="128">
        <v>19</v>
      </c>
      <c r="Q428" s="128">
        <v>24.1</v>
      </c>
      <c r="S428" s="128">
        <v>99.55</v>
      </c>
      <c r="Y428" s="164" t="s">
        <v>566</v>
      </c>
    </row>
    <row r="429" spans="1:25" x14ac:dyDescent="0.25">
      <c r="A429" s="166">
        <v>42873.791666666664</v>
      </c>
      <c r="B429" s="128">
        <v>2017</v>
      </c>
      <c r="C429" s="128">
        <v>5</v>
      </c>
      <c r="D429" s="128">
        <v>18</v>
      </c>
      <c r="E429" s="165">
        <v>0.79166666666666663</v>
      </c>
      <c r="F429" s="128" t="s">
        <v>565</v>
      </c>
      <c r="G429" s="164">
        <v>12.1</v>
      </c>
      <c r="I429" s="128">
        <v>-7.9</v>
      </c>
      <c r="K429" s="128">
        <v>24</v>
      </c>
      <c r="M429" s="128">
        <v>5</v>
      </c>
      <c r="O429" s="128">
        <v>18</v>
      </c>
      <c r="Q429" s="128">
        <v>24.1</v>
      </c>
      <c r="S429" s="128">
        <v>99.56</v>
      </c>
      <c r="Y429" s="164" t="s">
        <v>567</v>
      </c>
    </row>
    <row r="430" spans="1:25" x14ac:dyDescent="0.25">
      <c r="A430" s="166">
        <v>42873.833333333336</v>
      </c>
      <c r="B430" s="128">
        <v>2017</v>
      </c>
      <c r="C430" s="128">
        <v>5</v>
      </c>
      <c r="D430" s="128">
        <v>18</v>
      </c>
      <c r="E430" s="165">
        <v>0.83333333333333337</v>
      </c>
      <c r="F430" s="128" t="s">
        <v>565</v>
      </c>
      <c r="G430" s="164">
        <v>9.4</v>
      </c>
      <c r="I430" s="128">
        <v>-5.7</v>
      </c>
      <c r="K430" s="128">
        <v>34</v>
      </c>
      <c r="M430" s="128">
        <v>5</v>
      </c>
      <c r="O430" s="128">
        <v>13</v>
      </c>
      <c r="Q430" s="128">
        <v>24.1</v>
      </c>
      <c r="S430" s="128">
        <v>99.61</v>
      </c>
      <c r="Y430" s="164" t="s">
        <v>567</v>
      </c>
    </row>
    <row r="431" spans="1:25" x14ac:dyDescent="0.25">
      <c r="A431" s="166">
        <v>42873.875</v>
      </c>
      <c r="B431" s="128">
        <v>2017</v>
      </c>
      <c r="C431" s="128">
        <v>5</v>
      </c>
      <c r="D431" s="128">
        <v>18</v>
      </c>
      <c r="E431" s="165">
        <v>0.875</v>
      </c>
      <c r="F431" s="128" t="s">
        <v>565</v>
      </c>
      <c r="G431" s="164">
        <v>7.6</v>
      </c>
      <c r="I431" s="128">
        <v>-5.0999999999999996</v>
      </c>
      <c r="K431" s="128">
        <v>40</v>
      </c>
      <c r="M431" s="128">
        <v>4</v>
      </c>
      <c r="O431" s="128">
        <v>12</v>
      </c>
      <c r="Q431" s="128">
        <v>24.1</v>
      </c>
      <c r="S431" s="128">
        <v>99.65</v>
      </c>
      <c r="Y431" s="164" t="s">
        <v>571</v>
      </c>
    </row>
    <row r="432" spans="1:25" x14ac:dyDescent="0.25">
      <c r="A432" s="166">
        <v>42873.916666666664</v>
      </c>
      <c r="B432" s="128">
        <v>2017</v>
      </c>
      <c r="C432" s="128">
        <v>5</v>
      </c>
      <c r="D432" s="128">
        <v>18</v>
      </c>
      <c r="E432" s="165">
        <v>0.91666666666666663</v>
      </c>
      <c r="F432" s="128" t="s">
        <v>565</v>
      </c>
      <c r="G432" s="164">
        <v>2</v>
      </c>
      <c r="I432" s="128">
        <v>-7.4</v>
      </c>
      <c r="K432" s="128">
        <v>50</v>
      </c>
      <c r="M432" s="128">
        <v>34</v>
      </c>
      <c r="O432" s="128">
        <v>10</v>
      </c>
      <c r="Q432" s="128">
        <v>24.1</v>
      </c>
      <c r="S432" s="128">
        <v>99.64</v>
      </c>
      <c r="Y432" s="164" t="s">
        <v>567</v>
      </c>
    </row>
    <row r="433" spans="1:25" x14ac:dyDescent="0.25">
      <c r="A433" s="166">
        <v>42873.958333333336</v>
      </c>
      <c r="B433" s="128">
        <v>2017</v>
      </c>
      <c r="C433" s="128">
        <v>5</v>
      </c>
      <c r="D433" s="128">
        <v>18</v>
      </c>
      <c r="E433" s="165">
        <v>0.95833333333333337</v>
      </c>
      <c r="F433" s="128" t="s">
        <v>565</v>
      </c>
      <c r="G433" s="164">
        <v>1.6</v>
      </c>
      <c r="I433" s="128">
        <v>-6.3</v>
      </c>
      <c r="K433" s="128">
        <v>56</v>
      </c>
      <c r="M433" s="128">
        <v>1</v>
      </c>
      <c r="O433" s="128">
        <v>7</v>
      </c>
      <c r="Q433" s="128">
        <v>24.1</v>
      </c>
      <c r="S433" s="128">
        <v>99.63</v>
      </c>
      <c r="Y433" s="164" t="s">
        <v>567</v>
      </c>
    </row>
    <row r="434" spans="1:25" x14ac:dyDescent="0.25">
      <c r="A434" s="166">
        <v>42874</v>
      </c>
      <c r="B434" s="128">
        <v>2017</v>
      </c>
      <c r="C434" s="128">
        <v>5</v>
      </c>
      <c r="D434" s="128">
        <v>19</v>
      </c>
      <c r="E434" s="165">
        <v>0</v>
      </c>
      <c r="F434" s="128" t="s">
        <v>565</v>
      </c>
      <c r="G434" s="164">
        <v>3.4</v>
      </c>
      <c r="I434" s="128">
        <v>-4.0999999999999996</v>
      </c>
      <c r="K434" s="128">
        <v>58</v>
      </c>
      <c r="M434" s="128">
        <v>3</v>
      </c>
      <c r="O434" s="128">
        <v>8</v>
      </c>
      <c r="Q434" s="128">
        <v>24.1</v>
      </c>
      <c r="S434" s="128">
        <v>99.64</v>
      </c>
      <c r="Y434" s="164" t="s">
        <v>571</v>
      </c>
    </row>
    <row r="435" spans="1:25" x14ac:dyDescent="0.25">
      <c r="A435" s="166">
        <v>42874.041666666664</v>
      </c>
      <c r="B435" s="128">
        <v>2017</v>
      </c>
      <c r="C435" s="128">
        <v>5</v>
      </c>
      <c r="D435" s="128">
        <v>19</v>
      </c>
      <c r="E435" s="165">
        <v>4.1666666666666664E-2</v>
      </c>
      <c r="F435" s="128" t="s">
        <v>565</v>
      </c>
      <c r="G435" s="164">
        <v>2.5</v>
      </c>
      <c r="I435" s="128">
        <v>-2.8</v>
      </c>
      <c r="K435" s="128">
        <v>68</v>
      </c>
      <c r="M435" s="128">
        <v>36</v>
      </c>
      <c r="O435" s="128">
        <v>3</v>
      </c>
      <c r="Q435" s="128">
        <v>24.1</v>
      </c>
      <c r="S435" s="128">
        <v>99.73</v>
      </c>
      <c r="Y435" s="164" t="s">
        <v>567</v>
      </c>
    </row>
    <row r="436" spans="1:25" x14ac:dyDescent="0.25">
      <c r="A436" s="166">
        <v>42874.083333333336</v>
      </c>
      <c r="B436" s="128">
        <v>2017</v>
      </c>
      <c r="C436" s="128">
        <v>5</v>
      </c>
      <c r="D436" s="128">
        <v>19</v>
      </c>
      <c r="E436" s="165">
        <v>8.3333333333333329E-2</v>
      </c>
      <c r="F436" s="128" t="s">
        <v>565</v>
      </c>
      <c r="G436" s="164">
        <v>1.3</v>
      </c>
      <c r="I436" s="128">
        <v>-3.4</v>
      </c>
      <c r="K436" s="128">
        <v>71</v>
      </c>
      <c r="M436" s="128">
        <v>29</v>
      </c>
      <c r="O436" s="128">
        <v>5</v>
      </c>
      <c r="Q436" s="128">
        <v>24.1</v>
      </c>
      <c r="S436" s="128">
        <v>99.82</v>
      </c>
      <c r="Y436" s="164" t="s">
        <v>567</v>
      </c>
    </row>
    <row r="437" spans="1:25" x14ac:dyDescent="0.25">
      <c r="A437" s="166">
        <v>42874.125</v>
      </c>
      <c r="B437" s="128">
        <v>2017</v>
      </c>
      <c r="C437" s="128">
        <v>5</v>
      </c>
      <c r="D437" s="128">
        <v>19</v>
      </c>
      <c r="E437" s="165">
        <v>0.125</v>
      </c>
      <c r="F437" s="128" t="s">
        <v>565</v>
      </c>
      <c r="G437" s="164">
        <v>-2.2000000000000002</v>
      </c>
      <c r="I437" s="128">
        <v>-5.2</v>
      </c>
      <c r="K437" s="128">
        <v>80</v>
      </c>
      <c r="M437" s="128">
        <v>27</v>
      </c>
      <c r="O437" s="128">
        <v>4</v>
      </c>
      <c r="Q437" s="128">
        <v>24.1</v>
      </c>
      <c r="S437" s="128">
        <v>99.87</v>
      </c>
      <c r="W437" s="128">
        <v>-4</v>
      </c>
      <c r="Y437" s="164" t="s">
        <v>571</v>
      </c>
    </row>
    <row r="438" spans="1:25" x14ac:dyDescent="0.25">
      <c r="A438" s="166">
        <v>42874.166666666664</v>
      </c>
      <c r="B438" s="128">
        <v>2017</v>
      </c>
      <c r="C438" s="128">
        <v>5</v>
      </c>
      <c r="D438" s="128">
        <v>19</v>
      </c>
      <c r="E438" s="165">
        <v>0.16666666666666666</v>
      </c>
      <c r="F438" s="128" t="s">
        <v>565</v>
      </c>
      <c r="G438" s="164">
        <v>-1</v>
      </c>
      <c r="I438" s="128">
        <v>-5.2</v>
      </c>
      <c r="K438" s="128">
        <v>73</v>
      </c>
      <c r="M438" s="128">
        <v>5</v>
      </c>
      <c r="O438" s="128">
        <v>4</v>
      </c>
      <c r="Q438" s="128">
        <v>24.1</v>
      </c>
      <c r="S438" s="128">
        <v>99.86</v>
      </c>
      <c r="W438" s="128">
        <v>-2</v>
      </c>
      <c r="Y438" s="164" t="s">
        <v>567</v>
      </c>
    </row>
    <row r="439" spans="1:25" x14ac:dyDescent="0.25">
      <c r="A439" s="166">
        <v>42874.208333333336</v>
      </c>
      <c r="B439" s="128">
        <v>2017</v>
      </c>
      <c r="C439" s="128">
        <v>5</v>
      </c>
      <c r="D439" s="128">
        <v>19</v>
      </c>
      <c r="E439" s="165">
        <v>0.20833333333333334</v>
      </c>
      <c r="F439" s="128" t="s">
        <v>565</v>
      </c>
      <c r="G439" s="164">
        <v>-3.5</v>
      </c>
      <c r="I439" s="128">
        <v>-7.1</v>
      </c>
      <c r="K439" s="128">
        <v>76</v>
      </c>
      <c r="M439" s="128">
        <v>33</v>
      </c>
      <c r="O439" s="128">
        <v>9</v>
      </c>
      <c r="Q439" s="128">
        <v>24.1</v>
      </c>
      <c r="S439" s="128">
        <v>99.86</v>
      </c>
      <c r="W439" s="128">
        <v>-7</v>
      </c>
      <c r="Y439" s="164" t="s">
        <v>567</v>
      </c>
    </row>
    <row r="440" spans="1:25" x14ac:dyDescent="0.25">
      <c r="A440" s="166">
        <v>42874.25</v>
      </c>
      <c r="B440" s="128">
        <v>2017</v>
      </c>
      <c r="C440" s="128">
        <v>5</v>
      </c>
      <c r="D440" s="128">
        <v>19</v>
      </c>
      <c r="E440" s="165">
        <v>0.25</v>
      </c>
      <c r="F440" s="128" t="s">
        <v>565</v>
      </c>
      <c r="G440" s="164">
        <v>1.1000000000000001</v>
      </c>
      <c r="I440" s="128">
        <v>-3.8</v>
      </c>
      <c r="K440" s="128">
        <v>70</v>
      </c>
      <c r="M440" s="128">
        <v>32</v>
      </c>
      <c r="O440" s="128">
        <v>5</v>
      </c>
      <c r="Q440" s="128">
        <v>24.1</v>
      </c>
      <c r="S440" s="128">
        <v>99.91</v>
      </c>
      <c r="Y440" s="164" t="s">
        <v>566</v>
      </c>
    </row>
    <row r="441" spans="1:25" x14ac:dyDescent="0.25">
      <c r="A441" s="166">
        <v>42874.291666666664</v>
      </c>
      <c r="B441" s="128">
        <v>2017</v>
      </c>
      <c r="C441" s="128">
        <v>5</v>
      </c>
      <c r="D441" s="128">
        <v>19</v>
      </c>
      <c r="E441" s="165">
        <v>0.29166666666666669</v>
      </c>
      <c r="F441" s="128" t="s">
        <v>565</v>
      </c>
      <c r="G441" s="164">
        <v>7</v>
      </c>
      <c r="I441" s="128">
        <v>-0.9</v>
      </c>
      <c r="K441" s="128">
        <v>57</v>
      </c>
      <c r="M441" s="128">
        <v>34</v>
      </c>
      <c r="O441" s="128">
        <v>5</v>
      </c>
      <c r="Q441" s="128">
        <v>24.1</v>
      </c>
      <c r="S441" s="128">
        <v>99.93</v>
      </c>
      <c r="Y441" s="164" t="s">
        <v>567</v>
      </c>
    </row>
    <row r="442" spans="1:25" x14ac:dyDescent="0.25">
      <c r="A442" s="166">
        <v>42874.333333333336</v>
      </c>
      <c r="B442" s="128">
        <v>2017</v>
      </c>
      <c r="C442" s="128">
        <v>5</v>
      </c>
      <c r="D442" s="128">
        <v>19</v>
      </c>
      <c r="E442" s="165">
        <v>0.33333333333333331</v>
      </c>
      <c r="F442" s="128" t="s">
        <v>565</v>
      </c>
      <c r="G442" s="164">
        <v>9.3000000000000007</v>
      </c>
      <c r="I442" s="128">
        <v>-2</v>
      </c>
      <c r="K442" s="128">
        <v>45</v>
      </c>
      <c r="M442" s="128">
        <v>8</v>
      </c>
      <c r="O442" s="128">
        <v>7</v>
      </c>
      <c r="Q442" s="128">
        <v>24.1</v>
      </c>
      <c r="S442" s="128">
        <v>99.9</v>
      </c>
      <c r="Y442" s="164" t="s">
        <v>567</v>
      </c>
    </row>
    <row r="443" spans="1:25" x14ac:dyDescent="0.25">
      <c r="A443" s="166">
        <v>42874.375</v>
      </c>
      <c r="B443" s="128">
        <v>2017</v>
      </c>
      <c r="C443" s="128">
        <v>5</v>
      </c>
      <c r="D443" s="128">
        <v>19</v>
      </c>
      <c r="E443" s="165">
        <v>0.375</v>
      </c>
      <c r="F443" s="128" t="s">
        <v>565</v>
      </c>
      <c r="G443" s="164">
        <v>11.8</v>
      </c>
      <c r="I443" s="128">
        <v>-1.3</v>
      </c>
      <c r="K443" s="128">
        <v>40</v>
      </c>
      <c r="M443" s="128">
        <v>36</v>
      </c>
      <c r="O443" s="128">
        <v>2</v>
      </c>
      <c r="Q443" s="128">
        <v>24.1</v>
      </c>
      <c r="S443" s="128">
        <v>99.87</v>
      </c>
      <c r="Y443" s="164" t="s">
        <v>566</v>
      </c>
    </row>
    <row r="444" spans="1:25" x14ac:dyDescent="0.25">
      <c r="A444" s="166">
        <v>42874.416666666664</v>
      </c>
      <c r="B444" s="128">
        <v>2017</v>
      </c>
      <c r="C444" s="128">
        <v>5</v>
      </c>
      <c r="D444" s="128">
        <v>19</v>
      </c>
      <c r="E444" s="165">
        <v>0.41666666666666669</v>
      </c>
      <c r="F444" s="128" t="s">
        <v>565</v>
      </c>
      <c r="G444" s="164">
        <v>13.8</v>
      </c>
      <c r="I444" s="128">
        <v>-5.3</v>
      </c>
      <c r="K444" s="128">
        <v>26</v>
      </c>
      <c r="M444" s="128">
        <v>13</v>
      </c>
      <c r="O444" s="128">
        <v>8</v>
      </c>
      <c r="Q444" s="128">
        <v>24.1</v>
      </c>
      <c r="S444" s="128">
        <v>99.83</v>
      </c>
      <c r="Y444" s="164" t="s">
        <v>567</v>
      </c>
    </row>
    <row r="445" spans="1:25" x14ac:dyDescent="0.25">
      <c r="A445" s="166">
        <v>42874.458333333336</v>
      </c>
      <c r="B445" s="128">
        <v>2017</v>
      </c>
      <c r="C445" s="128">
        <v>5</v>
      </c>
      <c r="D445" s="128">
        <v>19</v>
      </c>
      <c r="E445" s="165">
        <v>0.45833333333333331</v>
      </c>
      <c r="F445" s="128" t="s">
        <v>565</v>
      </c>
      <c r="G445" s="164">
        <v>15</v>
      </c>
      <c r="I445" s="128">
        <v>-5.4</v>
      </c>
      <c r="K445" s="128">
        <v>24</v>
      </c>
      <c r="M445" s="128">
        <v>13</v>
      </c>
      <c r="O445" s="128">
        <v>11</v>
      </c>
      <c r="Q445" s="128">
        <v>24.1</v>
      </c>
      <c r="S445" s="128">
        <v>99.82</v>
      </c>
      <c r="Y445" s="164" t="s">
        <v>567</v>
      </c>
    </row>
    <row r="446" spans="1:25" x14ac:dyDescent="0.25">
      <c r="A446" s="166">
        <v>42874.5</v>
      </c>
      <c r="B446" s="128">
        <v>2017</v>
      </c>
      <c r="C446" s="128">
        <v>5</v>
      </c>
      <c r="D446" s="128">
        <v>19</v>
      </c>
      <c r="E446" s="165">
        <v>0.5</v>
      </c>
      <c r="F446" s="128" t="s">
        <v>565</v>
      </c>
      <c r="G446" s="164">
        <v>15.9</v>
      </c>
      <c r="I446" s="128">
        <v>-5.7</v>
      </c>
      <c r="K446" s="128">
        <v>22</v>
      </c>
      <c r="M446" s="128">
        <v>18</v>
      </c>
      <c r="O446" s="128">
        <v>14</v>
      </c>
      <c r="Q446" s="128">
        <v>24.1</v>
      </c>
      <c r="S446" s="128">
        <v>99.81</v>
      </c>
      <c r="Y446" s="164" t="s">
        <v>568</v>
      </c>
    </row>
    <row r="447" spans="1:25" x14ac:dyDescent="0.25">
      <c r="A447" s="166">
        <v>42874.541666666664</v>
      </c>
      <c r="B447" s="128">
        <v>2017</v>
      </c>
      <c r="C447" s="128">
        <v>5</v>
      </c>
      <c r="D447" s="128">
        <v>19</v>
      </c>
      <c r="E447" s="165">
        <v>0.54166666666666663</v>
      </c>
      <c r="F447" s="128" t="s">
        <v>565</v>
      </c>
      <c r="G447" s="164">
        <v>16.100000000000001</v>
      </c>
      <c r="I447" s="128">
        <v>-6.2</v>
      </c>
      <c r="K447" s="128">
        <v>21</v>
      </c>
      <c r="M447" s="128">
        <v>15</v>
      </c>
      <c r="O447" s="128">
        <v>8</v>
      </c>
      <c r="Q447" s="128">
        <v>24.1</v>
      </c>
      <c r="S447" s="128">
        <v>99.79</v>
      </c>
      <c r="Y447" s="164" t="s">
        <v>567</v>
      </c>
    </row>
    <row r="448" spans="1:25" x14ac:dyDescent="0.25">
      <c r="A448" s="166">
        <v>42874.583333333336</v>
      </c>
      <c r="B448" s="128">
        <v>2017</v>
      </c>
      <c r="C448" s="128">
        <v>5</v>
      </c>
      <c r="D448" s="128">
        <v>19</v>
      </c>
      <c r="E448" s="165">
        <v>0.58333333333333337</v>
      </c>
      <c r="F448" s="128" t="s">
        <v>565</v>
      </c>
      <c r="G448" s="164">
        <v>16.899999999999999</v>
      </c>
      <c r="I448" s="128">
        <v>-6.1</v>
      </c>
      <c r="K448" s="128">
        <v>20</v>
      </c>
      <c r="M448" s="128">
        <v>14</v>
      </c>
      <c r="O448" s="128">
        <v>5</v>
      </c>
      <c r="Q448" s="128">
        <v>24.1</v>
      </c>
      <c r="S448" s="128">
        <v>99.75</v>
      </c>
      <c r="Y448" s="164" t="s">
        <v>567</v>
      </c>
    </row>
    <row r="449" spans="1:25" x14ac:dyDescent="0.25">
      <c r="A449" s="166">
        <v>42874.625</v>
      </c>
      <c r="B449" s="128">
        <v>2017</v>
      </c>
      <c r="C449" s="128">
        <v>5</v>
      </c>
      <c r="D449" s="128">
        <v>19</v>
      </c>
      <c r="E449" s="165">
        <v>0.625</v>
      </c>
      <c r="F449" s="128" t="s">
        <v>565</v>
      </c>
      <c r="G449" s="164">
        <v>17.8</v>
      </c>
      <c r="I449" s="128">
        <v>-6.1</v>
      </c>
      <c r="K449" s="128">
        <v>19</v>
      </c>
      <c r="M449" s="128">
        <v>14</v>
      </c>
      <c r="O449" s="128">
        <v>8</v>
      </c>
      <c r="Q449" s="128">
        <v>24.1</v>
      </c>
      <c r="S449" s="128">
        <v>99.68</v>
      </c>
      <c r="Y449" s="164" t="s">
        <v>568</v>
      </c>
    </row>
    <row r="450" spans="1:25" x14ac:dyDescent="0.25">
      <c r="A450" s="166">
        <v>42874.666666666664</v>
      </c>
      <c r="B450" s="128">
        <v>2017</v>
      </c>
      <c r="C450" s="128">
        <v>5</v>
      </c>
      <c r="D450" s="128">
        <v>19</v>
      </c>
      <c r="E450" s="165">
        <v>0.66666666666666663</v>
      </c>
      <c r="F450" s="128" t="s">
        <v>565</v>
      </c>
      <c r="G450" s="164">
        <v>17.7</v>
      </c>
      <c r="I450" s="128">
        <v>-6.1</v>
      </c>
      <c r="K450" s="128">
        <v>19</v>
      </c>
      <c r="M450" s="128">
        <v>19</v>
      </c>
      <c r="O450" s="128">
        <v>7</v>
      </c>
      <c r="Q450" s="128">
        <v>24.1</v>
      </c>
      <c r="S450" s="128">
        <v>99.62</v>
      </c>
      <c r="Y450" s="164" t="s">
        <v>567</v>
      </c>
    </row>
    <row r="451" spans="1:25" x14ac:dyDescent="0.25">
      <c r="A451" s="166">
        <v>42874.708333333336</v>
      </c>
      <c r="B451" s="128">
        <v>2017</v>
      </c>
      <c r="C451" s="128">
        <v>5</v>
      </c>
      <c r="D451" s="128">
        <v>19</v>
      </c>
      <c r="E451" s="165">
        <v>0.70833333333333337</v>
      </c>
      <c r="F451" s="128" t="s">
        <v>565</v>
      </c>
      <c r="G451" s="164">
        <v>18.2</v>
      </c>
      <c r="I451" s="128">
        <v>-5.7</v>
      </c>
      <c r="K451" s="128">
        <v>19</v>
      </c>
      <c r="M451" s="128">
        <v>18</v>
      </c>
      <c r="O451" s="128">
        <v>6</v>
      </c>
      <c r="Q451" s="128">
        <v>24.1</v>
      </c>
      <c r="S451" s="128">
        <v>99.59</v>
      </c>
      <c r="Y451" s="164" t="s">
        <v>567</v>
      </c>
    </row>
    <row r="452" spans="1:25" x14ac:dyDescent="0.25">
      <c r="A452" s="166">
        <v>42874.75</v>
      </c>
      <c r="B452" s="128">
        <v>2017</v>
      </c>
      <c r="C452" s="128">
        <v>5</v>
      </c>
      <c r="D452" s="128">
        <v>19</v>
      </c>
      <c r="E452" s="165">
        <v>0.75</v>
      </c>
      <c r="F452" s="128" t="s">
        <v>565</v>
      </c>
      <c r="G452" s="164">
        <v>18.100000000000001</v>
      </c>
      <c r="I452" s="128">
        <v>-5.8</v>
      </c>
      <c r="K452" s="128">
        <v>19</v>
      </c>
      <c r="M452" s="128">
        <v>20</v>
      </c>
      <c r="O452" s="128">
        <v>10</v>
      </c>
      <c r="Q452" s="128">
        <v>24.1</v>
      </c>
      <c r="S452" s="128">
        <v>99.57</v>
      </c>
      <c r="Y452" s="164" t="s">
        <v>568</v>
      </c>
    </row>
    <row r="453" spans="1:25" x14ac:dyDescent="0.25">
      <c r="A453" s="166">
        <v>42874.791666666664</v>
      </c>
      <c r="B453" s="128">
        <v>2017</v>
      </c>
      <c r="C453" s="128">
        <v>5</v>
      </c>
      <c r="D453" s="128">
        <v>19</v>
      </c>
      <c r="E453" s="165">
        <v>0.79166666666666663</v>
      </c>
      <c r="F453" s="128" t="s">
        <v>565</v>
      </c>
      <c r="G453" s="164">
        <v>17.2</v>
      </c>
      <c r="I453" s="128">
        <v>-4.5999999999999996</v>
      </c>
      <c r="K453" s="128">
        <v>22</v>
      </c>
      <c r="M453" s="128">
        <v>8</v>
      </c>
      <c r="O453" s="128">
        <v>8</v>
      </c>
      <c r="Q453" s="128">
        <v>24.1</v>
      </c>
      <c r="S453" s="128">
        <v>99.52</v>
      </c>
      <c r="Y453" s="164" t="s">
        <v>567</v>
      </c>
    </row>
    <row r="454" spans="1:25" x14ac:dyDescent="0.25">
      <c r="A454" s="166">
        <v>42874.833333333336</v>
      </c>
      <c r="B454" s="128">
        <v>2017</v>
      </c>
      <c r="C454" s="128">
        <v>5</v>
      </c>
      <c r="D454" s="128">
        <v>19</v>
      </c>
      <c r="E454" s="165">
        <v>0.83333333333333337</v>
      </c>
      <c r="F454" s="128" t="s">
        <v>565</v>
      </c>
      <c r="G454" s="164">
        <v>15.3</v>
      </c>
      <c r="I454" s="128">
        <v>-4.5999999999999996</v>
      </c>
      <c r="K454" s="128">
        <v>25</v>
      </c>
      <c r="M454" s="128">
        <v>6</v>
      </c>
      <c r="O454" s="128">
        <v>3</v>
      </c>
      <c r="Q454" s="128">
        <v>24.1</v>
      </c>
      <c r="S454" s="128">
        <v>99.52</v>
      </c>
      <c r="Y454" s="164" t="s">
        <v>567</v>
      </c>
    </row>
    <row r="455" spans="1:25" x14ac:dyDescent="0.25">
      <c r="A455" s="166">
        <v>42874.875</v>
      </c>
      <c r="B455" s="128">
        <v>2017</v>
      </c>
      <c r="C455" s="128">
        <v>5</v>
      </c>
      <c r="D455" s="128">
        <v>19</v>
      </c>
      <c r="E455" s="165">
        <v>0.875</v>
      </c>
      <c r="F455" s="128" t="s">
        <v>565</v>
      </c>
      <c r="G455" s="164">
        <v>13.9</v>
      </c>
      <c r="I455" s="128">
        <v>-3.3</v>
      </c>
      <c r="K455" s="128">
        <v>30</v>
      </c>
      <c r="M455" s="128">
        <v>7</v>
      </c>
      <c r="O455" s="128">
        <v>9</v>
      </c>
      <c r="Q455" s="128">
        <v>24.1</v>
      </c>
      <c r="S455" s="128">
        <v>99.52</v>
      </c>
      <c r="Y455" s="164" t="s">
        <v>569</v>
      </c>
    </row>
    <row r="456" spans="1:25" x14ac:dyDescent="0.25">
      <c r="A456" s="166">
        <v>42874.916666666664</v>
      </c>
      <c r="B456" s="128">
        <v>2017</v>
      </c>
      <c r="C456" s="128">
        <v>5</v>
      </c>
      <c r="D456" s="128">
        <v>19</v>
      </c>
      <c r="E456" s="165">
        <v>0.91666666666666663</v>
      </c>
      <c r="F456" s="128" t="s">
        <v>565</v>
      </c>
      <c r="G456" s="164">
        <v>12.8</v>
      </c>
      <c r="I456" s="128">
        <v>-3.4</v>
      </c>
      <c r="K456" s="128">
        <v>32</v>
      </c>
      <c r="M456" s="128">
        <v>11</v>
      </c>
      <c r="O456" s="128">
        <v>4</v>
      </c>
      <c r="Q456" s="128">
        <v>24.1</v>
      </c>
      <c r="S456" s="128">
        <v>99.55</v>
      </c>
      <c r="Y456" s="164" t="s">
        <v>567</v>
      </c>
    </row>
    <row r="457" spans="1:25" x14ac:dyDescent="0.25">
      <c r="A457" s="166">
        <v>42874.958333333336</v>
      </c>
      <c r="B457" s="128">
        <v>2017</v>
      </c>
      <c r="C457" s="128">
        <v>5</v>
      </c>
      <c r="D457" s="128">
        <v>19</v>
      </c>
      <c r="E457" s="165">
        <v>0.95833333333333337</v>
      </c>
      <c r="F457" s="128" t="s">
        <v>565</v>
      </c>
      <c r="G457" s="164">
        <v>11.1</v>
      </c>
      <c r="I457" s="128">
        <v>-2</v>
      </c>
      <c r="K457" s="128">
        <v>40</v>
      </c>
      <c r="M457" s="128">
        <v>15</v>
      </c>
      <c r="O457" s="128">
        <v>16</v>
      </c>
      <c r="Q457" s="128">
        <v>24.1</v>
      </c>
      <c r="S457" s="128">
        <v>99.56</v>
      </c>
      <c r="Y457" s="164" t="s">
        <v>567</v>
      </c>
    </row>
    <row r="458" spans="1:25" x14ac:dyDescent="0.25">
      <c r="A458" s="166">
        <v>42875</v>
      </c>
      <c r="B458" s="128">
        <v>2017</v>
      </c>
      <c r="C458" s="128">
        <v>5</v>
      </c>
      <c r="D458" s="128">
        <v>20</v>
      </c>
      <c r="E458" s="165">
        <v>0</v>
      </c>
      <c r="F458" s="128" t="s">
        <v>565</v>
      </c>
      <c r="G458" s="164">
        <v>9.3000000000000007</v>
      </c>
      <c r="I458" s="128">
        <v>-1.7</v>
      </c>
      <c r="K458" s="128">
        <v>46</v>
      </c>
      <c r="M458" s="128">
        <v>17</v>
      </c>
      <c r="O458" s="128">
        <v>14</v>
      </c>
      <c r="Q458" s="128">
        <v>24.1</v>
      </c>
      <c r="S458" s="128">
        <v>99.55</v>
      </c>
      <c r="Y458" s="164" t="s">
        <v>568</v>
      </c>
    </row>
    <row r="459" spans="1:25" x14ac:dyDescent="0.25">
      <c r="A459" s="166">
        <v>42875.041666666664</v>
      </c>
      <c r="B459" s="128">
        <v>2017</v>
      </c>
      <c r="C459" s="128">
        <v>5</v>
      </c>
      <c r="D459" s="128">
        <v>20</v>
      </c>
      <c r="E459" s="165">
        <v>4.1666666666666664E-2</v>
      </c>
      <c r="F459" s="128" t="s">
        <v>565</v>
      </c>
      <c r="G459" s="164">
        <v>9.4</v>
      </c>
      <c r="I459" s="128">
        <v>-1.9</v>
      </c>
      <c r="K459" s="128">
        <v>45</v>
      </c>
      <c r="M459" s="128">
        <v>18</v>
      </c>
      <c r="O459" s="128">
        <v>17</v>
      </c>
      <c r="Q459" s="128">
        <v>24.1</v>
      </c>
      <c r="S459" s="128">
        <v>99.59</v>
      </c>
      <c r="Y459" s="164" t="s">
        <v>567</v>
      </c>
    </row>
    <row r="460" spans="1:25" x14ac:dyDescent="0.25">
      <c r="A460" s="166">
        <v>42875.083333333336</v>
      </c>
      <c r="B460" s="128">
        <v>2017</v>
      </c>
      <c r="C460" s="128">
        <v>5</v>
      </c>
      <c r="D460" s="128">
        <v>20</v>
      </c>
      <c r="E460" s="165">
        <v>8.3333333333333329E-2</v>
      </c>
      <c r="F460" s="128" t="s">
        <v>565</v>
      </c>
      <c r="G460" s="164">
        <v>9.6</v>
      </c>
      <c r="I460" s="128">
        <v>-1.7</v>
      </c>
      <c r="K460" s="128">
        <v>45</v>
      </c>
      <c r="M460" s="128">
        <v>17</v>
      </c>
      <c r="O460" s="128">
        <v>13</v>
      </c>
      <c r="Q460" s="128">
        <v>24.1</v>
      </c>
      <c r="S460" s="128">
        <v>99.58</v>
      </c>
      <c r="Y460" s="164" t="s">
        <v>567</v>
      </c>
    </row>
    <row r="461" spans="1:25" x14ac:dyDescent="0.25">
      <c r="A461" s="166">
        <v>42875.125</v>
      </c>
      <c r="B461" s="128">
        <v>2017</v>
      </c>
      <c r="C461" s="128">
        <v>5</v>
      </c>
      <c r="D461" s="128">
        <v>20</v>
      </c>
      <c r="E461" s="165">
        <v>0.125</v>
      </c>
      <c r="F461" s="128" t="s">
        <v>565</v>
      </c>
      <c r="G461" s="164">
        <v>8.1999999999999993</v>
      </c>
      <c r="I461" s="128">
        <v>-1.3</v>
      </c>
      <c r="K461" s="128">
        <v>51</v>
      </c>
      <c r="M461" s="128">
        <v>16</v>
      </c>
      <c r="O461" s="128">
        <v>11</v>
      </c>
      <c r="Q461" s="128">
        <v>24.1</v>
      </c>
      <c r="S461" s="128">
        <v>99.58</v>
      </c>
      <c r="Y461" s="164" t="s">
        <v>569</v>
      </c>
    </row>
    <row r="462" spans="1:25" x14ac:dyDescent="0.25">
      <c r="A462" s="166">
        <v>42875.166666666664</v>
      </c>
      <c r="B462" s="128">
        <v>2017</v>
      </c>
      <c r="C462" s="128">
        <v>5</v>
      </c>
      <c r="D462" s="128">
        <v>20</v>
      </c>
      <c r="E462" s="165">
        <v>0.16666666666666666</v>
      </c>
      <c r="F462" s="128" t="s">
        <v>565</v>
      </c>
      <c r="G462" s="164">
        <v>7.5</v>
      </c>
      <c r="I462" s="128">
        <v>-0.9</v>
      </c>
      <c r="K462" s="128">
        <v>55</v>
      </c>
      <c r="M462" s="128">
        <v>16</v>
      </c>
      <c r="O462" s="128">
        <v>6</v>
      </c>
      <c r="Q462" s="128">
        <v>24.1</v>
      </c>
      <c r="S462" s="128">
        <v>99.56</v>
      </c>
      <c r="Y462" s="164" t="s">
        <v>567</v>
      </c>
    </row>
    <row r="463" spans="1:25" x14ac:dyDescent="0.25">
      <c r="A463" s="166">
        <v>42875.208333333336</v>
      </c>
      <c r="B463" s="128">
        <v>2017</v>
      </c>
      <c r="C463" s="128">
        <v>5</v>
      </c>
      <c r="D463" s="128">
        <v>20</v>
      </c>
      <c r="E463" s="165">
        <v>0.20833333333333334</v>
      </c>
      <c r="F463" s="128" t="s">
        <v>565</v>
      </c>
      <c r="G463" s="164">
        <v>7.9</v>
      </c>
      <c r="I463" s="128">
        <v>-1.1000000000000001</v>
      </c>
      <c r="K463" s="128">
        <v>53</v>
      </c>
      <c r="M463" s="128">
        <v>13</v>
      </c>
      <c r="O463" s="128">
        <v>7</v>
      </c>
      <c r="Q463" s="128">
        <v>24.1</v>
      </c>
      <c r="S463" s="128">
        <v>99.55</v>
      </c>
      <c r="Y463" s="164" t="s">
        <v>567</v>
      </c>
    </row>
    <row r="464" spans="1:25" x14ac:dyDescent="0.25">
      <c r="A464" s="166">
        <v>42875.25</v>
      </c>
      <c r="B464" s="128">
        <v>2017</v>
      </c>
      <c r="C464" s="128">
        <v>5</v>
      </c>
      <c r="D464" s="128">
        <v>20</v>
      </c>
      <c r="E464" s="165">
        <v>0.25</v>
      </c>
      <c r="F464" s="128" t="s">
        <v>565</v>
      </c>
      <c r="G464" s="164">
        <v>9.6</v>
      </c>
      <c r="I464" s="128">
        <v>0</v>
      </c>
      <c r="K464" s="128">
        <v>51</v>
      </c>
      <c r="M464" s="128">
        <v>12</v>
      </c>
      <c r="O464" s="128">
        <v>9</v>
      </c>
      <c r="Q464" s="128">
        <v>24.1</v>
      </c>
      <c r="S464" s="128">
        <v>99.53</v>
      </c>
      <c r="Y464" s="164" t="s">
        <v>568</v>
      </c>
    </row>
    <row r="465" spans="1:25" x14ac:dyDescent="0.25">
      <c r="A465" s="166">
        <v>42875.291666666664</v>
      </c>
      <c r="B465" s="128">
        <v>2017</v>
      </c>
      <c r="C465" s="128">
        <v>5</v>
      </c>
      <c r="D465" s="128">
        <v>20</v>
      </c>
      <c r="E465" s="165">
        <v>0.29166666666666669</v>
      </c>
      <c r="F465" s="128" t="s">
        <v>565</v>
      </c>
      <c r="G465" s="164">
        <v>11.8</v>
      </c>
      <c r="I465" s="128">
        <v>-0.7</v>
      </c>
      <c r="K465" s="128">
        <v>42</v>
      </c>
      <c r="M465" s="128">
        <v>13</v>
      </c>
      <c r="O465" s="128">
        <v>10</v>
      </c>
      <c r="Q465" s="128">
        <v>24.1</v>
      </c>
      <c r="S465" s="128">
        <v>99.52</v>
      </c>
      <c r="Y465" s="164" t="s">
        <v>567</v>
      </c>
    </row>
    <row r="466" spans="1:25" x14ac:dyDescent="0.25">
      <c r="A466" s="166">
        <v>42875.333333333336</v>
      </c>
      <c r="B466" s="128">
        <v>2017</v>
      </c>
      <c r="C466" s="128">
        <v>5</v>
      </c>
      <c r="D466" s="128">
        <v>20</v>
      </c>
      <c r="E466" s="165">
        <v>0.33333333333333331</v>
      </c>
      <c r="F466" s="128" t="s">
        <v>565</v>
      </c>
      <c r="G466" s="164">
        <v>12.8</v>
      </c>
      <c r="I466" s="128">
        <v>-0.8</v>
      </c>
      <c r="K466" s="128">
        <v>39</v>
      </c>
      <c r="M466" s="128">
        <v>13</v>
      </c>
      <c r="O466" s="128">
        <v>10</v>
      </c>
      <c r="Q466" s="128">
        <v>24.1</v>
      </c>
      <c r="S466" s="128">
        <v>99.48</v>
      </c>
      <c r="Y466" s="164" t="s">
        <v>567</v>
      </c>
    </row>
    <row r="467" spans="1:25" x14ac:dyDescent="0.25">
      <c r="A467" s="166">
        <v>42875.375</v>
      </c>
      <c r="B467" s="128">
        <v>2017</v>
      </c>
      <c r="C467" s="128">
        <v>5</v>
      </c>
      <c r="D467" s="128">
        <v>20</v>
      </c>
      <c r="E467" s="165">
        <v>0.375</v>
      </c>
      <c r="F467" s="128" t="s">
        <v>565</v>
      </c>
      <c r="G467" s="164">
        <v>15.3</v>
      </c>
      <c r="I467" s="128">
        <v>-1.2</v>
      </c>
      <c r="K467" s="128">
        <v>32</v>
      </c>
      <c r="M467" s="128">
        <v>13</v>
      </c>
      <c r="O467" s="128">
        <v>15</v>
      </c>
      <c r="Q467" s="128">
        <v>24.1</v>
      </c>
      <c r="S467" s="128">
        <v>99.48</v>
      </c>
      <c r="Y467" s="164" t="s">
        <v>568</v>
      </c>
    </row>
    <row r="468" spans="1:25" x14ac:dyDescent="0.25">
      <c r="A468" s="166">
        <v>42875.416666666664</v>
      </c>
      <c r="B468" s="128">
        <v>2017</v>
      </c>
      <c r="C468" s="128">
        <v>5</v>
      </c>
      <c r="D468" s="128">
        <v>20</v>
      </c>
      <c r="E468" s="165">
        <v>0.41666666666666669</v>
      </c>
      <c r="F468" s="128" t="s">
        <v>565</v>
      </c>
      <c r="G468" s="164">
        <v>15.3</v>
      </c>
      <c r="I468" s="128">
        <v>-0.4</v>
      </c>
      <c r="K468" s="128">
        <v>34</v>
      </c>
      <c r="M468" s="128">
        <v>14</v>
      </c>
      <c r="O468" s="128">
        <v>14</v>
      </c>
      <c r="Q468" s="128">
        <v>24.1</v>
      </c>
      <c r="S468" s="128">
        <v>99.43</v>
      </c>
      <c r="Y468" s="164" t="s">
        <v>567</v>
      </c>
    </row>
    <row r="469" spans="1:25" x14ac:dyDescent="0.25">
      <c r="A469" s="166">
        <v>42875.458333333336</v>
      </c>
      <c r="B469" s="128">
        <v>2017</v>
      </c>
      <c r="C469" s="128">
        <v>5</v>
      </c>
      <c r="D469" s="128">
        <v>20</v>
      </c>
      <c r="E469" s="165">
        <v>0.45833333333333331</v>
      </c>
      <c r="F469" s="128" t="s">
        <v>565</v>
      </c>
      <c r="G469" s="164">
        <v>16.5</v>
      </c>
      <c r="I469" s="128">
        <v>-3.5</v>
      </c>
      <c r="K469" s="128">
        <v>25</v>
      </c>
      <c r="M469" s="128">
        <v>15</v>
      </c>
      <c r="O469" s="128">
        <v>20</v>
      </c>
      <c r="Q469" s="128">
        <v>24.1</v>
      </c>
      <c r="S469" s="128">
        <v>99.39</v>
      </c>
      <c r="Y469" s="164" t="s">
        <v>567</v>
      </c>
    </row>
    <row r="470" spans="1:25" x14ac:dyDescent="0.25">
      <c r="A470" s="166">
        <v>42875.5</v>
      </c>
      <c r="B470" s="128">
        <v>2017</v>
      </c>
      <c r="C470" s="128">
        <v>5</v>
      </c>
      <c r="D470" s="128">
        <v>20</v>
      </c>
      <c r="E470" s="165">
        <v>0.5</v>
      </c>
      <c r="F470" s="128" t="s">
        <v>565</v>
      </c>
      <c r="G470" s="164">
        <v>16.8</v>
      </c>
      <c r="I470" s="128">
        <v>-3.8</v>
      </c>
      <c r="K470" s="128">
        <v>24</v>
      </c>
      <c r="M470" s="128">
        <v>16</v>
      </c>
      <c r="O470" s="128">
        <v>16</v>
      </c>
      <c r="Q470" s="128">
        <v>24.1</v>
      </c>
      <c r="S470" s="128">
        <v>99.34</v>
      </c>
      <c r="Y470" s="164" t="s">
        <v>568</v>
      </c>
    </row>
    <row r="471" spans="1:25" x14ac:dyDescent="0.25">
      <c r="A471" s="166">
        <v>42875.541666666664</v>
      </c>
      <c r="B471" s="128">
        <v>2017</v>
      </c>
      <c r="C471" s="128">
        <v>5</v>
      </c>
      <c r="D471" s="128">
        <v>20</v>
      </c>
      <c r="E471" s="165">
        <v>0.54166666666666663</v>
      </c>
      <c r="F471" s="128" t="s">
        <v>565</v>
      </c>
      <c r="G471" s="164">
        <v>17.600000000000001</v>
      </c>
      <c r="I471" s="128">
        <v>-2.6</v>
      </c>
      <c r="K471" s="128">
        <v>25</v>
      </c>
      <c r="M471" s="128">
        <v>10</v>
      </c>
      <c r="O471" s="128">
        <v>19</v>
      </c>
      <c r="Q471" s="128">
        <v>24.1</v>
      </c>
      <c r="S471" s="128">
        <v>99.29</v>
      </c>
      <c r="Y471" s="164" t="s">
        <v>567</v>
      </c>
    </row>
    <row r="472" spans="1:25" x14ac:dyDescent="0.25">
      <c r="A472" s="166">
        <v>42875.583333333336</v>
      </c>
      <c r="B472" s="128">
        <v>2017</v>
      </c>
      <c r="C472" s="128">
        <v>5</v>
      </c>
      <c r="D472" s="128">
        <v>20</v>
      </c>
      <c r="E472" s="165">
        <v>0.58333333333333337</v>
      </c>
      <c r="F472" s="128" t="s">
        <v>565</v>
      </c>
      <c r="G472" s="164">
        <v>17.8</v>
      </c>
      <c r="I472" s="128">
        <v>-2.9</v>
      </c>
      <c r="K472" s="128">
        <v>24</v>
      </c>
      <c r="M472" s="128">
        <v>13</v>
      </c>
      <c r="O472" s="128">
        <v>22</v>
      </c>
      <c r="Q472" s="128">
        <v>24.1</v>
      </c>
      <c r="S472" s="128">
        <v>99.23</v>
      </c>
      <c r="Y472" s="164" t="s">
        <v>567</v>
      </c>
    </row>
    <row r="473" spans="1:25" x14ac:dyDescent="0.25">
      <c r="A473" s="166">
        <v>42875.625</v>
      </c>
      <c r="B473" s="128">
        <v>2017</v>
      </c>
      <c r="C473" s="128">
        <v>5</v>
      </c>
      <c r="D473" s="128">
        <v>20</v>
      </c>
      <c r="E473" s="165">
        <v>0.625</v>
      </c>
      <c r="F473" s="128" t="s">
        <v>565</v>
      </c>
      <c r="G473" s="164">
        <v>18.100000000000001</v>
      </c>
      <c r="I473" s="128">
        <v>-1.6</v>
      </c>
      <c r="K473" s="128">
        <v>26</v>
      </c>
      <c r="M473" s="128">
        <v>10</v>
      </c>
      <c r="O473" s="128">
        <v>22</v>
      </c>
      <c r="Q473" s="128">
        <v>24.1</v>
      </c>
      <c r="S473" s="128">
        <v>99.15</v>
      </c>
      <c r="Y473" s="164" t="s">
        <v>569</v>
      </c>
    </row>
    <row r="474" spans="1:25" x14ac:dyDescent="0.25">
      <c r="A474" s="166">
        <v>42875.666666666664</v>
      </c>
      <c r="B474" s="128">
        <v>2017</v>
      </c>
      <c r="C474" s="128">
        <v>5</v>
      </c>
      <c r="D474" s="128">
        <v>20</v>
      </c>
      <c r="E474" s="165">
        <v>0.66666666666666663</v>
      </c>
      <c r="F474" s="128" t="s">
        <v>565</v>
      </c>
      <c r="G474" s="164">
        <v>17.600000000000001</v>
      </c>
      <c r="I474" s="128">
        <v>-2.6</v>
      </c>
      <c r="K474" s="128">
        <v>25</v>
      </c>
      <c r="M474" s="128">
        <v>14</v>
      </c>
      <c r="O474" s="128">
        <v>29</v>
      </c>
      <c r="Q474" s="128">
        <v>24.1</v>
      </c>
      <c r="S474" s="128">
        <v>99.11</v>
      </c>
      <c r="Y474" s="164" t="s">
        <v>567</v>
      </c>
    </row>
    <row r="475" spans="1:25" x14ac:dyDescent="0.25">
      <c r="A475" s="166">
        <v>42875.708333333336</v>
      </c>
      <c r="B475" s="128">
        <v>2017</v>
      </c>
      <c r="C475" s="128">
        <v>5</v>
      </c>
      <c r="D475" s="128">
        <v>20</v>
      </c>
      <c r="E475" s="165">
        <v>0.70833333333333337</v>
      </c>
      <c r="F475" s="128" t="s">
        <v>565</v>
      </c>
      <c r="G475" s="164">
        <v>16.399999999999999</v>
      </c>
      <c r="I475" s="128">
        <v>-3.1</v>
      </c>
      <c r="K475" s="128">
        <v>26</v>
      </c>
      <c r="M475" s="128">
        <v>12</v>
      </c>
      <c r="O475" s="128">
        <v>23</v>
      </c>
      <c r="Q475" s="128">
        <v>24.1</v>
      </c>
      <c r="S475" s="128">
        <v>99.07</v>
      </c>
      <c r="Y475" s="164" t="s">
        <v>567</v>
      </c>
    </row>
    <row r="476" spans="1:25" x14ac:dyDescent="0.25">
      <c r="A476" s="166">
        <v>42875.75</v>
      </c>
      <c r="B476" s="128">
        <v>2017</v>
      </c>
      <c r="C476" s="128">
        <v>5</v>
      </c>
      <c r="D476" s="128">
        <v>20</v>
      </c>
      <c r="E476" s="165">
        <v>0.75</v>
      </c>
      <c r="F476" s="128" t="s">
        <v>565</v>
      </c>
      <c r="G476" s="164">
        <v>15.4</v>
      </c>
      <c r="I476" s="128">
        <v>-4.5</v>
      </c>
      <c r="K476" s="128">
        <v>25</v>
      </c>
      <c r="M476" s="128">
        <v>14</v>
      </c>
      <c r="O476" s="128">
        <v>22</v>
      </c>
      <c r="Q476" s="128">
        <v>24.1</v>
      </c>
      <c r="S476" s="128">
        <v>99.08</v>
      </c>
      <c r="Y476" s="164" t="s">
        <v>569</v>
      </c>
    </row>
    <row r="477" spans="1:25" x14ac:dyDescent="0.25">
      <c r="A477" s="166">
        <v>42875.791666666664</v>
      </c>
      <c r="B477" s="128">
        <v>2017</v>
      </c>
      <c r="C477" s="128">
        <v>5</v>
      </c>
      <c r="D477" s="128">
        <v>20</v>
      </c>
      <c r="E477" s="165">
        <v>0.79166666666666663</v>
      </c>
      <c r="F477" s="128" t="s">
        <v>565</v>
      </c>
      <c r="G477" s="164">
        <v>13.5</v>
      </c>
      <c r="I477" s="128">
        <v>-4.5999999999999996</v>
      </c>
      <c r="K477" s="128">
        <v>28</v>
      </c>
      <c r="M477" s="128">
        <v>15</v>
      </c>
      <c r="O477" s="128">
        <v>24</v>
      </c>
      <c r="Q477" s="128">
        <v>24.1</v>
      </c>
      <c r="S477" s="128">
        <v>99.13</v>
      </c>
      <c r="Y477" s="164" t="s">
        <v>567</v>
      </c>
    </row>
    <row r="478" spans="1:25" x14ac:dyDescent="0.25">
      <c r="A478" s="166">
        <v>42875.833333333336</v>
      </c>
      <c r="B478" s="128">
        <v>2017</v>
      </c>
      <c r="C478" s="128">
        <v>5</v>
      </c>
      <c r="D478" s="128">
        <v>20</v>
      </c>
      <c r="E478" s="165">
        <v>0.83333333333333337</v>
      </c>
      <c r="F478" s="128" t="s">
        <v>565</v>
      </c>
      <c r="G478" s="164">
        <v>12.2</v>
      </c>
      <c r="I478" s="128">
        <v>-2.8</v>
      </c>
      <c r="K478" s="128">
        <v>35</v>
      </c>
      <c r="M478" s="128">
        <v>16</v>
      </c>
      <c r="O478" s="128">
        <v>17</v>
      </c>
      <c r="Q478" s="128">
        <v>24.1</v>
      </c>
      <c r="S478" s="128">
        <v>99.11</v>
      </c>
      <c r="Y478" s="164" t="s">
        <v>567</v>
      </c>
    </row>
    <row r="479" spans="1:25" x14ac:dyDescent="0.25">
      <c r="A479" s="166">
        <v>42875.875</v>
      </c>
      <c r="B479" s="128">
        <v>2017</v>
      </c>
      <c r="C479" s="128">
        <v>5</v>
      </c>
      <c r="D479" s="128">
        <v>20</v>
      </c>
      <c r="E479" s="165">
        <v>0.875</v>
      </c>
      <c r="F479" s="128" t="s">
        <v>565</v>
      </c>
      <c r="G479" s="164">
        <v>11.1</v>
      </c>
      <c r="I479" s="128">
        <v>-2.2999999999999998</v>
      </c>
      <c r="K479" s="128">
        <v>39</v>
      </c>
      <c r="M479" s="128">
        <v>17</v>
      </c>
      <c r="O479" s="128">
        <v>5</v>
      </c>
      <c r="Q479" s="128">
        <v>24.1</v>
      </c>
      <c r="S479" s="128">
        <v>99.08</v>
      </c>
      <c r="Y479" s="164" t="s">
        <v>569</v>
      </c>
    </row>
    <row r="480" spans="1:25" x14ac:dyDescent="0.25">
      <c r="A480" s="166">
        <v>42875.916666666664</v>
      </c>
      <c r="B480" s="128">
        <v>2017</v>
      </c>
      <c r="C480" s="128">
        <v>5</v>
      </c>
      <c r="D480" s="128">
        <v>20</v>
      </c>
      <c r="E480" s="165">
        <v>0.91666666666666663</v>
      </c>
      <c r="F480" s="128" t="s">
        <v>565</v>
      </c>
      <c r="G480" s="164">
        <v>10.4</v>
      </c>
      <c r="I480" s="128">
        <v>-1.6</v>
      </c>
      <c r="K480" s="128">
        <v>43</v>
      </c>
      <c r="M480" s="128">
        <v>17</v>
      </c>
      <c r="O480" s="128">
        <v>5</v>
      </c>
      <c r="Q480" s="128">
        <v>24.1</v>
      </c>
      <c r="S480" s="128">
        <v>99.06</v>
      </c>
      <c r="Y480" s="164" t="s">
        <v>567</v>
      </c>
    </row>
    <row r="481" spans="1:25" x14ac:dyDescent="0.25">
      <c r="A481" s="166">
        <v>42875.958333333336</v>
      </c>
      <c r="B481" s="128">
        <v>2017</v>
      </c>
      <c r="C481" s="128">
        <v>5</v>
      </c>
      <c r="D481" s="128">
        <v>20</v>
      </c>
      <c r="E481" s="165">
        <v>0.95833333333333337</v>
      </c>
      <c r="F481" s="128" t="s">
        <v>565</v>
      </c>
      <c r="G481" s="164">
        <v>10.4</v>
      </c>
      <c r="I481" s="128">
        <v>0.7</v>
      </c>
      <c r="K481" s="128">
        <v>51</v>
      </c>
      <c r="M481" s="128">
        <v>15</v>
      </c>
      <c r="O481" s="128">
        <v>17</v>
      </c>
      <c r="Q481" s="128">
        <v>24.1</v>
      </c>
      <c r="S481" s="128">
        <v>99.06</v>
      </c>
      <c r="Y481" s="164" t="s">
        <v>567</v>
      </c>
    </row>
    <row r="482" spans="1:25" x14ac:dyDescent="0.25">
      <c r="A482" s="166">
        <v>42876</v>
      </c>
      <c r="B482" s="128">
        <v>2017</v>
      </c>
      <c r="C482" s="128">
        <v>5</v>
      </c>
      <c r="D482" s="128">
        <v>21</v>
      </c>
      <c r="E482" s="165">
        <v>0</v>
      </c>
      <c r="F482" s="128" t="s">
        <v>565</v>
      </c>
      <c r="G482" s="164">
        <v>9.9</v>
      </c>
      <c r="I482" s="128">
        <v>2.2999999999999998</v>
      </c>
      <c r="K482" s="128">
        <v>59</v>
      </c>
      <c r="M482" s="128">
        <v>11</v>
      </c>
      <c r="O482" s="128">
        <v>27</v>
      </c>
      <c r="Q482" s="128">
        <v>24.1</v>
      </c>
      <c r="S482" s="128">
        <v>99.07</v>
      </c>
      <c r="Y482" s="164" t="s">
        <v>569</v>
      </c>
    </row>
    <row r="483" spans="1:25" x14ac:dyDescent="0.25">
      <c r="A483" s="166">
        <v>42876.041666666664</v>
      </c>
      <c r="B483" s="128">
        <v>2017</v>
      </c>
      <c r="C483" s="128">
        <v>5</v>
      </c>
      <c r="D483" s="128">
        <v>21</v>
      </c>
      <c r="E483" s="165">
        <v>4.1666666666666664E-2</v>
      </c>
      <c r="F483" s="128" t="s">
        <v>565</v>
      </c>
      <c r="G483" s="164">
        <v>8.6</v>
      </c>
      <c r="I483" s="128">
        <v>3.7</v>
      </c>
      <c r="K483" s="128">
        <v>71</v>
      </c>
      <c r="M483" s="128">
        <v>7</v>
      </c>
      <c r="O483" s="128">
        <v>7</v>
      </c>
      <c r="Q483" s="128">
        <v>19.3</v>
      </c>
      <c r="S483" s="128">
        <v>98.99</v>
      </c>
      <c r="Y483" s="164" t="s">
        <v>241</v>
      </c>
    </row>
    <row r="484" spans="1:25" x14ac:dyDescent="0.25">
      <c r="A484" s="166">
        <v>42876.083333333336</v>
      </c>
      <c r="B484" s="128">
        <v>2017</v>
      </c>
      <c r="C484" s="128">
        <v>5</v>
      </c>
      <c r="D484" s="128">
        <v>21</v>
      </c>
      <c r="E484" s="165">
        <v>8.3333333333333329E-2</v>
      </c>
      <c r="F484" s="128" t="s">
        <v>565</v>
      </c>
      <c r="G484" s="164">
        <v>7.5</v>
      </c>
      <c r="I484" s="128">
        <v>5.2</v>
      </c>
      <c r="K484" s="128">
        <v>85</v>
      </c>
      <c r="M484" s="128">
        <v>5</v>
      </c>
      <c r="O484" s="128">
        <v>15</v>
      </c>
      <c r="Q484" s="128">
        <v>19.3</v>
      </c>
      <c r="S484" s="128">
        <v>98.97</v>
      </c>
      <c r="Y484" s="164" t="s">
        <v>241</v>
      </c>
    </row>
    <row r="485" spans="1:25" x14ac:dyDescent="0.25">
      <c r="A485" s="166">
        <v>42876.125</v>
      </c>
      <c r="B485" s="128">
        <v>2017</v>
      </c>
      <c r="C485" s="128">
        <v>5</v>
      </c>
      <c r="D485" s="128">
        <v>21</v>
      </c>
      <c r="E485" s="165">
        <v>0.125</v>
      </c>
      <c r="F485" s="128" t="s">
        <v>565</v>
      </c>
      <c r="G485" s="164">
        <v>7.2</v>
      </c>
      <c r="I485" s="128">
        <v>5.2</v>
      </c>
      <c r="K485" s="128">
        <v>87</v>
      </c>
      <c r="M485" s="128">
        <v>9</v>
      </c>
      <c r="O485" s="128">
        <v>8</v>
      </c>
      <c r="Q485" s="128">
        <v>19.3</v>
      </c>
      <c r="S485" s="128">
        <v>98.9</v>
      </c>
      <c r="Y485" s="164" t="s">
        <v>241</v>
      </c>
    </row>
    <row r="486" spans="1:25" x14ac:dyDescent="0.25">
      <c r="A486" s="166">
        <v>42876.166666666664</v>
      </c>
      <c r="B486" s="128">
        <v>2017</v>
      </c>
      <c r="C486" s="128">
        <v>5</v>
      </c>
      <c r="D486" s="128">
        <v>21</v>
      </c>
      <c r="E486" s="165">
        <v>0.16666666666666666</v>
      </c>
      <c r="F486" s="128" t="s">
        <v>565</v>
      </c>
      <c r="G486" s="164">
        <v>6.9</v>
      </c>
      <c r="I486" s="128">
        <v>5.2</v>
      </c>
      <c r="K486" s="128">
        <v>89</v>
      </c>
      <c r="M486" s="128">
        <v>6</v>
      </c>
      <c r="O486" s="128">
        <v>10</v>
      </c>
      <c r="Q486" s="128">
        <v>19.3</v>
      </c>
      <c r="S486" s="128">
        <v>98.84</v>
      </c>
      <c r="Y486" s="164" t="s">
        <v>241</v>
      </c>
    </row>
    <row r="487" spans="1:25" x14ac:dyDescent="0.25">
      <c r="A487" s="166">
        <v>42876.208333333336</v>
      </c>
      <c r="B487" s="128">
        <v>2017</v>
      </c>
      <c r="C487" s="128">
        <v>5</v>
      </c>
      <c r="D487" s="128">
        <v>21</v>
      </c>
      <c r="E487" s="165">
        <v>0.20833333333333334</v>
      </c>
      <c r="F487" s="128" t="s">
        <v>565</v>
      </c>
      <c r="G487" s="164">
        <v>6.8</v>
      </c>
      <c r="I487" s="128">
        <v>5.4</v>
      </c>
      <c r="K487" s="128">
        <v>91</v>
      </c>
      <c r="M487" s="128">
        <v>1</v>
      </c>
      <c r="O487" s="128">
        <v>9</v>
      </c>
      <c r="Q487" s="128">
        <v>19.3</v>
      </c>
      <c r="S487" s="128">
        <v>98.82</v>
      </c>
      <c r="Y487" s="164" t="s">
        <v>241</v>
      </c>
    </row>
    <row r="488" spans="1:25" x14ac:dyDescent="0.25">
      <c r="A488" s="166">
        <v>42876.25</v>
      </c>
      <c r="B488" s="128">
        <v>2017</v>
      </c>
      <c r="C488" s="128">
        <v>5</v>
      </c>
      <c r="D488" s="128">
        <v>21</v>
      </c>
      <c r="E488" s="165">
        <v>0.25</v>
      </c>
      <c r="F488" s="128" t="s">
        <v>565</v>
      </c>
      <c r="G488" s="164">
        <v>6.6</v>
      </c>
      <c r="I488" s="128">
        <v>4.9000000000000004</v>
      </c>
      <c r="K488" s="128">
        <v>89</v>
      </c>
      <c r="M488" s="128">
        <v>3</v>
      </c>
      <c r="O488" s="128">
        <v>12</v>
      </c>
      <c r="Q488" s="128">
        <v>8.1</v>
      </c>
      <c r="S488" s="128">
        <v>98.8</v>
      </c>
      <c r="Y488" s="164" t="s">
        <v>573</v>
      </c>
    </row>
    <row r="489" spans="1:25" x14ac:dyDescent="0.25">
      <c r="A489" s="166">
        <v>42876.291666666664</v>
      </c>
      <c r="B489" s="128">
        <v>2017</v>
      </c>
      <c r="C489" s="128">
        <v>5</v>
      </c>
      <c r="D489" s="128">
        <v>21</v>
      </c>
      <c r="E489" s="165">
        <v>0.29166666666666669</v>
      </c>
      <c r="F489" s="128" t="s">
        <v>565</v>
      </c>
      <c r="G489" s="164">
        <v>6.5</v>
      </c>
      <c r="I489" s="128">
        <v>5.5</v>
      </c>
      <c r="K489" s="128">
        <v>93</v>
      </c>
      <c r="M489" s="128">
        <v>1</v>
      </c>
      <c r="O489" s="128">
        <v>13</v>
      </c>
      <c r="Q489" s="128">
        <v>8.1</v>
      </c>
      <c r="S489" s="128">
        <v>98.79</v>
      </c>
      <c r="Y489" s="164" t="s">
        <v>573</v>
      </c>
    </row>
    <row r="490" spans="1:25" x14ac:dyDescent="0.25">
      <c r="A490" s="166">
        <v>42876.333333333336</v>
      </c>
      <c r="B490" s="128">
        <v>2017</v>
      </c>
      <c r="C490" s="128">
        <v>5</v>
      </c>
      <c r="D490" s="128">
        <v>21</v>
      </c>
      <c r="E490" s="165">
        <v>0.33333333333333331</v>
      </c>
      <c r="F490" s="128" t="s">
        <v>565</v>
      </c>
      <c r="G490" s="164">
        <v>6.7</v>
      </c>
      <c r="I490" s="128">
        <v>5.3</v>
      </c>
      <c r="K490" s="128">
        <v>91</v>
      </c>
      <c r="M490" s="128">
        <v>3</v>
      </c>
      <c r="O490" s="128">
        <v>14</v>
      </c>
      <c r="Q490" s="128">
        <v>8.1</v>
      </c>
      <c r="S490" s="128">
        <v>98.74</v>
      </c>
      <c r="Y490" s="164" t="s">
        <v>573</v>
      </c>
    </row>
    <row r="491" spans="1:25" x14ac:dyDescent="0.25">
      <c r="A491" s="166">
        <v>42876.375</v>
      </c>
      <c r="B491" s="128">
        <v>2017</v>
      </c>
      <c r="C491" s="128">
        <v>5</v>
      </c>
      <c r="D491" s="128">
        <v>21</v>
      </c>
      <c r="E491" s="165">
        <v>0.375</v>
      </c>
      <c r="F491" s="128" t="s">
        <v>565</v>
      </c>
      <c r="G491" s="164">
        <v>7.2</v>
      </c>
      <c r="I491" s="128">
        <v>6</v>
      </c>
      <c r="K491" s="128">
        <v>92</v>
      </c>
      <c r="M491" s="128">
        <v>36</v>
      </c>
      <c r="O491" s="128">
        <v>13</v>
      </c>
      <c r="Q491" s="128">
        <v>8.1</v>
      </c>
      <c r="S491" s="128">
        <v>98.67</v>
      </c>
      <c r="Y491" s="164" t="s">
        <v>573</v>
      </c>
    </row>
    <row r="492" spans="1:25" x14ac:dyDescent="0.25">
      <c r="A492" s="166">
        <v>42876.416666666664</v>
      </c>
      <c r="B492" s="128">
        <v>2017</v>
      </c>
      <c r="C492" s="128">
        <v>5</v>
      </c>
      <c r="D492" s="128">
        <v>21</v>
      </c>
      <c r="E492" s="165">
        <v>0.41666666666666669</v>
      </c>
      <c r="F492" s="128" t="s">
        <v>565</v>
      </c>
      <c r="G492" s="164">
        <v>8.1999999999999993</v>
      </c>
      <c r="I492" s="128">
        <v>6.5</v>
      </c>
      <c r="K492" s="128">
        <v>89</v>
      </c>
      <c r="M492" s="128">
        <v>1</v>
      </c>
      <c r="O492" s="128">
        <v>18</v>
      </c>
      <c r="Q492" s="128">
        <v>8.1</v>
      </c>
      <c r="S492" s="128">
        <v>98.61</v>
      </c>
      <c r="Y492" s="164" t="s">
        <v>573</v>
      </c>
    </row>
    <row r="493" spans="1:25" x14ac:dyDescent="0.25">
      <c r="A493" s="166">
        <v>42876.458333333336</v>
      </c>
      <c r="B493" s="128">
        <v>2017</v>
      </c>
      <c r="C493" s="128">
        <v>5</v>
      </c>
      <c r="D493" s="128">
        <v>21</v>
      </c>
      <c r="E493" s="165">
        <v>0.45833333333333331</v>
      </c>
      <c r="F493" s="128" t="s">
        <v>565</v>
      </c>
      <c r="G493" s="164">
        <v>9.4</v>
      </c>
      <c r="I493" s="128">
        <v>7.2</v>
      </c>
      <c r="K493" s="128">
        <v>86</v>
      </c>
      <c r="M493" s="128">
        <v>1</v>
      </c>
      <c r="O493" s="128">
        <v>26</v>
      </c>
      <c r="Q493" s="128">
        <v>8.1</v>
      </c>
      <c r="S493" s="128">
        <v>98.57</v>
      </c>
      <c r="Y493" s="164" t="s">
        <v>573</v>
      </c>
    </row>
    <row r="494" spans="1:25" x14ac:dyDescent="0.25">
      <c r="A494" s="166">
        <v>42876.5</v>
      </c>
      <c r="B494" s="128">
        <v>2017</v>
      </c>
      <c r="C494" s="128">
        <v>5</v>
      </c>
      <c r="D494" s="128">
        <v>21</v>
      </c>
      <c r="E494" s="165">
        <v>0.5</v>
      </c>
      <c r="F494" s="128" t="s">
        <v>565</v>
      </c>
      <c r="G494" s="164">
        <v>9.6999999999999993</v>
      </c>
      <c r="I494" s="128">
        <v>6.4</v>
      </c>
      <c r="K494" s="128">
        <v>80</v>
      </c>
      <c r="M494" s="128">
        <v>1</v>
      </c>
      <c r="O494" s="128">
        <v>24</v>
      </c>
      <c r="Q494" s="128">
        <v>16.100000000000001</v>
      </c>
      <c r="S494" s="128">
        <v>98.5</v>
      </c>
      <c r="Y494" s="164" t="s">
        <v>241</v>
      </c>
    </row>
    <row r="495" spans="1:25" x14ac:dyDescent="0.25">
      <c r="A495" s="166">
        <v>42876.541666666664</v>
      </c>
      <c r="B495" s="128">
        <v>2017</v>
      </c>
      <c r="C495" s="128">
        <v>5</v>
      </c>
      <c r="D495" s="128">
        <v>21</v>
      </c>
      <c r="E495" s="165">
        <v>0.54166666666666663</v>
      </c>
      <c r="F495" s="128" t="s">
        <v>565</v>
      </c>
      <c r="G495" s="164">
        <v>10.3</v>
      </c>
      <c r="I495" s="128">
        <v>8.1</v>
      </c>
      <c r="K495" s="128">
        <v>86</v>
      </c>
      <c r="M495" s="128">
        <v>33</v>
      </c>
      <c r="O495" s="128">
        <v>24</v>
      </c>
      <c r="Q495" s="128">
        <v>16.100000000000001</v>
      </c>
      <c r="S495" s="128">
        <v>98.43</v>
      </c>
      <c r="Y495" s="164" t="s">
        <v>241</v>
      </c>
    </row>
    <row r="496" spans="1:25" x14ac:dyDescent="0.25">
      <c r="A496" s="166">
        <v>42876.583333333336</v>
      </c>
      <c r="B496" s="128">
        <v>2017</v>
      </c>
      <c r="C496" s="128">
        <v>5</v>
      </c>
      <c r="D496" s="128">
        <v>21</v>
      </c>
      <c r="E496" s="165">
        <v>0.58333333333333337</v>
      </c>
      <c r="F496" s="128" t="s">
        <v>565</v>
      </c>
      <c r="G496" s="164">
        <v>10.3</v>
      </c>
      <c r="I496" s="128">
        <v>6.3</v>
      </c>
      <c r="K496" s="128">
        <v>76</v>
      </c>
      <c r="M496" s="128">
        <v>2</v>
      </c>
      <c r="O496" s="128">
        <v>31</v>
      </c>
      <c r="Q496" s="128">
        <v>16.100000000000001</v>
      </c>
      <c r="S496" s="128">
        <v>98.42</v>
      </c>
      <c r="Y496" s="164" t="s">
        <v>241</v>
      </c>
    </row>
    <row r="497" spans="1:25" x14ac:dyDescent="0.25">
      <c r="A497" s="166">
        <v>42876.625</v>
      </c>
      <c r="B497" s="128">
        <v>2017</v>
      </c>
      <c r="C497" s="128">
        <v>5</v>
      </c>
      <c r="D497" s="128">
        <v>21</v>
      </c>
      <c r="E497" s="165">
        <v>0.625</v>
      </c>
      <c r="F497" s="128" t="s">
        <v>565</v>
      </c>
      <c r="G497" s="164">
        <v>10.3</v>
      </c>
      <c r="I497" s="128">
        <v>6.5</v>
      </c>
      <c r="K497" s="128">
        <v>77</v>
      </c>
      <c r="M497" s="128">
        <v>36</v>
      </c>
      <c r="O497" s="128">
        <v>26</v>
      </c>
      <c r="Q497" s="128">
        <v>16.100000000000001</v>
      </c>
      <c r="S497" s="128">
        <v>98.4</v>
      </c>
      <c r="Y497" s="164" t="s">
        <v>569</v>
      </c>
    </row>
    <row r="498" spans="1:25" x14ac:dyDescent="0.25">
      <c r="A498" s="166">
        <v>42876.666666666664</v>
      </c>
      <c r="B498" s="128">
        <v>2017</v>
      </c>
      <c r="C498" s="128">
        <v>5</v>
      </c>
      <c r="D498" s="128">
        <v>21</v>
      </c>
      <c r="E498" s="165">
        <v>0.66666666666666663</v>
      </c>
      <c r="F498" s="128" t="s">
        <v>565</v>
      </c>
      <c r="G498" s="164">
        <v>9.6</v>
      </c>
      <c r="I498" s="128">
        <v>6.7</v>
      </c>
      <c r="K498" s="128">
        <v>82</v>
      </c>
      <c r="M498" s="128">
        <v>36</v>
      </c>
      <c r="O498" s="128">
        <v>27</v>
      </c>
      <c r="Q498" s="128">
        <v>16.100000000000001</v>
      </c>
      <c r="S498" s="128">
        <v>98.4</v>
      </c>
      <c r="Y498" s="164" t="s">
        <v>241</v>
      </c>
    </row>
    <row r="499" spans="1:25" x14ac:dyDescent="0.25">
      <c r="A499" s="166">
        <v>42876.708333333336</v>
      </c>
      <c r="B499" s="128">
        <v>2017</v>
      </c>
      <c r="C499" s="128">
        <v>5</v>
      </c>
      <c r="D499" s="128">
        <v>21</v>
      </c>
      <c r="E499" s="165">
        <v>0.70833333333333337</v>
      </c>
      <c r="F499" s="128" t="s">
        <v>565</v>
      </c>
      <c r="G499" s="164">
        <v>9.3000000000000007</v>
      </c>
      <c r="I499" s="128">
        <v>7.8</v>
      </c>
      <c r="K499" s="128">
        <v>90</v>
      </c>
      <c r="M499" s="128">
        <v>36</v>
      </c>
      <c r="O499" s="128">
        <v>24</v>
      </c>
      <c r="Q499" s="128">
        <v>16.100000000000001</v>
      </c>
      <c r="S499" s="128">
        <v>98.41</v>
      </c>
      <c r="Y499" s="164" t="s">
        <v>241</v>
      </c>
    </row>
    <row r="500" spans="1:25" x14ac:dyDescent="0.25">
      <c r="A500" s="166">
        <v>42876.75</v>
      </c>
      <c r="B500" s="128">
        <v>2017</v>
      </c>
      <c r="C500" s="128">
        <v>5</v>
      </c>
      <c r="D500" s="128">
        <v>21</v>
      </c>
      <c r="E500" s="165">
        <v>0.75</v>
      </c>
      <c r="F500" s="128" t="s">
        <v>565</v>
      </c>
      <c r="G500" s="164">
        <v>8.9</v>
      </c>
      <c r="I500" s="128">
        <v>7.2</v>
      </c>
      <c r="K500" s="128">
        <v>89</v>
      </c>
      <c r="M500" s="128">
        <v>35</v>
      </c>
      <c r="O500" s="128">
        <v>19</v>
      </c>
      <c r="Q500" s="128">
        <v>16.100000000000001</v>
      </c>
      <c r="S500" s="128">
        <v>98.4</v>
      </c>
      <c r="Y500" s="164" t="s">
        <v>241</v>
      </c>
    </row>
    <row r="501" spans="1:25" x14ac:dyDescent="0.25">
      <c r="A501" s="166">
        <v>42876.791666666664</v>
      </c>
      <c r="B501" s="128">
        <v>2017</v>
      </c>
      <c r="C501" s="128">
        <v>5</v>
      </c>
      <c r="D501" s="128">
        <v>21</v>
      </c>
      <c r="E501" s="165">
        <v>0.79166666666666663</v>
      </c>
      <c r="F501" s="128" t="s">
        <v>565</v>
      </c>
      <c r="G501" s="164">
        <v>8.6999999999999993</v>
      </c>
      <c r="I501" s="128">
        <v>7.2</v>
      </c>
      <c r="K501" s="128">
        <v>90</v>
      </c>
      <c r="M501" s="128">
        <v>32</v>
      </c>
      <c r="O501" s="128">
        <v>19</v>
      </c>
      <c r="Q501" s="128">
        <v>16.100000000000001</v>
      </c>
      <c r="S501" s="128">
        <v>98.4</v>
      </c>
      <c r="Y501" s="164" t="s">
        <v>241</v>
      </c>
    </row>
    <row r="502" spans="1:25" x14ac:dyDescent="0.25">
      <c r="A502" s="166">
        <v>42876.833333333336</v>
      </c>
      <c r="B502" s="128">
        <v>2017</v>
      </c>
      <c r="C502" s="128">
        <v>5</v>
      </c>
      <c r="D502" s="128">
        <v>21</v>
      </c>
      <c r="E502" s="165">
        <v>0.83333333333333337</v>
      </c>
      <c r="F502" s="128" t="s">
        <v>565</v>
      </c>
      <c r="G502" s="164">
        <v>8.8000000000000007</v>
      </c>
      <c r="I502" s="128">
        <v>7.7</v>
      </c>
      <c r="K502" s="128">
        <v>93</v>
      </c>
      <c r="M502" s="128">
        <v>29</v>
      </c>
      <c r="O502" s="128">
        <v>15</v>
      </c>
      <c r="Q502" s="128">
        <v>16.100000000000001</v>
      </c>
      <c r="S502" s="128">
        <v>98.37</v>
      </c>
      <c r="Y502" s="164" t="s">
        <v>241</v>
      </c>
    </row>
    <row r="503" spans="1:25" x14ac:dyDescent="0.25">
      <c r="A503" s="166">
        <v>42876.875</v>
      </c>
      <c r="B503" s="128">
        <v>2017</v>
      </c>
      <c r="C503" s="128">
        <v>5</v>
      </c>
      <c r="D503" s="128">
        <v>21</v>
      </c>
      <c r="E503" s="165">
        <v>0.875</v>
      </c>
      <c r="F503" s="128" t="s">
        <v>565</v>
      </c>
      <c r="G503" s="164">
        <v>8.9</v>
      </c>
      <c r="I503" s="128">
        <v>7.8</v>
      </c>
      <c r="K503" s="128">
        <v>93</v>
      </c>
      <c r="M503" s="128">
        <v>29</v>
      </c>
      <c r="O503" s="128">
        <v>13</v>
      </c>
      <c r="Q503" s="128">
        <v>16.100000000000001</v>
      </c>
      <c r="S503" s="128">
        <v>98.32</v>
      </c>
      <c r="Y503" s="164" t="s">
        <v>241</v>
      </c>
    </row>
    <row r="504" spans="1:25" x14ac:dyDescent="0.25">
      <c r="A504" s="166">
        <v>42876.916666666664</v>
      </c>
      <c r="B504" s="128">
        <v>2017</v>
      </c>
      <c r="C504" s="128">
        <v>5</v>
      </c>
      <c r="D504" s="128">
        <v>21</v>
      </c>
      <c r="E504" s="165">
        <v>0.91666666666666663</v>
      </c>
      <c r="F504" s="128" t="s">
        <v>565</v>
      </c>
      <c r="G504" s="164">
        <v>9.1</v>
      </c>
      <c r="I504" s="128">
        <v>7.6</v>
      </c>
      <c r="K504" s="128">
        <v>90</v>
      </c>
      <c r="M504" s="128">
        <v>31</v>
      </c>
      <c r="O504" s="128">
        <v>21</v>
      </c>
      <c r="Q504" s="128">
        <v>24.1</v>
      </c>
      <c r="S504" s="128">
        <v>98.26</v>
      </c>
      <c r="Y504" s="164" t="s">
        <v>567</v>
      </c>
    </row>
    <row r="505" spans="1:25" x14ac:dyDescent="0.25">
      <c r="A505" s="166">
        <v>42876.958333333336</v>
      </c>
      <c r="B505" s="128">
        <v>2017</v>
      </c>
      <c r="C505" s="128">
        <v>5</v>
      </c>
      <c r="D505" s="128">
        <v>21</v>
      </c>
      <c r="E505" s="165">
        <v>0.95833333333333337</v>
      </c>
      <c r="F505" s="128" t="s">
        <v>565</v>
      </c>
      <c r="G505" s="164">
        <v>8.9</v>
      </c>
      <c r="I505" s="128">
        <v>7.2</v>
      </c>
      <c r="K505" s="128">
        <v>89</v>
      </c>
      <c r="M505" s="128">
        <v>31</v>
      </c>
      <c r="O505" s="128">
        <v>17</v>
      </c>
      <c r="Q505" s="128">
        <v>24.1</v>
      </c>
      <c r="S505" s="128">
        <v>98.23</v>
      </c>
      <c r="Y505" s="164" t="s">
        <v>567</v>
      </c>
    </row>
    <row r="506" spans="1:25" x14ac:dyDescent="0.25">
      <c r="A506" s="166">
        <v>42877</v>
      </c>
      <c r="B506" s="128">
        <v>2017</v>
      </c>
      <c r="C506" s="128">
        <v>5</v>
      </c>
      <c r="D506" s="128">
        <v>22</v>
      </c>
      <c r="E506" s="165">
        <v>0</v>
      </c>
      <c r="F506" s="128" t="s">
        <v>565</v>
      </c>
      <c r="G506" s="164">
        <v>8.8000000000000007</v>
      </c>
      <c r="I506" s="128">
        <v>6.8</v>
      </c>
      <c r="K506" s="128">
        <v>87</v>
      </c>
      <c r="M506" s="128">
        <v>31</v>
      </c>
      <c r="O506" s="128">
        <v>16</v>
      </c>
      <c r="Q506" s="128">
        <v>24.1</v>
      </c>
      <c r="S506" s="128">
        <v>98.2</v>
      </c>
      <c r="Y506" s="164" t="s">
        <v>569</v>
      </c>
    </row>
    <row r="507" spans="1:25" x14ac:dyDescent="0.25">
      <c r="A507" s="166">
        <v>42877.041666666664</v>
      </c>
      <c r="B507" s="128">
        <v>2017</v>
      </c>
      <c r="C507" s="128">
        <v>5</v>
      </c>
      <c r="D507" s="128">
        <v>22</v>
      </c>
      <c r="E507" s="165">
        <v>4.1666666666666664E-2</v>
      </c>
      <c r="F507" s="128" t="s">
        <v>565</v>
      </c>
      <c r="G507" s="164">
        <v>9.1</v>
      </c>
      <c r="I507" s="128">
        <v>6.2</v>
      </c>
      <c r="K507" s="128">
        <v>82</v>
      </c>
      <c r="M507" s="128">
        <v>36</v>
      </c>
      <c r="O507" s="128">
        <v>21</v>
      </c>
      <c r="Q507" s="128">
        <v>24.1</v>
      </c>
      <c r="S507" s="128">
        <v>98.19</v>
      </c>
      <c r="Y507" s="164" t="s">
        <v>567</v>
      </c>
    </row>
    <row r="508" spans="1:25" x14ac:dyDescent="0.25">
      <c r="A508" s="166">
        <v>42877.083333333336</v>
      </c>
      <c r="B508" s="128">
        <v>2017</v>
      </c>
      <c r="C508" s="128">
        <v>5</v>
      </c>
      <c r="D508" s="128">
        <v>22</v>
      </c>
      <c r="E508" s="165">
        <v>8.3333333333333329E-2</v>
      </c>
      <c r="F508" s="128" t="s">
        <v>565</v>
      </c>
      <c r="G508" s="164">
        <v>8.3000000000000007</v>
      </c>
      <c r="I508" s="128">
        <v>6.8</v>
      </c>
      <c r="K508" s="128">
        <v>90</v>
      </c>
      <c r="M508" s="128">
        <v>35</v>
      </c>
      <c r="O508" s="128">
        <v>12</v>
      </c>
      <c r="Q508" s="128">
        <v>24.1</v>
      </c>
      <c r="S508" s="128">
        <v>98.2</v>
      </c>
      <c r="Y508" s="164" t="s">
        <v>567</v>
      </c>
    </row>
    <row r="509" spans="1:25" x14ac:dyDescent="0.25">
      <c r="A509" s="166">
        <v>42877.125</v>
      </c>
      <c r="B509" s="128">
        <v>2017</v>
      </c>
      <c r="C509" s="128">
        <v>5</v>
      </c>
      <c r="D509" s="128">
        <v>22</v>
      </c>
      <c r="E509" s="165">
        <v>0.125</v>
      </c>
      <c r="F509" s="128" t="s">
        <v>565</v>
      </c>
      <c r="G509" s="164">
        <v>8.4</v>
      </c>
      <c r="I509" s="128">
        <v>6.5</v>
      </c>
      <c r="K509" s="128">
        <v>88</v>
      </c>
      <c r="M509" s="128">
        <v>1</v>
      </c>
      <c r="O509" s="128">
        <v>16</v>
      </c>
      <c r="Q509" s="128">
        <v>24.1</v>
      </c>
      <c r="S509" s="128">
        <v>98.22</v>
      </c>
      <c r="Y509" s="164" t="s">
        <v>569</v>
      </c>
    </row>
    <row r="510" spans="1:25" x14ac:dyDescent="0.25">
      <c r="A510" s="166">
        <v>42877.166666666664</v>
      </c>
      <c r="B510" s="128">
        <v>2017</v>
      </c>
      <c r="C510" s="128">
        <v>5</v>
      </c>
      <c r="D510" s="128">
        <v>22</v>
      </c>
      <c r="E510" s="165">
        <v>0.16666666666666666</v>
      </c>
      <c r="F510" s="128" t="s">
        <v>565</v>
      </c>
      <c r="G510" s="164">
        <v>8.3000000000000007</v>
      </c>
      <c r="I510" s="128">
        <v>6.3</v>
      </c>
      <c r="K510" s="128">
        <v>87</v>
      </c>
      <c r="M510" s="128">
        <v>36</v>
      </c>
      <c r="O510" s="128">
        <v>20</v>
      </c>
      <c r="Q510" s="128">
        <v>24.1</v>
      </c>
      <c r="S510" s="128">
        <v>98.25</v>
      </c>
      <c r="Y510" s="164" t="s">
        <v>567</v>
      </c>
    </row>
    <row r="511" spans="1:25" x14ac:dyDescent="0.25">
      <c r="A511" s="166">
        <v>42877.208333333336</v>
      </c>
      <c r="B511" s="128">
        <v>2017</v>
      </c>
      <c r="C511" s="128">
        <v>5</v>
      </c>
      <c r="D511" s="128">
        <v>22</v>
      </c>
      <c r="E511" s="165">
        <v>0.20833333333333334</v>
      </c>
      <c r="F511" s="128" t="s">
        <v>565</v>
      </c>
      <c r="G511" s="164">
        <v>7.8</v>
      </c>
      <c r="I511" s="128">
        <v>5.8</v>
      </c>
      <c r="K511" s="128">
        <v>87</v>
      </c>
      <c r="M511" s="128">
        <v>35</v>
      </c>
      <c r="O511" s="128">
        <v>23</v>
      </c>
      <c r="Q511" s="128">
        <v>24.1</v>
      </c>
      <c r="S511" s="128">
        <v>98.24</v>
      </c>
      <c r="Y511" s="164" t="s">
        <v>567</v>
      </c>
    </row>
    <row r="512" spans="1:25" x14ac:dyDescent="0.25">
      <c r="A512" s="166">
        <v>42877.25</v>
      </c>
      <c r="B512" s="128">
        <v>2017</v>
      </c>
      <c r="C512" s="128">
        <v>5</v>
      </c>
      <c r="D512" s="128">
        <v>22</v>
      </c>
      <c r="E512" s="165">
        <v>0.25</v>
      </c>
      <c r="F512" s="128" t="s">
        <v>565</v>
      </c>
      <c r="G512" s="164">
        <v>8</v>
      </c>
      <c r="I512" s="128">
        <v>6</v>
      </c>
      <c r="K512" s="128">
        <v>87</v>
      </c>
      <c r="M512" s="128">
        <v>34</v>
      </c>
      <c r="O512" s="128">
        <v>19</v>
      </c>
      <c r="Q512" s="128">
        <v>24.1</v>
      </c>
      <c r="S512" s="128">
        <v>98.26</v>
      </c>
      <c r="Y512" s="164" t="s">
        <v>568</v>
      </c>
    </row>
    <row r="513" spans="1:25" x14ac:dyDescent="0.25">
      <c r="A513" s="166">
        <v>42877.291666666664</v>
      </c>
      <c r="B513" s="128">
        <v>2017</v>
      </c>
      <c r="C513" s="128">
        <v>5</v>
      </c>
      <c r="D513" s="128">
        <v>22</v>
      </c>
      <c r="E513" s="165">
        <v>0.29166666666666669</v>
      </c>
      <c r="F513" s="128" t="s">
        <v>565</v>
      </c>
      <c r="G513" s="164">
        <v>8.6</v>
      </c>
      <c r="I513" s="128">
        <v>5.7</v>
      </c>
      <c r="K513" s="128">
        <v>82</v>
      </c>
      <c r="M513" s="128">
        <v>35</v>
      </c>
      <c r="O513" s="128">
        <v>29</v>
      </c>
      <c r="Q513" s="128">
        <v>24.1</v>
      </c>
      <c r="S513" s="128">
        <v>98.25</v>
      </c>
      <c r="Y513" s="164" t="s">
        <v>570</v>
      </c>
    </row>
    <row r="514" spans="1:25" x14ac:dyDescent="0.25">
      <c r="A514" s="166">
        <v>42877.333333333336</v>
      </c>
      <c r="B514" s="128">
        <v>2017</v>
      </c>
      <c r="C514" s="128">
        <v>5</v>
      </c>
      <c r="D514" s="128">
        <v>22</v>
      </c>
      <c r="E514" s="165">
        <v>0.33333333333333331</v>
      </c>
      <c r="F514" s="128" t="s">
        <v>565</v>
      </c>
      <c r="G514" s="164">
        <v>9.1</v>
      </c>
      <c r="I514" s="128">
        <v>5.9</v>
      </c>
      <c r="K514" s="128">
        <v>80</v>
      </c>
      <c r="M514" s="128">
        <v>1</v>
      </c>
      <c r="O514" s="128">
        <v>30</v>
      </c>
      <c r="Q514" s="128">
        <v>24.1</v>
      </c>
      <c r="S514" s="128">
        <v>98.28</v>
      </c>
      <c r="Y514" s="164" t="s">
        <v>567</v>
      </c>
    </row>
    <row r="515" spans="1:25" x14ac:dyDescent="0.25">
      <c r="A515" s="166">
        <v>42877.375</v>
      </c>
      <c r="B515" s="128">
        <v>2017</v>
      </c>
      <c r="C515" s="128">
        <v>5</v>
      </c>
      <c r="D515" s="128">
        <v>22</v>
      </c>
      <c r="E515" s="165">
        <v>0.375</v>
      </c>
      <c r="F515" s="128" t="s">
        <v>565</v>
      </c>
      <c r="G515" s="164">
        <v>9</v>
      </c>
      <c r="I515" s="128">
        <v>6.8</v>
      </c>
      <c r="K515" s="128">
        <v>86</v>
      </c>
      <c r="M515" s="128">
        <v>36</v>
      </c>
      <c r="O515" s="128">
        <v>21</v>
      </c>
      <c r="Q515" s="128">
        <v>19.3</v>
      </c>
      <c r="S515" s="128">
        <v>98.3</v>
      </c>
      <c r="Y515" s="164" t="s">
        <v>570</v>
      </c>
    </row>
    <row r="516" spans="1:25" x14ac:dyDescent="0.25">
      <c r="A516" s="166">
        <v>42877.416666666664</v>
      </c>
      <c r="B516" s="128">
        <v>2017</v>
      </c>
      <c r="C516" s="128">
        <v>5</v>
      </c>
      <c r="D516" s="128">
        <v>22</v>
      </c>
      <c r="E516" s="165">
        <v>0.41666666666666669</v>
      </c>
      <c r="F516" s="128" t="s">
        <v>565</v>
      </c>
      <c r="G516" s="164">
        <v>9.1</v>
      </c>
      <c r="I516" s="128">
        <v>5.9</v>
      </c>
      <c r="K516" s="128">
        <v>80</v>
      </c>
      <c r="M516" s="128">
        <v>1</v>
      </c>
      <c r="O516" s="128">
        <v>28</v>
      </c>
      <c r="Q516" s="128">
        <v>19.3</v>
      </c>
      <c r="S516" s="128">
        <v>98.28</v>
      </c>
      <c r="Y516" s="164" t="s">
        <v>570</v>
      </c>
    </row>
    <row r="517" spans="1:25" x14ac:dyDescent="0.25">
      <c r="A517" s="166">
        <v>42877.458333333336</v>
      </c>
      <c r="B517" s="128">
        <v>2017</v>
      </c>
      <c r="C517" s="128">
        <v>5</v>
      </c>
      <c r="D517" s="128">
        <v>22</v>
      </c>
      <c r="E517" s="165">
        <v>0.45833333333333331</v>
      </c>
      <c r="F517" s="128" t="s">
        <v>565</v>
      </c>
      <c r="G517" s="164">
        <v>9.1</v>
      </c>
      <c r="I517" s="128">
        <v>6.9</v>
      </c>
      <c r="K517" s="128">
        <v>86</v>
      </c>
      <c r="M517" s="128">
        <v>36</v>
      </c>
      <c r="O517" s="128">
        <v>19</v>
      </c>
      <c r="Q517" s="128">
        <v>19.3</v>
      </c>
      <c r="S517" s="128">
        <v>98.31</v>
      </c>
      <c r="Y517" s="164" t="s">
        <v>241</v>
      </c>
    </row>
    <row r="518" spans="1:25" x14ac:dyDescent="0.25">
      <c r="A518" s="166">
        <v>42877.5</v>
      </c>
      <c r="B518" s="128">
        <v>2017</v>
      </c>
      <c r="C518" s="128">
        <v>5</v>
      </c>
      <c r="D518" s="128">
        <v>22</v>
      </c>
      <c r="E518" s="165">
        <v>0.5</v>
      </c>
      <c r="F518" s="128" t="s">
        <v>565</v>
      </c>
      <c r="G518" s="164">
        <v>9.8000000000000007</v>
      </c>
      <c r="I518" s="128">
        <v>6.9</v>
      </c>
      <c r="K518" s="128">
        <v>82</v>
      </c>
      <c r="M518" s="128">
        <v>1</v>
      </c>
      <c r="O518" s="128">
        <v>36</v>
      </c>
      <c r="Q518" s="128">
        <v>19.3</v>
      </c>
      <c r="S518" s="128">
        <v>98.35</v>
      </c>
      <c r="Y518" s="164" t="s">
        <v>241</v>
      </c>
    </row>
    <row r="519" spans="1:25" x14ac:dyDescent="0.25">
      <c r="A519" s="166">
        <v>42877.541666666664</v>
      </c>
      <c r="B519" s="128">
        <v>2017</v>
      </c>
      <c r="C519" s="128">
        <v>5</v>
      </c>
      <c r="D519" s="128">
        <v>22</v>
      </c>
      <c r="E519" s="165">
        <v>0.54166666666666663</v>
      </c>
      <c r="F519" s="128" t="s">
        <v>565</v>
      </c>
      <c r="G519" s="164">
        <v>10.3</v>
      </c>
      <c r="I519" s="128">
        <v>7.7</v>
      </c>
      <c r="K519" s="128">
        <v>84</v>
      </c>
      <c r="M519" s="128">
        <v>1</v>
      </c>
      <c r="O519" s="128">
        <v>38</v>
      </c>
      <c r="Q519" s="128">
        <v>24.1</v>
      </c>
      <c r="S519" s="128">
        <v>98.37</v>
      </c>
      <c r="Y519" s="164" t="s">
        <v>241</v>
      </c>
    </row>
    <row r="520" spans="1:25" x14ac:dyDescent="0.25">
      <c r="A520" s="166">
        <v>42877.583333333336</v>
      </c>
      <c r="B520" s="128">
        <v>2017</v>
      </c>
      <c r="C520" s="128">
        <v>5</v>
      </c>
      <c r="D520" s="128">
        <v>22</v>
      </c>
      <c r="E520" s="165">
        <v>0.58333333333333337</v>
      </c>
      <c r="F520" s="128" t="s">
        <v>565</v>
      </c>
      <c r="G520" s="164">
        <v>10.8</v>
      </c>
      <c r="I520" s="128">
        <v>7.2</v>
      </c>
      <c r="K520" s="128">
        <v>78</v>
      </c>
      <c r="M520" s="128">
        <v>2</v>
      </c>
      <c r="O520" s="128">
        <v>43</v>
      </c>
      <c r="Q520" s="128">
        <v>19.3</v>
      </c>
      <c r="S520" s="128">
        <v>98.39</v>
      </c>
      <c r="Y520" s="164" t="s">
        <v>241</v>
      </c>
    </row>
    <row r="521" spans="1:25" x14ac:dyDescent="0.25">
      <c r="A521" s="166">
        <v>42877.625</v>
      </c>
      <c r="B521" s="128">
        <v>2017</v>
      </c>
      <c r="C521" s="128">
        <v>5</v>
      </c>
      <c r="D521" s="128">
        <v>22</v>
      </c>
      <c r="E521" s="165">
        <v>0.625</v>
      </c>
      <c r="F521" s="128" t="s">
        <v>565</v>
      </c>
      <c r="G521" s="164">
        <v>12.1</v>
      </c>
      <c r="I521" s="128">
        <v>7.8</v>
      </c>
      <c r="K521" s="128">
        <v>75</v>
      </c>
      <c r="M521" s="128">
        <v>3</v>
      </c>
      <c r="O521" s="128">
        <v>40</v>
      </c>
      <c r="Q521" s="128">
        <v>24.1</v>
      </c>
      <c r="S521" s="128">
        <v>98.43</v>
      </c>
      <c r="Y521" s="164" t="s">
        <v>568</v>
      </c>
    </row>
    <row r="522" spans="1:25" x14ac:dyDescent="0.25">
      <c r="A522" s="166">
        <v>42877.666666666664</v>
      </c>
      <c r="B522" s="128">
        <v>2017</v>
      </c>
      <c r="C522" s="128">
        <v>5</v>
      </c>
      <c r="D522" s="128">
        <v>22</v>
      </c>
      <c r="E522" s="165">
        <v>0.66666666666666663</v>
      </c>
      <c r="F522" s="128" t="s">
        <v>565</v>
      </c>
      <c r="G522" s="164">
        <v>11.7</v>
      </c>
      <c r="I522" s="128">
        <v>7.1</v>
      </c>
      <c r="K522" s="128">
        <v>73</v>
      </c>
      <c r="M522" s="128">
        <v>3</v>
      </c>
      <c r="O522" s="128">
        <v>34</v>
      </c>
      <c r="Q522" s="128">
        <v>24.1</v>
      </c>
      <c r="S522" s="128">
        <v>98.48</v>
      </c>
      <c r="Y522" s="164" t="s">
        <v>567</v>
      </c>
    </row>
    <row r="523" spans="1:25" x14ac:dyDescent="0.25">
      <c r="A523" s="166">
        <v>42877.708333333336</v>
      </c>
      <c r="B523" s="128">
        <v>2017</v>
      </c>
      <c r="C523" s="128">
        <v>5</v>
      </c>
      <c r="D523" s="128">
        <v>22</v>
      </c>
      <c r="E523" s="165">
        <v>0.70833333333333337</v>
      </c>
      <c r="F523" s="128" t="s">
        <v>565</v>
      </c>
      <c r="G523" s="164">
        <v>11.5</v>
      </c>
      <c r="I523" s="128">
        <v>7.3</v>
      </c>
      <c r="K523" s="128">
        <v>75</v>
      </c>
      <c r="M523" s="128">
        <v>3</v>
      </c>
      <c r="O523" s="128">
        <v>36</v>
      </c>
      <c r="Q523" s="128">
        <v>24.1</v>
      </c>
      <c r="S523" s="128">
        <v>98.53</v>
      </c>
      <c r="Y523" s="164" t="s">
        <v>567</v>
      </c>
    </row>
    <row r="524" spans="1:25" x14ac:dyDescent="0.25">
      <c r="A524" s="166">
        <v>42877.75</v>
      </c>
      <c r="B524" s="128">
        <v>2017</v>
      </c>
      <c r="C524" s="128">
        <v>5</v>
      </c>
      <c r="D524" s="128">
        <v>22</v>
      </c>
      <c r="E524" s="165">
        <v>0.75</v>
      </c>
      <c r="F524" s="128" t="s">
        <v>565</v>
      </c>
      <c r="G524" s="164">
        <v>10.9</v>
      </c>
      <c r="I524" s="128">
        <v>6.5</v>
      </c>
      <c r="K524" s="128">
        <v>74</v>
      </c>
      <c r="M524" s="128">
        <v>2</v>
      </c>
      <c r="O524" s="128">
        <v>35</v>
      </c>
      <c r="Q524" s="128">
        <v>24.1</v>
      </c>
      <c r="S524" s="128">
        <v>98.59</v>
      </c>
      <c r="Y524" s="164" t="s">
        <v>569</v>
      </c>
    </row>
    <row r="525" spans="1:25" x14ac:dyDescent="0.25">
      <c r="A525" s="166">
        <v>42877.791666666664</v>
      </c>
      <c r="B525" s="128">
        <v>2017</v>
      </c>
      <c r="C525" s="128">
        <v>5</v>
      </c>
      <c r="D525" s="128">
        <v>22</v>
      </c>
      <c r="E525" s="165">
        <v>0.79166666666666663</v>
      </c>
      <c r="F525" s="128" t="s">
        <v>565</v>
      </c>
      <c r="G525" s="164">
        <v>10.8</v>
      </c>
      <c r="I525" s="128">
        <v>6.6</v>
      </c>
      <c r="K525" s="128">
        <v>75</v>
      </c>
      <c r="M525" s="128">
        <v>3</v>
      </c>
      <c r="O525" s="128">
        <v>30</v>
      </c>
      <c r="Q525" s="128">
        <v>24.1</v>
      </c>
      <c r="S525" s="128">
        <v>98.64</v>
      </c>
      <c r="Y525" s="164" t="s">
        <v>567</v>
      </c>
    </row>
    <row r="526" spans="1:25" x14ac:dyDescent="0.25">
      <c r="A526" s="166">
        <v>42877.833333333336</v>
      </c>
      <c r="B526" s="128">
        <v>2017</v>
      </c>
      <c r="C526" s="128">
        <v>5</v>
      </c>
      <c r="D526" s="128">
        <v>22</v>
      </c>
      <c r="E526" s="165">
        <v>0.83333333333333337</v>
      </c>
      <c r="F526" s="128" t="s">
        <v>565</v>
      </c>
      <c r="G526" s="164">
        <v>10.4</v>
      </c>
      <c r="I526" s="128">
        <v>6.4</v>
      </c>
      <c r="K526" s="128">
        <v>76</v>
      </c>
      <c r="M526" s="128">
        <v>3</v>
      </c>
      <c r="O526" s="128">
        <v>30</v>
      </c>
      <c r="Q526" s="128">
        <v>24.1</v>
      </c>
      <c r="S526" s="128">
        <v>98.71</v>
      </c>
      <c r="Y526" s="164" t="s">
        <v>567</v>
      </c>
    </row>
    <row r="527" spans="1:25" x14ac:dyDescent="0.25">
      <c r="A527" s="166">
        <v>42877.875</v>
      </c>
      <c r="B527" s="128">
        <v>2017</v>
      </c>
      <c r="C527" s="128">
        <v>5</v>
      </c>
      <c r="D527" s="128">
        <v>22</v>
      </c>
      <c r="E527" s="165">
        <v>0.875</v>
      </c>
      <c r="F527" s="128" t="s">
        <v>565</v>
      </c>
      <c r="G527" s="164">
        <v>9.6999999999999993</v>
      </c>
      <c r="I527" s="128">
        <v>5.9</v>
      </c>
      <c r="K527" s="128">
        <v>77</v>
      </c>
      <c r="M527" s="128">
        <v>3</v>
      </c>
      <c r="O527" s="128">
        <v>24</v>
      </c>
      <c r="Q527" s="128">
        <v>24.1</v>
      </c>
      <c r="S527" s="128">
        <v>98.76</v>
      </c>
      <c r="Y527" s="164" t="s">
        <v>568</v>
      </c>
    </row>
    <row r="528" spans="1:25" x14ac:dyDescent="0.25">
      <c r="A528" s="166">
        <v>42877.916666666664</v>
      </c>
      <c r="B528" s="128">
        <v>2017</v>
      </c>
      <c r="C528" s="128">
        <v>5</v>
      </c>
      <c r="D528" s="128">
        <v>22</v>
      </c>
      <c r="E528" s="165">
        <v>0.91666666666666663</v>
      </c>
      <c r="F528" s="128" t="s">
        <v>565</v>
      </c>
      <c r="G528" s="164">
        <v>9.1</v>
      </c>
      <c r="I528" s="128">
        <v>6.4</v>
      </c>
      <c r="K528" s="128">
        <v>83</v>
      </c>
      <c r="M528" s="128">
        <v>2</v>
      </c>
      <c r="O528" s="128">
        <v>19</v>
      </c>
      <c r="Q528" s="128">
        <v>24.1</v>
      </c>
      <c r="S528" s="128">
        <v>98.81</v>
      </c>
      <c r="Y528" s="164" t="s">
        <v>567</v>
      </c>
    </row>
    <row r="529" spans="1:25" x14ac:dyDescent="0.25">
      <c r="A529" s="166">
        <v>42877.958333333336</v>
      </c>
      <c r="B529" s="128">
        <v>2017</v>
      </c>
      <c r="C529" s="128">
        <v>5</v>
      </c>
      <c r="D529" s="128">
        <v>22</v>
      </c>
      <c r="E529" s="165">
        <v>0.95833333333333337</v>
      </c>
      <c r="F529" s="128" t="s">
        <v>565</v>
      </c>
      <c r="G529" s="164">
        <v>9.6</v>
      </c>
      <c r="I529" s="128">
        <v>5.8</v>
      </c>
      <c r="K529" s="128">
        <v>77</v>
      </c>
      <c r="M529" s="128">
        <v>4</v>
      </c>
      <c r="O529" s="128">
        <v>24</v>
      </c>
      <c r="Q529" s="128">
        <v>24.1</v>
      </c>
      <c r="S529" s="128">
        <v>98.82</v>
      </c>
      <c r="Y529" s="164" t="s">
        <v>567</v>
      </c>
    </row>
    <row r="530" spans="1:25" x14ac:dyDescent="0.25">
      <c r="A530" s="166">
        <v>42878</v>
      </c>
      <c r="B530" s="128">
        <v>2017</v>
      </c>
      <c r="C530" s="128">
        <v>5</v>
      </c>
      <c r="D530" s="128">
        <v>23</v>
      </c>
      <c r="E530" s="165">
        <v>0</v>
      </c>
      <c r="F530" s="128" t="s">
        <v>565</v>
      </c>
      <c r="G530" s="164">
        <v>9.3000000000000007</v>
      </c>
      <c r="I530" s="128">
        <v>5.9</v>
      </c>
      <c r="K530" s="128">
        <v>79</v>
      </c>
      <c r="M530" s="128">
        <v>3</v>
      </c>
      <c r="O530" s="128">
        <v>25</v>
      </c>
      <c r="Q530" s="128">
        <v>24.1</v>
      </c>
      <c r="S530" s="128">
        <v>98.88</v>
      </c>
      <c r="Y530" s="164" t="s">
        <v>569</v>
      </c>
    </row>
    <row r="531" spans="1:25" x14ac:dyDescent="0.25">
      <c r="A531" s="166">
        <v>42878.041666666664</v>
      </c>
      <c r="B531" s="128">
        <v>2017</v>
      </c>
      <c r="C531" s="128">
        <v>5</v>
      </c>
      <c r="D531" s="128">
        <v>23</v>
      </c>
      <c r="E531" s="165">
        <v>4.1666666666666664E-2</v>
      </c>
      <c r="F531" s="128" t="s">
        <v>565</v>
      </c>
      <c r="G531" s="164">
        <v>9.5</v>
      </c>
      <c r="I531" s="128">
        <v>5.3</v>
      </c>
      <c r="K531" s="128">
        <v>75</v>
      </c>
      <c r="M531" s="128">
        <v>4</v>
      </c>
      <c r="O531" s="128">
        <v>29</v>
      </c>
      <c r="Q531" s="128">
        <v>24.1</v>
      </c>
      <c r="S531" s="128">
        <v>98.88</v>
      </c>
      <c r="Y531" s="164" t="s">
        <v>567</v>
      </c>
    </row>
    <row r="532" spans="1:25" x14ac:dyDescent="0.25">
      <c r="A532" s="166">
        <v>42878.083333333336</v>
      </c>
      <c r="B532" s="128">
        <v>2017</v>
      </c>
      <c r="C532" s="128">
        <v>5</v>
      </c>
      <c r="D532" s="128">
        <v>23</v>
      </c>
      <c r="E532" s="165">
        <v>8.3333333333333329E-2</v>
      </c>
      <c r="F532" s="128" t="s">
        <v>565</v>
      </c>
      <c r="G532" s="164">
        <v>9.3000000000000007</v>
      </c>
      <c r="I532" s="128">
        <v>5.0999999999999996</v>
      </c>
      <c r="K532" s="128">
        <v>75</v>
      </c>
      <c r="M532" s="128">
        <v>3</v>
      </c>
      <c r="O532" s="128">
        <v>22</v>
      </c>
      <c r="Q532" s="128">
        <v>24.1</v>
      </c>
      <c r="S532" s="128">
        <v>98.9</v>
      </c>
      <c r="Y532" s="164" t="s">
        <v>567</v>
      </c>
    </row>
    <row r="533" spans="1:25" x14ac:dyDescent="0.25">
      <c r="A533" s="166">
        <v>42878.125</v>
      </c>
      <c r="B533" s="128">
        <v>2017</v>
      </c>
      <c r="C533" s="128">
        <v>5</v>
      </c>
      <c r="D533" s="128">
        <v>23</v>
      </c>
      <c r="E533" s="165">
        <v>0.125</v>
      </c>
      <c r="F533" s="128" t="s">
        <v>565</v>
      </c>
      <c r="G533" s="164">
        <v>8.1999999999999993</v>
      </c>
      <c r="I533" s="128">
        <v>5</v>
      </c>
      <c r="K533" s="128">
        <v>80</v>
      </c>
      <c r="M533" s="128">
        <v>2</v>
      </c>
      <c r="O533" s="128">
        <v>18</v>
      </c>
      <c r="Q533" s="128">
        <v>24.1</v>
      </c>
      <c r="S533" s="128">
        <v>98.91</v>
      </c>
      <c r="Y533" s="164" t="s">
        <v>566</v>
      </c>
    </row>
    <row r="534" spans="1:25" x14ac:dyDescent="0.25">
      <c r="A534" s="166">
        <v>42878.166666666664</v>
      </c>
      <c r="B534" s="128">
        <v>2017</v>
      </c>
      <c r="C534" s="128">
        <v>5</v>
      </c>
      <c r="D534" s="128">
        <v>23</v>
      </c>
      <c r="E534" s="165">
        <v>0.16666666666666666</v>
      </c>
      <c r="F534" s="128" t="s">
        <v>565</v>
      </c>
      <c r="G534" s="164">
        <v>7.3</v>
      </c>
      <c r="I534" s="128">
        <v>5.0999999999999996</v>
      </c>
      <c r="K534" s="128">
        <v>86</v>
      </c>
      <c r="M534" s="128">
        <v>36</v>
      </c>
      <c r="O534" s="128">
        <v>16</v>
      </c>
      <c r="Q534" s="128">
        <v>24.1</v>
      </c>
      <c r="S534" s="128">
        <v>98.96</v>
      </c>
      <c r="Y534" s="164" t="s">
        <v>567</v>
      </c>
    </row>
    <row r="535" spans="1:25" x14ac:dyDescent="0.25">
      <c r="A535" s="166">
        <v>42878.208333333336</v>
      </c>
      <c r="B535" s="128">
        <v>2017</v>
      </c>
      <c r="C535" s="128">
        <v>5</v>
      </c>
      <c r="D535" s="128">
        <v>23</v>
      </c>
      <c r="E535" s="165">
        <v>0.20833333333333334</v>
      </c>
      <c r="F535" s="128" t="s">
        <v>565</v>
      </c>
      <c r="G535" s="164">
        <v>7.2</v>
      </c>
      <c r="I535" s="128">
        <v>4.4000000000000004</v>
      </c>
      <c r="K535" s="128">
        <v>82</v>
      </c>
      <c r="M535" s="128">
        <v>1</v>
      </c>
      <c r="O535" s="128">
        <v>20</v>
      </c>
      <c r="Q535" s="128">
        <v>24.1</v>
      </c>
      <c r="S535" s="128">
        <v>99</v>
      </c>
      <c r="Y535" s="164" t="s">
        <v>567</v>
      </c>
    </row>
    <row r="536" spans="1:25" x14ac:dyDescent="0.25">
      <c r="A536" s="166">
        <v>42878.25</v>
      </c>
      <c r="B536" s="128">
        <v>2017</v>
      </c>
      <c r="C536" s="128">
        <v>5</v>
      </c>
      <c r="D536" s="128">
        <v>23</v>
      </c>
      <c r="E536" s="165">
        <v>0.25</v>
      </c>
      <c r="F536" s="128" t="s">
        <v>565</v>
      </c>
      <c r="G536" s="164">
        <v>8.4</v>
      </c>
      <c r="I536" s="128">
        <v>5.2</v>
      </c>
      <c r="K536" s="128">
        <v>80</v>
      </c>
      <c r="M536" s="128">
        <v>1</v>
      </c>
      <c r="O536" s="128">
        <v>21</v>
      </c>
      <c r="Q536" s="128">
        <v>24.1</v>
      </c>
      <c r="S536" s="128">
        <v>99.04</v>
      </c>
      <c r="Y536" s="164" t="s">
        <v>571</v>
      </c>
    </row>
    <row r="537" spans="1:25" x14ac:dyDescent="0.25">
      <c r="A537" s="166">
        <v>42878.291666666664</v>
      </c>
      <c r="B537" s="128">
        <v>2017</v>
      </c>
      <c r="C537" s="128">
        <v>5</v>
      </c>
      <c r="D537" s="128">
        <v>23</v>
      </c>
      <c r="E537" s="165">
        <v>0.29166666666666669</v>
      </c>
      <c r="F537" s="128" t="s">
        <v>565</v>
      </c>
      <c r="G537" s="164">
        <v>10.5</v>
      </c>
      <c r="I537" s="128">
        <v>6.1</v>
      </c>
      <c r="K537" s="128">
        <v>74</v>
      </c>
      <c r="M537" s="128">
        <v>1</v>
      </c>
      <c r="O537" s="128">
        <v>26</v>
      </c>
      <c r="Q537" s="128">
        <v>24.1</v>
      </c>
      <c r="S537" s="128">
        <v>99.08</v>
      </c>
      <c r="Y537" s="164" t="s">
        <v>567</v>
      </c>
    </row>
    <row r="538" spans="1:25" x14ac:dyDescent="0.25">
      <c r="A538" s="166">
        <v>42878.333333333336</v>
      </c>
      <c r="B538" s="128">
        <v>2017</v>
      </c>
      <c r="C538" s="128">
        <v>5</v>
      </c>
      <c r="D538" s="128">
        <v>23</v>
      </c>
      <c r="E538" s="165">
        <v>0.33333333333333331</v>
      </c>
      <c r="F538" s="128" t="s">
        <v>565</v>
      </c>
      <c r="G538" s="164">
        <v>12.3</v>
      </c>
      <c r="I538" s="128">
        <v>5.7</v>
      </c>
      <c r="K538" s="128">
        <v>64</v>
      </c>
      <c r="M538" s="128">
        <v>3</v>
      </c>
      <c r="O538" s="128">
        <v>39</v>
      </c>
      <c r="Q538" s="128">
        <v>24.1</v>
      </c>
      <c r="S538" s="128">
        <v>99.1</v>
      </c>
      <c r="Y538" s="164" t="s">
        <v>567</v>
      </c>
    </row>
    <row r="539" spans="1:25" x14ac:dyDescent="0.25">
      <c r="A539" s="166">
        <v>42878.375</v>
      </c>
      <c r="B539" s="128">
        <v>2017</v>
      </c>
      <c r="C539" s="128">
        <v>5</v>
      </c>
      <c r="D539" s="128">
        <v>23</v>
      </c>
      <c r="E539" s="165">
        <v>0.375</v>
      </c>
      <c r="F539" s="128" t="s">
        <v>565</v>
      </c>
      <c r="G539" s="164">
        <v>14.3</v>
      </c>
      <c r="I539" s="128">
        <v>6.7</v>
      </c>
      <c r="K539" s="128">
        <v>60</v>
      </c>
      <c r="M539" s="128">
        <v>3</v>
      </c>
      <c r="O539" s="128">
        <v>29</v>
      </c>
      <c r="Q539" s="128">
        <v>24.1</v>
      </c>
      <c r="S539" s="128">
        <v>99.09</v>
      </c>
      <c r="Y539" s="164" t="s">
        <v>571</v>
      </c>
    </row>
    <row r="540" spans="1:25" x14ac:dyDescent="0.25">
      <c r="A540" s="166">
        <v>42878.416666666664</v>
      </c>
      <c r="B540" s="128">
        <v>2017</v>
      </c>
      <c r="C540" s="128">
        <v>5</v>
      </c>
      <c r="D540" s="128">
        <v>23</v>
      </c>
      <c r="E540" s="165">
        <v>0.41666666666666669</v>
      </c>
      <c r="F540" s="128" t="s">
        <v>565</v>
      </c>
      <c r="G540" s="164">
        <v>15.7</v>
      </c>
      <c r="I540" s="128">
        <v>6.2</v>
      </c>
      <c r="K540" s="128">
        <v>53</v>
      </c>
      <c r="M540" s="128">
        <v>4</v>
      </c>
      <c r="O540" s="128">
        <v>25</v>
      </c>
      <c r="Q540" s="128">
        <v>24.1</v>
      </c>
      <c r="S540" s="128">
        <v>99.05</v>
      </c>
      <c r="Y540" s="164" t="s">
        <v>567</v>
      </c>
    </row>
    <row r="541" spans="1:25" x14ac:dyDescent="0.25">
      <c r="A541" s="166">
        <v>42878.458333333336</v>
      </c>
      <c r="B541" s="128">
        <v>2017</v>
      </c>
      <c r="C541" s="128">
        <v>5</v>
      </c>
      <c r="D541" s="128">
        <v>23</v>
      </c>
      <c r="E541" s="165">
        <v>0.45833333333333331</v>
      </c>
      <c r="F541" s="128" t="s">
        <v>565</v>
      </c>
      <c r="G541" s="164">
        <v>16.600000000000001</v>
      </c>
      <c r="I541" s="128">
        <v>4.4000000000000004</v>
      </c>
      <c r="K541" s="128">
        <v>44</v>
      </c>
      <c r="M541" s="128">
        <v>4</v>
      </c>
      <c r="O541" s="128">
        <v>27</v>
      </c>
      <c r="Q541" s="128">
        <v>24.1</v>
      </c>
      <c r="S541" s="128">
        <v>99.02</v>
      </c>
      <c r="Y541" s="164" t="s">
        <v>567</v>
      </c>
    </row>
    <row r="542" spans="1:25" x14ac:dyDescent="0.25">
      <c r="A542" s="166">
        <v>42878.5</v>
      </c>
      <c r="B542" s="128">
        <v>2017</v>
      </c>
      <c r="C542" s="128">
        <v>5</v>
      </c>
      <c r="D542" s="128">
        <v>23</v>
      </c>
      <c r="E542" s="165">
        <v>0.5</v>
      </c>
      <c r="F542" s="128" t="s">
        <v>565</v>
      </c>
      <c r="G542" s="164">
        <v>17.7</v>
      </c>
      <c r="I542" s="128">
        <v>2.6</v>
      </c>
      <c r="K542" s="128">
        <v>36</v>
      </c>
      <c r="M542" s="128">
        <v>3</v>
      </c>
      <c r="O542" s="128">
        <v>25</v>
      </c>
      <c r="Q542" s="128">
        <v>24.1</v>
      </c>
      <c r="S542" s="128">
        <v>98.95</v>
      </c>
      <c r="Y542" s="164" t="s">
        <v>566</v>
      </c>
    </row>
    <row r="543" spans="1:25" x14ac:dyDescent="0.25">
      <c r="A543" s="166">
        <v>42878.541666666664</v>
      </c>
      <c r="B543" s="128">
        <v>2017</v>
      </c>
      <c r="C543" s="128">
        <v>5</v>
      </c>
      <c r="D543" s="128">
        <v>23</v>
      </c>
      <c r="E543" s="165">
        <v>0.54166666666666663</v>
      </c>
      <c r="F543" s="128" t="s">
        <v>565</v>
      </c>
      <c r="G543" s="164">
        <v>18.2</v>
      </c>
      <c r="I543" s="128">
        <v>2.6</v>
      </c>
      <c r="K543" s="128">
        <v>35</v>
      </c>
      <c r="M543" s="128">
        <v>2</v>
      </c>
      <c r="O543" s="128">
        <v>24</v>
      </c>
      <c r="Q543" s="128">
        <v>24.1</v>
      </c>
      <c r="S543" s="128">
        <v>98.9</v>
      </c>
      <c r="Y543" s="164" t="s">
        <v>567</v>
      </c>
    </row>
    <row r="544" spans="1:25" x14ac:dyDescent="0.25">
      <c r="A544" s="166">
        <v>42878.583333333336</v>
      </c>
      <c r="B544" s="128">
        <v>2017</v>
      </c>
      <c r="C544" s="128">
        <v>5</v>
      </c>
      <c r="D544" s="128">
        <v>23</v>
      </c>
      <c r="E544" s="165">
        <v>0.58333333333333337</v>
      </c>
      <c r="F544" s="128" t="s">
        <v>565</v>
      </c>
      <c r="G544" s="164">
        <v>18.5</v>
      </c>
      <c r="I544" s="128">
        <v>2.9</v>
      </c>
      <c r="K544" s="128">
        <v>35</v>
      </c>
      <c r="M544" s="128">
        <v>6</v>
      </c>
      <c r="O544" s="128">
        <v>19</v>
      </c>
      <c r="Q544" s="128">
        <v>24.1</v>
      </c>
      <c r="S544" s="128">
        <v>98.84</v>
      </c>
      <c r="Y544" s="164" t="s">
        <v>567</v>
      </c>
    </row>
    <row r="545" spans="1:25" x14ac:dyDescent="0.25">
      <c r="A545" s="166">
        <v>42878.625</v>
      </c>
      <c r="B545" s="128">
        <v>2017</v>
      </c>
      <c r="C545" s="128">
        <v>5</v>
      </c>
      <c r="D545" s="128">
        <v>23</v>
      </c>
      <c r="E545" s="165">
        <v>0.625</v>
      </c>
      <c r="F545" s="128" t="s">
        <v>565</v>
      </c>
      <c r="G545" s="164">
        <v>19.100000000000001</v>
      </c>
      <c r="I545" s="128">
        <v>2.2000000000000002</v>
      </c>
      <c r="K545" s="128">
        <v>32</v>
      </c>
      <c r="M545" s="128">
        <v>1</v>
      </c>
      <c r="O545" s="128">
        <v>11</v>
      </c>
      <c r="Q545" s="128">
        <v>24.1</v>
      </c>
      <c r="S545" s="128">
        <v>98.78</v>
      </c>
      <c r="Y545" s="164" t="s">
        <v>566</v>
      </c>
    </row>
    <row r="546" spans="1:25" x14ac:dyDescent="0.25">
      <c r="A546" s="166">
        <v>42878.666666666664</v>
      </c>
      <c r="B546" s="128">
        <v>2017</v>
      </c>
      <c r="C546" s="128">
        <v>5</v>
      </c>
      <c r="D546" s="128">
        <v>23</v>
      </c>
      <c r="E546" s="165">
        <v>0.66666666666666663</v>
      </c>
      <c r="F546" s="128" t="s">
        <v>565</v>
      </c>
      <c r="G546" s="164">
        <v>19.7</v>
      </c>
      <c r="I546" s="128">
        <v>1.3</v>
      </c>
      <c r="K546" s="128">
        <v>29</v>
      </c>
      <c r="M546" s="128">
        <v>5</v>
      </c>
      <c r="O546" s="128">
        <v>14</v>
      </c>
      <c r="Q546" s="128">
        <v>24.1</v>
      </c>
      <c r="S546" s="128">
        <v>98.72</v>
      </c>
      <c r="Y546" s="164" t="s">
        <v>567</v>
      </c>
    </row>
    <row r="547" spans="1:25" x14ac:dyDescent="0.25">
      <c r="A547" s="166">
        <v>42878.708333333336</v>
      </c>
      <c r="B547" s="128">
        <v>2017</v>
      </c>
      <c r="C547" s="128">
        <v>5</v>
      </c>
      <c r="D547" s="128">
        <v>23</v>
      </c>
      <c r="E547" s="165">
        <v>0.70833333333333337</v>
      </c>
      <c r="F547" s="128" t="s">
        <v>565</v>
      </c>
      <c r="G547" s="164">
        <v>19.7</v>
      </c>
      <c r="I547" s="128">
        <v>0.8</v>
      </c>
      <c r="K547" s="128">
        <v>28</v>
      </c>
      <c r="M547" s="128">
        <v>2</v>
      </c>
      <c r="O547" s="128">
        <v>16</v>
      </c>
      <c r="Q547" s="128">
        <v>24.1</v>
      </c>
      <c r="S547" s="128">
        <v>98.66</v>
      </c>
      <c r="Y547" s="164" t="s">
        <v>567</v>
      </c>
    </row>
    <row r="548" spans="1:25" x14ac:dyDescent="0.25">
      <c r="A548" s="166">
        <v>42878.75</v>
      </c>
      <c r="B548" s="128">
        <v>2017</v>
      </c>
      <c r="C548" s="128">
        <v>5</v>
      </c>
      <c r="D548" s="128">
        <v>23</v>
      </c>
      <c r="E548" s="165">
        <v>0.75</v>
      </c>
      <c r="F548" s="128" t="s">
        <v>565</v>
      </c>
      <c r="G548" s="164">
        <v>19.600000000000001</v>
      </c>
      <c r="I548" s="128">
        <v>1.2</v>
      </c>
      <c r="K548" s="128">
        <v>29</v>
      </c>
      <c r="M548" s="128">
        <v>3</v>
      </c>
      <c r="O548" s="128">
        <v>9</v>
      </c>
      <c r="Q548" s="128">
        <v>24.1</v>
      </c>
      <c r="S548" s="128">
        <v>98.62</v>
      </c>
      <c r="Y548" s="164" t="s">
        <v>571</v>
      </c>
    </row>
    <row r="549" spans="1:25" x14ac:dyDescent="0.25">
      <c r="A549" s="166">
        <v>42878.791666666664</v>
      </c>
      <c r="B549" s="128">
        <v>2017</v>
      </c>
      <c r="C549" s="128">
        <v>5</v>
      </c>
      <c r="D549" s="128">
        <v>23</v>
      </c>
      <c r="E549" s="165">
        <v>0.79166666666666663</v>
      </c>
      <c r="F549" s="128" t="s">
        <v>565</v>
      </c>
      <c r="G549" s="164">
        <v>18.899999999999999</v>
      </c>
      <c r="I549" s="128">
        <v>-0.9</v>
      </c>
      <c r="K549" s="128">
        <v>26</v>
      </c>
      <c r="M549" s="128">
        <v>5</v>
      </c>
      <c r="O549" s="128">
        <v>3</v>
      </c>
      <c r="Q549" s="128">
        <v>24.1</v>
      </c>
      <c r="S549" s="128">
        <v>98.59</v>
      </c>
      <c r="Y549" s="164" t="s">
        <v>567</v>
      </c>
    </row>
    <row r="550" spans="1:25" x14ac:dyDescent="0.25">
      <c r="A550" s="166">
        <v>42878.833333333336</v>
      </c>
      <c r="B550" s="128">
        <v>2017</v>
      </c>
      <c r="C550" s="128">
        <v>5</v>
      </c>
      <c r="D550" s="128">
        <v>23</v>
      </c>
      <c r="E550" s="165">
        <v>0.83333333333333337</v>
      </c>
      <c r="F550" s="128" t="s">
        <v>565</v>
      </c>
      <c r="G550" s="164">
        <v>15.7</v>
      </c>
      <c r="I550" s="128">
        <v>3.3</v>
      </c>
      <c r="K550" s="128">
        <v>43</v>
      </c>
      <c r="M550" s="128">
        <v>33</v>
      </c>
      <c r="O550" s="128">
        <v>6</v>
      </c>
      <c r="Q550" s="128">
        <v>24.1</v>
      </c>
      <c r="S550" s="128">
        <v>98.54</v>
      </c>
      <c r="Y550" s="164" t="s">
        <v>567</v>
      </c>
    </row>
    <row r="551" spans="1:25" x14ac:dyDescent="0.25">
      <c r="A551" s="166">
        <v>42878.875</v>
      </c>
      <c r="B551" s="128">
        <v>2017</v>
      </c>
      <c r="C551" s="128">
        <v>5</v>
      </c>
      <c r="D551" s="128">
        <v>23</v>
      </c>
      <c r="E551" s="165">
        <v>0.875</v>
      </c>
      <c r="F551" s="128" t="s">
        <v>565</v>
      </c>
      <c r="G551" s="164">
        <v>12.9</v>
      </c>
      <c r="I551" s="128">
        <v>3.6</v>
      </c>
      <c r="K551" s="128">
        <v>53</v>
      </c>
      <c r="M551" s="128">
        <v>32</v>
      </c>
      <c r="O551" s="128">
        <v>12</v>
      </c>
      <c r="Q551" s="128">
        <v>24.1</v>
      </c>
      <c r="S551" s="128">
        <v>98.53</v>
      </c>
      <c r="Y551" s="164" t="s">
        <v>568</v>
      </c>
    </row>
    <row r="552" spans="1:25" x14ac:dyDescent="0.25">
      <c r="A552" s="166">
        <v>42878.916666666664</v>
      </c>
      <c r="B552" s="128">
        <v>2017</v>
      </c>
      <c r="C552" s="128">
        <v>5</v>
      </c>
      <c r="D552" s="128">
        <v>23</v>
      </c>
      <c r="E552" s="165">
        <v>0.91666666666666663</v>
      </c>
      <c r="F552" s="128" t="s">
        <v>565</v>
      </c>
      <c r="G552" s="164">
        <v>12.1</v>
      </c>
      <c r="I552" s="128">
        <v>3.1</v>
      </c>
      <c r="K552" s="128">
        <v>54</v>
      </c>
      <c r="M552" s="128">
        <v>2</v>
      </c>
      <c r="O552" s="128">
        <v>4</v>
      </c>
      <c r="Q552" s="128">
        <v>24.1</v>
      </c>
      <c r="S552" s="128">
        <v>98.5</v>
      </c>
      <c r="Y552" s="164" t="s">
        <v>567</v>
      </c>
    </row>
    <row r="553" spans="1:25" x14ac:dyDescent="0.25">
      <c r="A553" s="166">
        <v>42878.958333333336</v>
      </c>
      <c r="B553" s="128">
        <v>2017</v>
      </c>
      <c r="C553" s="128">
        <v>5</v>
      </c>
      <c r="D553" s="128">
        <v>23</v>
      </c>
      <c r="E553" s="165">
        <v>0.95833333333333337</v>
      </c>
      <c r="F553" s="128" t="s">
        <v>565</v>
      </c>
      <c r="G553" s="164">
        <v>12.2</v>
      </c>
      <c r="I553" s="128">
        <v>3.2</v>
      </c>
      <c r="K553" s="128">
        <v>54</v>
      </c>
      <c r="M553" s="128">
        <v>13</v>
      </c>
      <c r="O553" s="128">
        <v>4</v>
      </c>
      <c r="Q553" s="128">
        <v>24.1</v>
      </c>
      <c r="S553" s="128">
        <v>98.44</v>
      </c>
      <c r="Y553" s="164" t="s">
        <v>567</v>
      </c>
    </row>
    <row r="554" spans="1:25" x14ac:dyDescent="0.25">
      <c r="A554" s="166">
        <v>42879</v>
      </c>
      <c r="B554" s="128">
        <v>2017</v>
      </c>
      <c r="C554" s="128">
        <v>5</v>
      </c>
      <c r="D554" s="128">
        <v>24</v>
      </c>
      <c r="E554" s="165">
        <v>0</v>
      </c>
      <c r="F554" s="128" t="s">
        <v>565</v>
      </c>
      <c r="G554" s="164">
        <v>8.6999999999999993</v>
      </c>
      <c r="I554" s="128">
        <v>3.8</v>
      </c>
      <c r="K554" s="128">
        <v>71</v>
      </c>
      <c r="M554" s="128">
        <v>18</v>
      </c>
      <c r="O554" s="128">
        <v>4</v>
      </c>
      <c r="Q554" s="128">
        <v>24.1</v>
      </c>
      <c r="S554" s="128">
        <v>98.38</v>
      </c>
      <c r="Y554" s="164" t="s">
        <v>566</v>
      </c>
    </row>
    <row r="555" spans="1:25" x14ac:dyDescent="0.25">
      <c r="A555" s="166">
        <v>42879.041666666664</v>
      </c>
      <c r="B555" s="128">
        <v>2017</v>
      </c>
      <c r="C555" s="128">
        <v>5</v>
      </c>
      <c r="D555" s="128">
        <v>24</v>
      </c>
      <c r="E555" s="165">
        <v>4.1666666666666664E-2</v>
      </c>
      <c r="F555" s="128" t="s">
        <v>565</v>
      </c>
      <c r="G555" s="164">
        <v>9.1</v>
      </c>
      <c r="I555" s="128">
        <v>3.5</v>
      </c>
      <c r="K555" s="128">
        <v>68</v>
      </c>
      <c r="M555" s="128">
        <v>16</v>
      </c>
      <c r="O555" s="128">
        <v>11</v>
      </c>
      <c r="Q555" s="128">
        <v>24.1</v>
      </c>
      <c r="S555" s="128">
        <v>98.31</v>
      </c>
      <c r="Y555" s="164" t="s">
        <v>567</v>
      </c>
    </row>
    <row r="556" spans="1:25" x14ac:dyDescent="0.25">
      <c r="A556" s="166">
        <v>42879.083333333336</v>
      </c>
      <c r="B556" s="128">
        <v>2017</v>
      </c>
      <c r="C556" s="128">
        <v>5</v>
      </c>
      <c r="D556" s="128">
        <v>24</v>
      </c>
      <c r="E556" s="165">
        <v>8.3333333333333329E-2</v>
      </c>
      <c r="F556" s="128" t="s">
        <v>565</v>
      </c>
      <c r="G556" s="164">
        <v>9.5</v>
      </c>
      <c r="I556" s="128">
        <v>3.9</v>
      </c>
      <c r="K556" s="128">
        <v>68</v>
      </c>
      <c r="M556" s="128">
        <v>19</v>
      </c>
      <c r="O556" s="128">
        <v>14</v>
      </c>
      <c r="Q556" s="128">
        <v>24.1</v>
      </c>
      <c r="S556" s="128">
        <v>98.26</v>
      </c>
      <c r="Y556" s="164" t="s">
        <v>567</v>
      </c>
    </row>
    <row r="557" spans="1:25" x14ac:dyDescent="0.25">
      <c r="A557" s="166">
        <v>42879.125</v>
      </c>
      <c r="B557" s="128">
        <v>2017</v>
      </c>
      <c r="C557" s="128">
        <v>5</v>
      </c>
      <c r="D557" s="128">
        <v>24</v>
      </c>
      <c r="E557" s="165">
        <v>0.125</v>
      </c>
      <c r="F557" s="128" t="s">
        <v>565</v>
      </c>
      <c r="G557" s="164">
        <v>6.9</v>
      </c>
      <c r="I557" s="128">
        <v>3.7</v>
      </c>
      <c r="K557" s="128">
        <v>80</v>
      </c>
      <c r="M557" s="128">
        <v>18</v>
      </c>
      <c r="O557" s="128">
        <v>9</v>
      </c>
      <c r="Q557" s="128">
        <v>24.1</v>
      </c>
      <c r="S557" s="128">
        <v>98.21</v>
      </c>
      <c r="Y557" s="164" t="s">
        <v>566</v>
      </c>
    </row>
    <row r="558" spans="1:25" x14ac:dyDescent="0.25">
      <c r="A558" s="166">
        <v>42879.166666666664</v>
      </c>
      <c r="B558" s="128">
        <v>2017</v>
      </c>
      <c r="C558" s="128">
        <v>5</v>
      </c>
      <c r="D558" s="128">
        <v>24</v>
      </c>
      <c r="E558" s="165">
        <v>0.16666666666666666</v>
      </c>
      <c r="F558" s="128" t="s">
        <v>565</v>
      </c>
      <c r="G558" s="164">
        <v>6.4</v>
      </c>
      <c r="I558" s="128">
        <v>3.7</v>
      </c>
      <c r="K558" s="128">
        <v>83</v>
      </c>
      <c r="M558" s="128">
        <v>18</v>
      </c>
      <c r="O558" s="128">
        <v>11</v>
      </c>
      <c r="Q558" s="128">
        <v>24.1</v>
      </c>
      <c r="S558" s="128">
        <v>98.18</v>
      </c>
      <c r="Y558" s="164" t="s">
        <v>567</v>
      </c>
    </row>
    <row r="559" spans="1:25" x14ac:dyDescent="0.25">
      <c r="A559" s="166">
        <v>42879.208333333336</v>
      </c>
      <c r="B559" s="128">
        <v>2017</v>
      </c>
      <c r="C559" s="128">
        <v>5</v>
      </c>
      <c r="D559" s="128">
        <v>24</v>
      </c>
      <c r="E559" s="165">
        <v>0.20833333333333334</v>
      </c>
      <c r="F559" s="128" t="s">
        <v>565</v>
      </c>
      <c r="G559" s="164">
        <v>6</v>
      </c>
      <c r="I559" s="128">
        <v>3.9</v>
      </c>
      <c r="K559" s="128">
        <v>86</v>
      </c>
      <c r="M559" s="128">
        <v>18</v>
      </c>
      <c r="O559" s="128">
        <v>13</v>
      </c>
      <c r="Q559" s="128">
        <v>24.1</v>
      </c>
      <c r="S559" s="128">
        <v>98.15</v>
      </c>
      <c r="Y559" s="164" t="s">
        <v>567</v>
      </c>
    </row>
    <row r="560" spans="1:25" x14ac:dyDescent="0.25">
      <c r="A560" s="166">
        <v>42879.25</v>
      </c>
      <c r="B560" s="128">
        <v>2017</v>
      </c>
      <c r="C560" s="128">
        <v>5</v>
      </c>
      <c r="D560" s="128">
        <v>24</v>
      </c>
      <c r="E560" s="165">
        <v>0.25</v>
      </c>
      <c r="F560" s="128" t="s">
        <v>565</v>
      </c>
      <c r="G560" s="164">
        <v>8.5</v>
      </c>
      <c r="I560" s="128">
        <v>5.0999999999999996</v>
      </c>
      <c r="K560" s="128">
        <v>79</v>
      </c>
      <c r="M560" s="128">
        <v>18</v>
      </c>
      <c r="O560" s="128">
        <v>17</v>
      </c>
      <c r="Q560" s="128">
        <v>24.1</v>
      </c>
      <c r="S560" s="128">
        <v>98.14</v>
      </c>
      <c r="Y560" s="164" t="s">
        <v>566</v>
      </c>
    </row>
    <row r="561" spans="1:25" x14ac:dyDescent="0.25">
      <c r="A561" s="166">
        <v>42879.291666666664</v>
      </c>
      <c r="B561" s="128">
        <v>2017</v>
      </c>
      <c r="C561" s="128">
        <v>5</v>
      </c>
      <c r="D561" s="128">
        <v>24</v>
      </c>
      <c r="E561" s="165">
        <v>0.29166666666666669</v>
      </c>
      <c r="F561" s="128" t="s">
        <v>565</v>
      </c>
      <c r="G561" s="164">
        <v>11.9</v>
      </c>
      <c r="I561" s="128">
        <v>6</v>
      </c>
      <c r="K561" s="128">
        <v>67</v>
      </c>
      <c r="M561" s="128">
        <v>19</v>
      </c>
      <c r="O561" s="128">
        <v>20</v>
      </c>
      <c r="Q561" s="128">
        <v>24.1</v>
      </c>
      <c r="S561" s="128">
        <v>98.1</v>
      </c>
      <c r="Y561" s="164" t="s">
        <v>567</v>
      </c>
    </row>
    <row r="562" spans="1:25" x14ac:dyDescent="0.25">
      <c r="A562" s="166">
        <v>42879.333333333336</v>
      </c>
      <c r="B562" s="128">
        <v>2017</v>
      </c>
      <c r="C562" s="128">
        <v>5</v>
      </c>
      <c r="D562" s="128">
        <v>24</v>
      </c>
      <c r="E562" s="165">
        <v>0.33333333333333331</v>
      </c>
      <c r="F562" s="128" t="s">
        <v>565</v>
      </c>
      <c r="G562" s="164">
        <v>15</v>
      </c>
      <c r="I562" s="128">
        <v>5.9</v>
      </c>
      <c r="K562" s="128">
        <v>54</v>
      </c>
      <c r="M562" s="128">
        <v>21</v>
      </c>
      <c r="O562" s="128">
        <v>19</v>
      </c>
      <c r="Q562" s="128">
        <v>24.1</v>
      </c>
      <c r="S562" s="128">
        <v>98.07</v>
      </c>
      <c r="Y562" s="164" t="s">
        <v>567</v>
      </c>
    </row>
    <row r="563" spans="1:25" x14ac:dyDescent="0.25">
      <c r="A563" s="166">
        <v>42879.375</v>
      </c>
      <c r="B563" s="128">
        <v>2017</v>
      </c>
      <c r="C563" s="128">
        <v>5</v>
      </c>
      <c r="D563" s="128">
        <v>24</v>
      </c>
      <c r="E563" s="165">
        <v>0.375</v>
      </c>
      <c r="F563" s="128" t="s">
        <v>565</v>
      </c>
      <c r="G563" s="164">
        <v>17.3</v>
      </c>
      <c r="I563" s="128">
        <v>4.4000000000000004</v>
      </c>
      <c r="K563" s="128">
        <v>42</v>
      </c>
      <c r="M563" s="128">
        <v>19</v>
      </c>
      <c r="O563" s="128">
        <v>24</v>
      </c>
      <c r="Q563" s="128">
        <v>24.1</v>
      </c>
      <c r="S563" s="128">
        <v>98</v>
      </c>
      <c r="Y563" s="164" t="s">
        <v>566</v>
      </c>
    </row>
    <row r="564" spans="1:25" x14ac:dyDescent="0.25">
      <c r="A564" s="166">
        <v>42879.416666666664</v>
      </c>
      <c r="B564" s="128">
        <v>2017</v>
      </c>
      <c r="C564" s="128">
        <v>5</v>
      </c>
      <c r="D564" s="128">
        <v>24</v>
      </c>
      <c r="E564" s="165">
        <v>0.41666666666666669</v>
      </c>
      <c r="F564" s="128" t="s">
        <v>565</v>
      </c>
      <c r="G564" s="164">
        <v>18.5</v>
      </c>
      <c r="I564" s="128">
        <v>4.4000000000000004</v>
      </c>
      <c r="K564" s="128">
        <v>39</v>
      </c>
      <c r="M564" s="128">
        <v>18</v>
      </c>
      <c r="O564" s="128">
        <v>26</v>
      </c>
      <c r="Q564" s="128">
        <v>24.1</v>
      </c>
      <c r="S564" s="128">
        <v>97.89</v>
      </c>
      <c r="Y564" s="164" t="s">
        <v>567</v>
      </c>
    </row>
    <row r="565" spans="1:25" x14ac:dyDescent="0.25">
      <c r="A565" s="166">
        <v>42879.458333333336</v>
      </c>
      <c r="B565" s="128">
        <v>2017</v>
      </c>
      <c r="C565" s="128">
        <v>5</v>
      </c>
      <c r="D565" s="128">
        <v>24</v>
      </c>
      <c r="E565" s="165">
        <v>0.45833333333333331</v>
      </c>
      <c r="F565" s="128" t="s">
        <v>565</v>
      </c>
      <c r="G565" s="164">
        <v>19.100000000000001</v>
      </c>
      <c r="I565" s="128">
        <v>3.4</v>
      </c>
      <c r="K565" s="128">
        <v>35</v>
      </c>
      <c r="M565" s="128">
        <v>16</v>
      </c>
      <c r="O565" s="128">
        <v>33</v>
      </c>
      <c r="Q565" s="128">
        <v>24.1</v>
      </c>
      <c r="S565" s="128">
        <v>97.8</v>
      </c>
      <c r="Y565" s="164" t="s">
        <v>567</v>
      </c>
    </row>
    <row r="566" spans="1:25" x14ac:dyDescent="0.25">
      <c r="A566" s="166">
        <v>42879.5</v>
      </c>
      <c r="B566" s="128">
        <v>2017</v>
      </c>
      <c r="C566" s="128">
        <v>5</v>
      </c>
      <c r="D566" s="128">
        <v>24</v>
      </c>
      <c r="E566" s="165">
        <v>0.5</v>
      </c>
      <c r="F566" s="128" t="s">
        <v>565</v>
      </c>
      <c r="G566" s="164">
        <v>19.399999999999999</v>
      </c>
      <c r="I566" s="128">
        <v>2</v>
      </c>
      <c r="K566" s="128">
        <v>31</v>
      </c>
      <c r="M566" s="128">
        <v>15</v>
      </c>
      <c r="O566" s="128">
        <v>37</v>
      </c>
      <c r="Q566" s="128">
        <v>24.1</v>
      </c>
      <c r="S566" s="128">
        <v>97.72</v>
      </c>
      <c r="Y566" s="164" t="s">
        <v>566</v>
      </c>
    </row>
    <row r="567" spans="1:25" x14ac:dyDescent="0.25">
      <c r="A567" s="166">
        <v>42879.541666666664</v>
      </c>
      <c r="B567" s="128">
        <v>2017</v>
      </c>
      <c r="C567" s="128">
        <v>5</v>
      </c>
      <c r="D567" s="128">
        <v>24</v>
      </c>
      <c r="E567" s="165">
        <v>0.54166666666666663</v>
      </c>
      <c r="F567" s="128" t="s">
        <v>565</v>
      </c>
      <c r="G567" s="164">
        <v>20</v>
      </c>
      <c r="I567" s="128">
        <v>4.2</v>
      </c>
      <c r="K567" s="128">
        <v>35</v>
      </c>
      <c r="M567" s="128">
        <v>15</v>
      </c>
      <c r="O567" s="128">
        <v>34</v>
      </c>
      <c r="Q567" s="128">
        <v>24.1</v>
      </c>
      <c r="S567" s="128">
        <v>97.67</v>
      </c>
      <c r="Y567" s="164" t="s">
        <v>567</v>
      </c>
    </row>
    <row r="568" spans="1:25" x14ac:dyDescent="0.25">
      <c r="A568" s="166">
        <v>42879.583333333336</v>
      </c>
      <c r="B568" s="128">
        <v>2017</v>
      </c>
      <c r="C568" s="128">
        <v>5</v>
      </c>
      <c r="D568" s="128">
        <v>24</v>
      </c>
      <c r="E568" s="165">
        <v>0.58333333333333337</v>
      </c>
      <c r="F568" s="128" t="s">
        <v>565</v>
      </c>
      <c r="G568" s="164">
        <v>20.7</v>
      </c>
      <c r="I568" s="128">
        <v>2.2000000000000002</v>
      </c>
      <c r="K568" s="128">
        <v>29</v>
      </c>
      <c r="M568" s="128">
        <v>17</v>
      </c>
      <c r="O568" s="128">
        <v>34</v>
      </c>
      <c r="Q568" s="128">
        <v>24.1</v>
      </c>
      <c r="S568" s="128">
        <v>97.58</v>
      </c>
      <c r="Y568" s="164" t="s">
        <v>567</v>
      </c>
    </row>
    <row r="569" spans="1:25" x14ac:dyDescent="0.25">
      <c r="A569" s="166">
        <v>42879.625</v>
      </c>
      <c r="B569" s="128">
        <v>2017</v>
      </c>
      <c r="C569" s="128">
        <v>5</v>
      </c>
      <c r="D569" s="128">
        <v>24</v>
      </c>
      <c r="E569" s="165">
        <v>0.625</v>
      </c>
      <c r="F569" s="128" t="s">
        <v>565</v>
      </c>
      <c r="G569" s="164">
        <v>21.2</v>
      </c>
      <c r="I569" s="128">
        <v>2.6</v>
      </c>
      <c r="K569" s="128">
        <v>29</v>
      </c>
      <c r="M569" s="128">
        <v>16</v>
      </c>
      <c r="O569" s="128">
        <v>36</v>
      </c>
      <c r="Q569" s="128">
        <v>24.1</v>
      </c>
      <c r="S569" s="128">
        <v>97.5</v>
      </c>
      <c r="Y569" s="164" t="s">
        <v>566</v>
      </c>
    </row>
    <row r="570" spans="1:25" x14ac:dyDescent="0.25">
      <c r="A570" s="166">
        <v>42879.666666666664</v>
      </c>
      <c r="B570" s="128">
        <v>2017</v>
      </c>
      <c r="C570" s="128">
        <v>5</v>
      </c>
      <c r="D570" s="128">
        <v>24</v>
      </c>
      <c r="E570" s="165">
        <v>0.66666666666666663</v>
      </c>
      <c r="F570" s="128" t="s">
        <v>565</v>
      </c>
      <c r="G570" s="164">
        <v>21.4</v>
      </c>
      <c r="I570" s="128">
        <v>3.3</v>
      </c>
      <c r="K570" s="128">
        <v>30</v>
      </c>
      <c r="M570" s="128">
        <v>15</v>
      </c>
      <c r="O570" s="128">
        <v>36</v>
      </c>
      <c r="Q570" s="128">
        <v>24.1</v>
      </c>
      <c r="S570" s="128">
        <v>97.44</v>
      </c>
      <c r="Y570" s="164" t="s">
        <v>567</v>
      </c>
    </row>
    <row r="571" spans="1:25" x14ac:dyDescent="0.25">
      <c r="A571" s="166">
        <v>42879.708333333336</v>
      </c>
      <c r="B571" s="128">
        <v>2017</v>
      </c>
      <c r="C571" s="128">
        <v>5</v>
      </c>
      <c r="D571" s="128">
        <v>24</v>
      </c>
      <c r="E571" s="165">
        <v>0.70833333333333337</v>
      </c>
      <c r="F571" s="128" t="s">
        <v>565</v>
      </c>
      <c r="G571" s="164">
        <v>20.8</v>
      </c>
      <c r="I571" s="128">
        <v>1.8</v>
      </c>
      <c r="K571" s="128">
        <v>28</v>
      </c>
      <c r="M571" s="128">
        <v>17</v>
      </c>
      <c r="O571" s="128">
        <v>35</v>
      </c>
      <c r="Q571" s="128">
        <v>24.1</v>
      </c>
      <c r="S571" s="128">
        <v>97.37</v>
      </c>
      <c r="Y571" s="164" t="s">
        <v>567</v>
      </c>
    </row>
    <row r="572" spans="1:25" x14ac:dyDescent="0.25">
      <c r="A572" s="166">
        <v>42879.75</v>
      </c>
      <c r="B572" s="128">
        <v>2017</v>
      </c>
      <c r="C572" s="128">
        <v>5</v>
      </c>
      <c r="D572" s="128">
        <v>24</v>
      </c>
      <c r="E572" s="165">
        <v>0.75</v>
      </c>
      <c r="F572" s="128" t="s">
        <v>565</v>
      </c>
      <c r="G572" s="164">
        <v>20.399999999999999</v>
      </c>
      <c r="I572" s="128">
        <v>2.9</v>
      </c>
      <c r="K572" s="128">
        <v>31</v>
      </c>
      <c r="M572" s="128">
        <v>15</v>
      </c>
      <c r="O572" s="128">
        <v>34</v>
      </c>
      <c r="Q572" s="128">
        <v>24.1</v>
      </c>
      <c r="S572" s="128">
        <v>97.36</v>
      </c>
      <c r="Y572" s="164" t="s">
        <v>571</v>
      </c>
    </row>
    <row r="573" spans="1:25" x14ac:dyDescent="0.25">
      <c r="A573" s="166">
        <v>42879.791666666664</v>
      </c>
      <c r="B573" s="128">
        <v>2017</v>
      </c>
      <c r="C573" s="128">
        <v>5</v>
      </c>
      <c r="D573" s="128">
        <v>24</v>
      </c>
      <c r="E573" s="165">
        <v>0.79166666666666663</v>
      </c>
      <c r="F573" s="128" t="s">
        <v>565</v>
      </c>
      <c r="G573" s="164">
        <v>19.3</v>
      </c>
      <c r="I573" s="128">
        <v>3.2</v>
      </c>
      <c r="K573" s="128">
        <v>34</v>
      </c>
      <c r="M573" s="128">
        <v>16</v>
      </c>
      <c r="O573" s="128">
        <v>33</v>
      </c>
      <c r="Q573" s="128">
        <v>24.1</v>
      </c>
      <c r="S573" s="128">
        <v>97.33</v>
      </c>
      <c r="Y573" s="164" t="s">
        <v>567</v>
      </c>
    </row>
    <row r="574" spans="1:25" x14ac:dyDescent="0.25">
      <c r="A574" s="166">
        <v>42879.833333333336</v>
      </c>
      <c r="B574" s="128">
        <v>2017</v>
      </c>
      <c r="C574" s="128">
        <v>5</v>
      </c>
      <c r="D574" s="128">
        <v>24</v>
      </c>
      <c r="E574" s="165">
        <v>0.83333333333333337</v>
      </c>
      <c r="F574" s="128" t="s">
        <v>565</v>
      </c>
      <c r="G574" s="164">
        <v>17.7</v>
      </c>
      <c r="I574" s="128">
        <v>3.7</v>
      </c>
      <c r="K574" s="128">
        <v>39</v>
      </c>
      <c r="M574" s="128">
        <v>16</v>
      </c>
      <c r="O574" s="128">
        <v>30</v>
      </c>
      <c r="Q574" s="128">
        <v>24.1</v>
      </c>
      <c r="S574" s="128">
        <v>97.36</v>
      </c>
      <c r="Y574" s="164" t="s">
        <v>567</v>
      </c>
    </row>
    <row r="575" spans="1:25" x14ac:dyDescent="0.25">
      <c r="A575" s="166">
        <v>42879.875</v>
      </c>
      <c r="B575" s="128">
        <v>2017</v>
      </c>
      <c r="C575" s="128">
        <v>5</v>
      </c>
      <c r="D575" s="128">
        <v>24</v>
      </c>
      <c r="E575" s="165">
        <v>0.875</v>
      </c>
      <c r="F575" s="128" t="s">
        <v>565</v>
      </c>
      <c r="G575" s="164">
        <v>16.2</v>
      </c>
      <c r="I575" s="128">
        <v>3.7</v>
      </c>
      <c r="K575" s="128">
        <v>43</v>
      </c>
      <c r="M575" s="128">
        <v>15</v>
      </c>
      <c r="O575" s="128">
        <v>24</v>
      </c>
      <c r="Q575" s="128">
        <v>24.1</v>
      </c>
      <c r="S575" s="128">
        <v>97.41</v>
      </c>
      <c r="Y575" s="164" t="s">
        <v>568</v>
      </c>
    </row>
    <row r="576" spans="1:25" x14ac:dyDescent="0.25">
      <c r="A576" s="166">
        <v>42879.916666666664</v>
      </c>
      <c r="B576" s="128">
        <v>2017</v>
      </c>
      <c r="C576" s="128">
        <v>5</v>
      </c>
      <c r="D576" s="128">
        <v>24</v>
      </c>
      <c r="E576" s="165">
        <v>0.91666666666666663</v>
      </c>
      <c r="F576" s="128" t="s">
        <v>565</v>
      </c>
      <c r="G576" s="164">
        <v>15.1</v>
      </c>
      <c r="I576" s="128">
        <v>4</v>
      </c>
      <c r="K576" s="128">
        <v>47</v>
      </c>
      <c r="M576" s="128">
        <v>16</v>
      </c>
      <c r="O576" s="128">
        <v>23</v>
      </c>
      <c r="Q576" s="128">
        <v>24.1</v>
      </c>
      <c r="S576" s="128">
        <v>97.46</v>
      </c>
      <c r="Y576" s="164" t="s">
        <v>567</v>
      </c>
    </row>
    <row r="577" spans="1:25" x14ac:dyDescent="0.25">
      <c r="A577" s="166">
        <v>42879.958333333336</v>
      </c>
      <c r="B577" s="128">
        <v>2017</v>
      </c>
      <c r="C577" s="128">
        <v>5</v>
      </c>
      <c r="D577" s="128">
        <v>24</v>
      </c>
      <c r="E577" s="165">
        <v>0.95833333333333337</v>
      </c>
      <c r="F577" s="128" t="s">
        <v>565</v>
      </c>
      <c r="G577" s="164">
        <v>14.7</v>
      </c>
      <c r="I577" s="128">
        <v>4.2</v>
      </c>
      <c r="K577" s="128">
        <v>49</v>
      </c>
      <c r="M577" s="128">
        <v>17</v>
      </c>
      <c r="O577" s="128">
        <v>30</v>
      </c>
      <c r="Q577" s="128">
        <v>24.1</v>
      </c>
      <c r="S577" s="128">
        <v>97.46</v>
      </c>
      <c r="Y577" s="164" t="s">
        <v>567</v>
      </c>
    </row>
    <row r="578" spans="1:25" x14ac:dyDescent="0.25">
      <c r="A578" s="166">
        <v>42880</v>
      </c>
      <c r="B578" s="128">
        <v>2017</v>
      </c>
      <c r="C578" s="128">
        <v>5</v>
      </c>
      <c r="D578" s="128">
        <v>25</v>
      </c>
      <c r="E578" s="165">
        <v>0</v>
      </c>
      <c r="F578" s="128" t="s">
        <v>565</v>
      </c>
      <c r="G578" s="164">
        <v>14</v>
      </c>
      <c r="I578" s="128">
        <v>4.4000000000000004</v>
      </c>
      <c r="K578" s="128">
        <v>52</v>
      </c>
      <c r="M578" s="128">
        <v>17</v>
      </c>
      <c r="O578" s="128">
        <v>26</v>
      </c>
      <c r="Q578" s="128">
        <v>24.1</v>
      </c>
      <c r="S578" s="128">
        <v>97.43</v>
      </c>
      <c r="Y578" s="164" t="s">
        <v>566</v>
      </c>
    </row>
    <row r="579" spans="1:25" x14ac:dyDescent="0.25">
      <c r="A579" s="166">
        <v>42880.041666666664</v>
      </c>
      <c r="B579" s="128">
        <v>2017</v>
      </c>
      <c r="C579" s="128">
        <v>5</v>
      </c>
      <c r="D579" s="128">
        <v>25</v>
      </c>
      <c r="E579" s="165">
        <v>4.1666666666666664E-2</v>
      </c>
      <c r="F579" s="128" t="s">
        <v>565</v>
      </c>
      <c r="G579" s="164">
        <v>12.2</v>
      </c>
      <c r="I579" s="128">
        <v>4.7</v>
      </c>
      <c r="K579" s="128">
        <v>60</v>
      </c>
      <c r="M579" s="128">
        <v>15</v>
      </c>
      <c r="O579" s="128">
        <v>23</v>
      </c>
      <c r="Q579" s="128">
        <v>24.1</v>
      </c>
      <c r="S579" s="128">
        <v>97.41</v>
      </c>
      <c r="Y579" s="164" t="s">
        <v>567</v>
      </c>
    </row>
    <row r="580" spans="1:25" x14ac:dyDescent="0.25">
      <c r="A580" s="166">
        <v>42880.083333333336</v>
      </c>
      <c r="B580" s="128">
        <v>2017</v>
      </c>
      <c r="C580" s="128">
        <v>5</v>
      </c>
      <c r="D580" s="128">
        <v>25</v>
      </c>
      <c r="E580" s="165">
        <v>8.3333333333333329E-2</v>
      </c>
      <c r="F580" s="128" t="s">
        <v>565</v>
      </c>
      <c r="G580" s="164">
        <v>11.1</v>
      </c>
      <c r="I580" s="128">
        <v>5</v>
      </c>
      <c r="K580" s="128">
        <v>66</v>
      </c>
      <c r="M580" s="128">
        <v>16</v>
      </c>
      <c r="O580" s="128">
        <v>22</v>
      </c>
      <c r="Q580" s="128">
        <v>24.1</v>
      </c>
      <c r="S580" s="128">
        <v>97.42</v>
      </c>
      <c r="Y580" s="164" t="s">
        <v>567</v>
      </c>
    </row>
    <row r="581" spans="1:25" x14ac:dyDescent="0.25">
      <c r="A581" s="166">
        <v>42880.125</v>
      </c>
      <c r="B581" s="128">
        <v>2017</v>
      </c>
      <c r="C581" s="128">
        <v>5</v>
      </c>
      <c r="D581" s="128">
        <v>25</v>
      </c>
      <c r="E581" s="165">
        <v>0.125</v>
      </c>
      <c r="F581" s="128" t="s">
        <v>565</v>
      </c>
      <c r="G581" s="164">
        <v>10.6</v>
      </c>
      <c r="I581" s="128">
        <v>5.2</v>
      </c>
      <c r="K581" s="128">
        <v>69</v>
      </c>
      <c r="M581" s="128">
        <v>15</v>
      </c>
      <c r="O581" s="128">
        <v>22</v>
      </c>
      <c r="Q581" s="128">
        <v>24.1</v>
      </c>
      <c r="S581" s="128">
        <v>97.41</v>
      </c>
      <c r="Y581" s="164" t="s">
        <v>566</v>
      </c>
    </row>
    <row r="582" spans="1:25" x14ac:dyDescent="0.25">
      <c r="A582" s="166">
        <v>42880.166666666664</v>
      </c>
      <c r="B582" s="128">
        <v>2017</v>
      </c>
      <c r="C582" s="128">
        <v>5</v>
      </c>
      <c r="D582" s="128">
        <v>25</v>
      </c>
      <c r="E582" s="165">
        <v>0.16666666666666666</v>
      </c>
      <c r="F582" s="128" t="s">
        <v>565</v>
      </c>
      <c r="G582" s="164">
        <v>11.2</v>
      </c>
      <c r="I582" s="128">
        <v>5.3</v>
      </c>
      <c r="K582" s="128">
        <v>67</v>
      </c>
      <c r="M582" s="128">
        <v>15</v>
      </c>
      <c r="O582" s="128">
        <v>25</v>
      </c>
      <c r="Q582" s="128">
        <v>24.1</v>
      </c>
      <c r="S582" s="128">
        <v>97.37</v>
      </c>
      <c r="Y582" s="164" t="s">
        <v>567</v>
      </c>
    </row>
    <row r="583" spans="1:25" x14ac:dyDescent="0.25">
      <c r="A583" s="166">
        <v>42880.208333333336</v>
      </c>
      <c r="B583" s="128">
        <v>2017</v>
      </c>
      <c r="C583" s="128">
        <v>5</v>
      </c>
      <c r="D583" s="128">
        <v>25</v>
      </c>
      <c r="E583" s="165">
        <v>0.20833333333333334</v>
      </c>
      <c r="F583" s="128" t="s">
        <v>565</v>
      </c>
      <c r="G583" s="164">
        <v>10.6</v>
      </c>
      <c r="I583" s="128">
        <v>5.2</v>
      </c>
      <c r="K583" s="128">
        <v>69</v>
      </c>
      <c r="M583" s="128">
        <v>15</v>
      </c>
      <c r="O583" s="128">
        <v>26</v>
      </c>
      <c r="Q583" s="128">
        <v>24.1</v>
      </c>
      <c r="S583" s="128">
        <v>97.33</v>
      </c>
      <c r="Y583" s="164" t="s">
        <v>567</v>
      </c>
    </row>
    <row r="584" spans="1:25" x14ac:dyDescent="0.25">
      <c r="A584" s="166">
        <v>42880.25</v>
      </c>
      <c r="B584" s="128">
        <v>2017</v>
      </c>
      <c r="C584" s="128">
        <v>5</v>
      </c>
      <c r="D584" s="128">
        <v>25</v>
      </c>
      <c r="E584" s="165">
        <v>0.25</v>
      </c>
      <c r="F584" s="128" t="s">
        <v>565</v>
      </c>
      <c r="G584" s="164">
        <v>11.2</v>
      </c>
      <c r="I584" s="128">
        <v>5.3</v>
      </c>
      <c r="K584" s="128">
        <v>67</v>
      </c>
      <c r="M584" s="128">
        <v>15</v>
      </c>
      <c r="O584" s="128">
        <v>29</v>
      </c>
      <c r="Q584" s="128">
        <v>24.1</v>
      </c>
      <c r="S584" s="128">
        <v>97.27</v>
      </c>
      <c r="Y584" s="164" t="s">
        <v>568</v>
      </c>
    </row>
    <row r="585" spans="1:25" x14ac:dyDescent="0.25">
      <c r="A585" s="166">
        <v>42880.291666666664</v>
      </c>
      <c r="B585" s="128">
        <v>2017</v>
      </c>
      <c r="C585" s="128">
        <v>5</v>
      </c>
      <c r="D585" s="128">
        <v>25</v>
      </c>
      <c r="E585" s="165">
        <v>0.29166666666666669</v>
      </c>
      <c r="F585" s="128" t="s">
        <v>565</v>
      </c>
      <c r="G585" s="164">
        <v>12.2</v>
      </c>
      <c r="I585" s="128">
        <v>5.6</v>
      </c>
      <c r="K585" s="128">
        <v>64</v>
      </c>
      <c r="M585" s="128">
        <v>15</v>
      </c>
      <c r="O585" s="128">
        <v>32</v>
      </c>
      <c r="Q585" s="128">
        <v>24.1</v>
      </c>
      <c r="S585" s="128">
        <v>97.26</v>
      </c>
      <c r="Y585" s="164" t="s">
        <v>567</v>
      </c>
    </row>
    <row r="586" spans="1:25" x14ac:dyDescent="0.25">
      <c r="A586" s="166">
        <v>42880.333333333336</v>
      </c>
      <c r="B586" s="128">
        <v>2017</v>
      </c>
      <c r="C586" s="128">
        <v>5</v>
      </c>
      <c r="D586" s="128">
        <v>25</v>
      </c>
      <c r="E586" s="165">
        <v>0.33333333333333331</v>
      </c>
      <c r="F586" s="128" t="s">
        <v>565</v>
      </c>
      <c r="G586" s="164">
        <v>13</v>
      </c>
      <c r="I586" s="128">
        <v>6</v>
      </c>
      <c r="K586" s="128">
        <v>62</v>
      </c>
      <c r="M586" s="128">
        <v>16</v>
      </c>
      <c r="O586" s="128">
        <v>29</v>
      </c>
      <c r="Q586" s="128">
        <v>24.1</v>
      </c>
      <c r="S586" s="128">
        <v>97.3</v>
      </c>
      <c r="Y586" s="164" t="s">
        <v>567</v>
      </c>
    </row>
    <row r="587" spans="1:25" x14ac:dyDescent="0.25">
      <c r="A587" s="166">
        <v>42880.375</v>
      </c>
      <c r="B587" s="128">
        <v>2017</v>
      </c>
      <c r="C587" s="128">
        <v>5</v>
      </c>
      <c r="D587" s="128">
        <v>25</v>
      </c>
      <c r="E587" s="165">
        <v>0.375</v>
      </c>
      <c r="F587" s="128" t="s">
        <v>565</v>
      </c>
      <c r="G587" s="164">
        <v>15</v>
      </c>
      <c r="I587" s="128">
        <v>6.9</v>
      </c>
      <c r="K587" s="128">
        <v>58</v>
      </c>
      <c r="M587" s="128">
        <v>17</v>
      </c>
      <c r="O587" s="128">
        <v>32</v>
      </c>
      <c r="Q587" s="128">
        <v>24.1</v>
      </c>
      <c r="S587" s="128">
        <v>97.27</v>
      </c>
      <c r="Y587" s="164" t="s">
        <v>569</v>
      </c>
    </row>
    <row r="588" spans="1:25" x14ac:dyDescent="0.25">
      <c r="A588" s="166">
        <v>42880.416666666664</v>
      </c>
      <c r="B588" s="128">
        <v>2017</v>
      </c>
      <c r="C588" s="128">
        <v>5</v>
      </c>
      <c r="D588" s="128">
        <v>25</v>
      </c>
      <c r="E588" s="165">
        <v>0.41666666666666669</v>
      </c>
      <c r="F588" s="128" t="s">
        <v>565</v>
      </c>
      <c r="G588" s="164">
        <v>15.1</v>
      </c>
      <c r="I588" s="128">
        <v>7</v>
      </c>
      <c r="K588" s="128">
        <v>58</v>
      </c>
      <c r="M588" s="128">
        <v>16</v>
      </c>
      <c r="O588" s="128">
        <v>33</v>
      </c>
      <c r="Q588" s="128">
        <v>24.1</v>
      </c>
      <c r="S588" s="128">
        <v>97.25</v>
      </c>
      <c r="Y588" s="164" t="s">
        <v>567</v>
      </c>
    </row>
    <row r="589" spans="1:25" x14ac:dyDescent="0.25">
      <c r="A589" s="166">
        <v>42880.458333333336</v>
      </c>
      <c r="B589" s="128">
        <v>2017</v>
      </c>
      <c r="C589" s="128">
        <v>5</v>
      </c>
      <c r="D589" s="128">
        <v>25</v>
      </c>
      <c r="E589" s="165">
        <v>0.45833333333333331</v>
      </c>
      <c r="F589" s="128" t="s">
        <v>565</v>
      </c>
      <c r="G589" s="164">
        <v>15.9</v>
      </c>
      <c r="I589" s="128">
        <v>7</v>
      </c>
      <c r="K589" s="128">
        <v>55</v>
      </c>
      <c r="M589" s="128">
        <v>15</v>
      </c>
      <c r="O589" s="128">
        <v>32</v>
      </c>
      <c r="Q589" s="128">
        <v>24.1</v>
      </c>
      <c r="S589" s="128">
        <v>97.21</v>
      </c>
      <c r="Y589" s="164" t="s">
        <v>567</v>
      </c>
    </row>
    <row r="590" spans="1:25" x14ac:dyDescent="0.25">
      <c r="A590" s="166">
        <v>42880.5</v>
      </c>
      <c r="B590" s="128">
        <v>2017</v>
      </c>
      <c r="C590" s="128">
        <v>5</v>
      </c>
      <c r="D590" s="128">
        <v>25</v>
      </c>
      <c r="E590" s="165">
        <v>0.5</v>
      </c>
      <c r="F590" s="128" t="s">
        <v>565</v>
      </c>
      <c r="G590" s="164">
        <v>16.7</v>
      </c>
      <c r="I590" s="128">
        <v>7.4</v>
      </c>
      <c r="K590" s="128">
        <v>54</v>
      </c>
      <c r="M590" s="128">
        <v>16</v>
      </c>
      <c r="O590" s="128">
        <v>34</v>
      </c>
      <c r="Q590" s="128">
        <v>24.1</v>
      </c>
      <c r="S590" s="128">
        <v>97.17</v>
      </c>
      <c r="Y590" s="164" t="s">
        <v>569</v>
      </c>
    </row>
    <row r="591" spans="1:25" x14ac:dyDescent="0.25">
      <c r="A591" s="166">
        <v>42880.541666666664</v>
      </c>
      <c r="B591" s="128">
        <v>2017</v>
      </c>
      <c r="C591" s="128">
        <v>5</v>
      </c>
      <c r="D591" s="128">
        <v>25</v>
      </c>
      <c r="E591" s="165">
        <v>0.54166666666666663</v>
      </c>
      <c r="F591" s="128" t="s">
        <v>565</v>
      </c>
      <c r="G591" s="164">
        <v>18.100000000000001</v>
      </c>
      <c r="I591" s="128">
        <v>7.6</v>
      </c>
      <c r="K591" s="128">
        <v>50</v>
      </c>
      <c r="M591" s="128">
        <v>15</v>
      </c>
      <c r="O591" s="128">
        <v>35</v>
      </c>
      <c r="Q591" s="128">
        <v>24.1</v>
      </c>
      <c r="S591" s="128">
        <v>97.13</v>
      </c>
      <c r="Y591" s="164" t="s">
        <v>567</v>
      </c>
    </row>
    <row r="592" spans="1:25" x14ac:dyDescent="0.25">
      <c r="A592" s="166">
        <v>42880.583333333336</v>
      </c>
      <c r="B592" s="128">
        <v>2017</v>
      </c>
      <c r="C592" s="128">
        <v>5</v>
      </c>
      <c r="D592" s="128">
        <v>25</v>
      </c>
      <c r="E592" s="165">
        <v>0.58333333333333337</v>
      </c>
      <c r="F592" s="128" t="s">
        <v>565</v>
      </c>
      <c r="G592" s="164">
        <v>18.600000000000001</v>
      </c>
      <c r="I592" s="128">
        <v>8.1</v>
      </c>
      <c r="K592" s="128">
        <v>50</v>
      </c>
      <c r="M592" s="128">
        <v>15</v>
      </c>
      <c r="O592" s="128">
        <v>30</v>
      </c>
      <c r="Q592" s="128">
        <v>24.1</v>
      </c>
      <c r="S592" s="128">
        <v>97.11</v>
      </c>
      <c r="Y592" s="164" t="s">
        <v>567</v>
      </c>
    </row>
    <row r="593" spans="1:25" x14ac:dyDescent="0.25">
      <c r="A593" s="166">
        <v>42880.625</v>
      </c>
      <c r="B593" s="128">
        <v>2017</v>
      </c>
      <c r="C593" s="128">
        <v>5</v>
      </c>
      <c r="D593" s="128">
        <v>25</v>
      </c>
      <c r="E593" s="165">
        <v>0.625</v>
      </c>
      <c r="F593" s="128" t="s">
        <v>565</v>
      </c>
      <c r="G593" s="164">
        <v>18.399999999999999</v>
      </c>
      <c r="I593" s="128">
        <v>7.6</v>
      </c>
      <c r="K593" s="128">
        <v>49</v>
      </c>
      <c r="M593" s="128">
        <v>15</v>
      </c>
      <c r="O593" s="128">
        <v>30</v>
      </c>
      <c r="Q593" s="128">
        <v>24.1</v>
      </c>
      <c r="S593" s="128">
        <v>97.06</v>
      </c>
      <c r="Y593" s="164" t="s">
        <v>569</v>
      </c>
    </row>
    <row r="594" spans="1:25" x14ac:dyDescent="0.25">
      <c r="A594" s="166">
        <v>42880.666666666664</v>
      </c>
      <c r="B594" s="128">
        <v>2017</v>
      </c>
      <c r="C594" s="128">
        <v>5</v>
      </c>
      <c r="D594" s="128">
        <v>25</v>
      </c>
      <c r="E594" s="165">
        <v>0.66666666666666663</v>
      </c>
      <c r="F594" s="128" t="s">
        <v>565</v>
      </c>
      <c r="G594" s="164">
        <v>18.100000000000001</v>
      </c>
      <c r="I594" s="128">
        <v>7.3</v>
      </c>
      <c r="K594" s="128">
        <v>49</v>
      </c>
      <c r="M594" s="128">
        <v>15</v>
      </c>
      <c r="O594" s="128">
        <v>27</v>
      </c>
      <c r="Q594" s="128">
        <v>24.1</v>
      </c>
      <c r="S594" s="128">
        <v>97.07</v>
      </c>
      <c r="Y594" s="164" t="s">
        <v>567</v>
      </c>
    </row>
    <row r="595" spans="1:25" x14ac:dyDescent="0.25">
      <c r="A595" s="166">
        <v>42880.708333333336</v>
      </c>
      <c r="B595" s="128">
        <v>2017</v>
      </c>
      <c r="C595" s="128">
        <v>5</v>
      </c>
      <c r="D595" s="128">
        <v>25</v>
      </c>
      <c r="E595" s="165">
        <v>0.70833333333333337</v>
      </c>
      <c r="F595" s="128" t="s">
        <v>565</v>
      </c>
      <c r="G595" s="164">
        <v>18.100000000000001</v>
      </c>
      <c r="I595" s="128">
        <v>7.6</v>
      </c>
      <c r="K595" s="128">
        <v>50</v>
      </c>
      <c r="M595" s="128">
        <v>16</v>
      </c>
      <c r="O595" s="128">
        <v>31</v>
      </c>
      <c r="Q595" s="128">
        <v>24.1</v>
      </c>
      <c r="S595" s="128">
        <v>97.11</v>
      </c>
      <c r="Y595" s="164" t="s">
        <v>567</v>
      </c>
    </row>
    <row r="596" spans="1:25" x14ac:dyDescent="0.25">
      <c r="A596" s="166">
        <v>42880.75</v>
      </c>
      <c r="B596" s="128">
        <v>2017</v>
      </c>
      <c r="C596" s="128">
        <v>5</v>
      </c>
      <c r="D596" s="128">
        <v>25</v>
      </c>
      <c r="E596" s="165">
        <v>0.75</v>
      </c>
      <c r="F596" s="128" t="s">
        <v>565</v>
      </c>
      <c r="G596" s="164">
        <v>17.7</v>
      </c>
      <c r="I596" s="128">
        <v>8.1</v>
      </c>
      <c r="K596" s="128">
        <v>53</v>
      </c>
      <c r="M596" s="128">
        <v>16</v>
      </c>
      <c r="O596" s="128">
        <v>45</v>
      </c>
      <c r="Q596" s="128">
        <v>24.1</v>
      </c>
      <c r="S596" s="128">
        <v>97.11</v>
      </c>
      <c r="Y596" s="164" t="s">
        <v>568</v>
      </c>
    </row>
    <row r="597" spans="1:25" x14ac:dyDescent="0.25">
      <c r="A597" s="166">
        <v>42880.791666666664</v>
      </c>
      <c r="B597" s="128">
        <v>2017</v>
      </c>
      <c r="C597" s="128">
        <v>5</v>
      </c>
      <c r="D597" s="128">
        <v>25</v>
      </c>
      <c r="E597" s="165">
        <v>0.79166666666666663</v>
      </c>
      <c r="F597" s="128" t="s">
        <v>565</v>
      </c>
      <c r="G597" s="164">
        <v>17.3</v>
      </c>
      <c r="I597" s="128">
        <v>8.8000000000000007</v>
      </c>
      <c r="K597" s="128">
        <v>57</v>
      </c>
      <c r="M597" s="128">
        <v>15</v>
      </c>
      <c r="O597" s="128">
        <v>33</v>
      </c>
      <c r="Q597" s="128">
        <v>24.1</v>
      </c>
      <c r="S597" s="128">
        <v>97.09</v>
      </c>
      <c r="Y597" s="164" t="s">
        <v>567</v>
      </c>
    </row>
    <row r="598" spans="1:25" x14ac:dyDescent="0.25">
      <c r="A598" s="166">
        <v>42880.833333333336</v>
      </c>
      <c r="B598" s="128">
        <v>2017</v>
      </c>
      <c r="C598" s="128">
        <v>5</v>
      </c>
      <c r="D598" s="128">
        <v>25</v>
      </c>
      <c r="E598" s="165">
        <v>0.83333333333333337</v>
      </c>
      <c r="F598" s="128" t="s">
        <v>565</v>
      </c>
      <c r="G598" s="164">
        <v>16.899999999999999</v>
      </c>
      <c r="I598" s="128">
        <v>9.1999999999999993</v>
      </c>
      <c r="K598" s="128">
        <v>60</v>
      </c>
      <c r="M598" s="128">
        <v>15</v>
      </c>
      <c r="O598" s="128">
        <v>35</v>
      </c>
      <c r="Q598" s="128">
        <v>24.1</v>
      </c>
      <c r="S598" s="128">
        <v>97.06</v>
      </c>
      <c r="Y598" s="164" t="s">
        <v>567</v>
      </c>
    </row>
    <row r="599" spans="1:25" x14ac:dyDescent="0.25">
      <c r="A599" s="166">
        <v>42880.875</v>
      </c>
      <c r="B599" s="128">
        <v>2017</v>
      </c>
      <c r="C599" s="128">
        <v>5</v>
      </c>
      <c r="D599" s="128">
        <v>25</v>
      </c>
      <c r="E599" s="165">
        <v>0.875</v>
      </c>
      <c r="F599" s="128" t="s">
        <v>565</v>
      </c>
      <c r="G599" s="164">
        <v>15.5</v>
      </c>
      <c r="I599" s="128">
        <v>9.5</v>
      </c>
      <c r="K599" s="128">
        <v>67</v>
      </c>
      <c r="M599" s="128">
        <v>14</v>
      </c>
      <c r="O599" s="128">
        <v>30</v>
      </c>
      <c r="Q599" s="128">
        <v>24.1</v>
      </c>
      <c r="S599" s="128">
        <v>97.08</v>
      </c>
      <c r="Y599" s="164" t="s">
        <v>566</v>
      </c>
    </row>
    <row r="600" spans="1:25" x14ac:dyDescent="0.25">
      <c r="A600" s="166">
        <v>42880.916666666664</v>
      </c>
      <c r="B600" s="128">
        <v>2017</v>
      </c>
      <c r="C600" s="128">
        <v>5</v>
      </c>
      <c r="D600" s="128">
        <v>25</v>
      </c>
      <c r="E600" s="165">
        <v>0.91666666666666663</v>
      </c>
      <c r="F600" s="128" t="s">
        <v>565</v>
      </c>
      <c r="G600" s="164">
        <v>15.1</v>
      </c>
      <c r="I600" s="128">
        <v>9.6999999999999993</v>
      </c>
      <c r="K600" s="128">
        <v>70</v>
      </c>
      <c r="M600" s="128">
        <v>15</v>
      </c>
      <c r="O600" s="128">
        <v>32</v>
      </c>
      <c r="Q600" s="128">
        <v>24.1</v>
      </c>
      <c r="S600" s="128">
        <v>97.08</v>
      </c>
      <c r="Y600" s="164" t="s">
        <v>567</v>
      </c>
    </row>
    <row r="601" spans="1:25" x14ac:dyDescent="0.25">
      <c r="A601" s="166">
        <v>42880.958333333336</v>
      </c>
      <c r="B601" s="128">
        <v>2017</v>
      </c>
      <c r="C601" s="128">
        <v>5</v>
      </c>
      <c r="D601" s="128">
        <v>25</v>
      </c>
      <c r="E601" s="165">
        <v>0.95833333333333337</v>
      </c>
      <c r="F601" s="128" t="s">
        <v>565</v>
      </c>
      <c r="G601" s="164">
        <v>15.4</v>
      </c>
      <c r="I601" s="128">
        <v>10.4</v>
      </c>
      <c r="K601" s="128">
        <v>72</v>
      </c>
      <c r="M601" s="128">
        <v>18</v>
      </c>
      <c r="O601" s="128">
        <v>18</v>
      </c>
      <c r="Q601" s="128">
        <v>24.1</v>
      </c>
      <c r="S601" s="128">
        <v>97.14</v>
      </c>
      <c r="Y601" s="164" t="s">
        <v>570</v>
      </c>
    </row>
    <row r="602" spans="1:25" x14ac:dyDescent="0.25">
      <c r="A602" s="166">
        <v>42881</v>
      </c>
      <c r="B602" s="128">
        <v>2017</v>
      </c>
      <c r="C602" s="128">
        <v>5</v>
      </c>
      <c r="D602" s="128">
        <v>26</v>
      </c>
      <c r="E602" s="165">
        <v>0</v>
      </c>
      <c r="F602" s="128" t="s">
        <v>565</v>
      </c>
      <c r="G602" s="164">
        <v>14.2</v>
      </c>
      <c r="I602" s="128">
        <v>9.9</v>
      </c>
      <c r="K602" s="128">
        <v>75</v>
      </c>
      <c r="M602" s="128">
        <v>17</v>
      </c>
      <c r="O602" s="128">
        <v>20</v>
      </c>
      <c r="Q602" s="128">
        <v>24.1</v>
      </c>
      <c r="S602" s="128">
        <v>97.09</v>
      </c>
      <c r="Y602" s="164" t="s">
        <v>566</v>
      </c>
    </row>
    <row r="603" spans="1:25" x14ac:dyDescent="0.25">
      <c r="A603" s="166">
        <v>42881.041666666664</v>
      </c>
      <c r="B603" s="128">
        <v>2017</v>
      </c>
      <c r="C603" s="128">
        <v>5</v>
      </c>
      <c r="D603" s="128">
        <v>26</v>
      </c>
      <c r="E603" s="165">
        <v>4.1666666666666664E-2</v>
      </c>
      <c r="F603" s="128" t="s">
        <v>565</v>
      </c>
      <c r="G603" s="164">
        <v>14.3</v>
      </c>
      <c r="I603" s="128">
        <v>9.6</v>
      </c>
      <c r="K603" s="128">
        <v>73</v>
      </c>
      <c r="M603" s="128">
        <v>20</v>
      </c>
      <c r="O603" s="128">
        <v>23</v>
      </c>
      <c r="Q603" s="128">
        <v>24.1</v>
      </c>
      <c r="S603" s="128">
        <v>97.09</v>
      </c>
      <c r="Y603" s="164" t="s">
        <v>567</v>
      </c>
    </row>
    <row r="604" spans="1:25" x14ac:dyDescent="0.25">
      <c r="A604" s="166">
        <v>42881.083333333336</v>
      </c>
      <c r="B604" s="128">
        <v>2017</v>
      </c>
      <c r="C604" s="128">
        <v>5</v>
      </c>
      <c r="D604" s="128">
        <v>26</v>
      </c>
      <c r="E604" s="165">
        <v>8.3333333333333329E-2</v>
      </c>
      <c r="F604" s="128" t="s">
        <v>565</v>
      </c>
      <c r="G604" s="164">
        <v>12.4</v>
      </c>
      <c r="I604" s="128">
        <v>8.9</v>
      </c>
      <c r="K604" s="128">
        <v>79</v>
      </c>
      <c r="M604" s="128">
        <v>22</v>
      </c>
      <c r="O604" s="128">
        <v>15</v>
      </c>
      <c r="Q604" s="128">
        <v>24.1</v>
      </c>
      <c r="S604" s="128">
        <v>97.14</v>
      </c>
      <c r="Y604" s="164" t="s">
        <v>567</v>
      </c>
    </row>
    <row r="605" spans="1:25" x14ac:dyDescent="0.25">
      <c r="A605" s="166">
        <v>42881.125</v>
      </c>
      <c r="B605" s="128">
        <v>2017</v>
      </c>
      <c r="C605" s="128">
        <v>5</v>
      </c>
      <c r="D605" s="128">
        <v>26</v>
      </c>
      <c r="E605" s="165">
        <v>0.125</v>
      </c>
      <c r="F605" s="128" t="s">
        <v>565</v>
      </c>
      <c r="G605" s="164">
        <v>11.2</v>
      </c>
      <c r="I605" s="128">
        <v>7.7</v>
      </c>
      <c r="K605" s="128">
        <v>79</v>
      </c>
      <c r="M605" s="128">
        <v>23</v>
      </c>
      <c r="O605" s="128">
        <v>17</v>
      </c>
      <c r="Q605" s="128">
        <v>24.1</v>
      </c>
      <c r="S605" s="128">
        <v>97.19</v>
      </c>
      <c r="Y605" s="164" t="s">
        <v>571</v>
      </c>
    </row>
    <row r="606" spans="1:25" x14ac:dyDescent="0.25">
      <c r="A606" s="166">
        <v>42881.166666666664</v>
      </c>
      <c r="B606" s="128">
        <v>2017</v>
      </c>
      <c r="C606" s="128">
        <v>5</v>
      </c>
      <c r="D606" s="128">
        <v>26</v>
      </c>
      <c r="E606" s="165">
        <v>0.16666666666666666</v>
      </c>
      <c r="F606" s="128" t="s">
        <v>565</v>
      </c>
      <c r="G606" s="164">
        <v>10.5</v>
      </c>
      <c r="I606" s="128">
        <v>6.9</v>
      </c>
      <c r="K606" s="128">
        <v>78</v>
      </c>
      <c r="M606" s="128">
        <v>21</v>
      </c>
      <c r="O606" s="128">
        <v>11</v>
      </c>
      <c r="Q606" s="128">
        <v>24.1</v>
      </c>
      <c r="S606" s="128">
        <v>97.21</v>
      </c>
      <c r="Y606" s="164" t="s">
        <v>567</v>
      </c>
    </row>
    <row r="607" spans="1:25" x14ac:dyDescent="0.25">
      <c r="A607" s="166">
        <v>42881.208333333336</v>
      </c>
      <c r="B607" s="128">
        <v>2017</v>
      </c>
      <c r="C607" s="128">
        <v>5</v>
      </c>
      <c r="D607" s="128">
        <v>26</v>
      </c>
      <c r="E607" s="165">
        <v>0.20833333333333334</v>
      </c>
      <c r="F607" s="128" t="s">
        <v>565</v>
      </c>
      <c r="G607" s="164">
        <v>9.3000000000000007</v>
      </c>
      <c r="I607" s="128">
        <v>6.1</v>
      </c>
      <c r="K607" s="128">
        <v>80</v>
      </c>
      <c r="M607" s="128">
        <v>22</v>
      </c>
      <c r="O607" s="128">
        <v>13</v>
      </c>
      <c r="Q607" s="128">
        <v>24.1</v>
      </c>
      <c r="S607" s="128">
        <v>97.26</v>
      </c>
      <c r="Y607" s="164" t="s">
        <v>567</v>
      </c>
    </row>
    <row r="608" spans="1:25" x14ac:dyDescent="0.25">
      <c r="A608" s="166">
        <v>42881.25</v>
      </c>
      <c r="B608" s="128">
        <v>2017</v>
      </c>
      <c r="C608" s="128">
        <v>5</v>
      </c>
      <c r="D608" s="128">
        <v>26</v>
      </c>
      <c r="E608" s="165">
        <v>0.25</v>
      </c>
      <c r="F608" s="128" t="s">
        <v>565</v>
      </c>
      <c r="G608" s="164">
        <v>11.2</v>
      </c>
      <c r="I608" s="128">
        <v>6.4</v>
      </c>
      <c r="K608" s="128">
        <v>72</v>
      </c>
      <c r="M608" s="128">
        <v>22</v>
      </c>
      <c r="O608" s="128">
        <v>13</v>
      </c>
      <c r="Q608" s="128">
        <v>24.1</v>
      </c>
      <c r="S608" s="128">
        <v>97.32</v>
      </c>
      <c r="Y608" s="164" t="s">
        <v>566</v>
      </c>
    </row>
    <row r="609" spans="1:25" x14ac:dyDescent="0.25">
      <c r="A609" s="166">
        <v>42881.291666666664</v>
      </c>
      <c r="B609" s="128">
        <v>2017</v>
      </c>
      <c r="C609" s="128">
        <v>5</v>
      </c>
      <c r="D609" s="128">
        <v>26</v>
      </c>
      <c r="E609" s="165">
        <v>0.29166666666666669</v>
      </c>
      <c r="F609" s="128" t="s">
        <v>565</v>
      </c>
      <c r="G609" s="164">
        <v>13.3</v>
      </c>
      <c r="I609" s="128">
        <v>6.9</v>
      </c>
      <c r="K609" s="128">
        <v>65</v>
      </c>
      <c r="M609" s="128">
        <v>21</v>
      </c>
      <c r="O609" s="128">
        <v>14</v>
      </c>
      <c r="Q609" s="128">
        <v>24.1</v>
      </c>
      <c r="S609" s="128">
        <v>97.34</v>
      </c>
      <c r="Y609" s="164" t="s">
        <v>567</v>
      </c>
    </row>
    <row r="610" spans="1:25" x14ac:dyDescent="0.25">
      <c r="A610" s="166">
        <v>42881.333333333336</v>
      </c>
      <c r="B610" s="128">
        <v>2017</v>
      </c>
      <c r="C610" s="128">
        <v>5</v>
      </c>
      <c r="D610" s="128">
        <v>26</v>
      </c>
      <c r="E610" s="165">
        <v>0.33333333333333331</v>
      </c>
      <c r="F610" s="128" t="s">
        <v>565</v>
      </c>
      <c r="G610" s="164">
        <v>15.7</v>
      </c>
      <c r="I610" s="128">
        <v>8</v>
      </c>
      <c r="K610" s="128">
        <v>60</v>
      </c>
      <c r="M610" s="128">
        <v>21</v>
      </c>
      <c r="O610" s="128">
        <v>15</v>
      </c>
      <c r="Q610" s="128">
        <v>24.1</v>
      </c>
      <c r="S610" s="128">
        <v>97.35</v>
      </c>
      <c r="Y610" s="164" t="s">
        <v>567</v>
      </c>
    </row>
    <row r="611" spans="1:25" x14ac:dyDescent="0.25">
      <c r="A611" s="166">
        <v>42881.375</v>
      </c>
      <c r="B611" s="128">
        <v>2017</v>
      </c>
      <c r="C611" s="128">
        <v>5</v>
      </c>
      <c r="D611" s="128">
        <v>26</v>
      </c>
      <c r="E611" s="165">
        <v>0.375</v>
      </c>
      <c r="F611" s="128" t="s">
        <v>565</v>
      </c>
      <c r="G611" s="164">
        <v>17.3</v>
      </c>
      <c r="I611" s="128">
        <v>9.1</v>
      </c>
      <c r="K611" s="128">
        <v>58</v>
      </c>
      <c r="M611" s="128">
        <v>23</v>
      </c>
      <c r="O611" s="128">
        <v>17</v>
      </c>
      <c r="Q611" s="128">
        <v>24.1</v>
      </c>
      <c r="S611" s="128">
        <v>97.35</v>
      </c>
      <c r="Y611" s="164" t="s">
        <v>566</v>
      </c>
    </row>
    <row r="612" spans="1:25" x14ac:dyDescent="0.25">
      <c r="A612" s="166">
        <v>42881.416666666664</v>
      </c>
      <c r="B612" s="128">
        <v>2017</v>
      </c>
      <c r="C612" s="128">
        <v>5</v>
      </c>
      <c r="D612" s="128">
        <v>26</v>
      </c>
      <c r="E612" s="165">
        <v>0.41666666666666669</v>
      </c>
      <c r="F612" s="128" t="s">
        <v>565</v>
      </c>
      <c r="G612" s="164">
        <v>19.100000000000001</v>
      </c>
      <c r="I612" s="128">
        <v>8.6</v>
      </c>
      <c r="K612" s="128">
        <v>50</v>
      </c>
      <c r="M612" s="128">
        <v>23</v>
      </c>
      <c r="O612" s="128">
        <v>22</v>
      </c>
      <c r="Q612" s="128">
        <v>24.1</v>
      </c>
      <c r="S612" s="128">
        <v>97.34</v>
      </c>
      <c r="Y612" s="164" t="s">
        <v>567</v>
      </c>
    </row>
    <row r="613" spans="1:25" x14ac:dyDescent="0.25">
      <c r="A613" s="166">
        <v>42881.458333333336</v>
      </c>
      <c r="B613" s="128">
        <v>2017</v>
      </c>
      <c r="C613" s="128">
        <v>5</v>
      </c>
      <c r="D613" s="128">
        <v>26</v>
      </c>
      <c r="E613" s="165">
        <v>0.45833333333333331</v>
      </c>
      <c r="F613" s="128" t="s">
        <v>565</v>
      </c>
      <c r="G613" s="164">
        <v>19.100000000000001</v>
      </c>
      <c r="I613" s="128">
        <v>8.6</v>
      </c>
      <c r="K613" s="128">
        <v>50</v>
      </c>
      <c r="M613" s="128">
        <v>24</v>
      </c>
      <c r="O613" s="128">
        <v>18</v>
      </c>
      <c r="Q613" s="128">
        <v>24.1</v>
      </c>
      <c r="S613" s="128">
        <v>97.34</v>
      </c>
      <c r="Y613" s="164" t="s">
        <v>567</v>
      </c>
    </row>
    <row r="614" spans="1:25" x14ac:dyDescent="0.25">
      <c r="A614" s="166">
        <v>42881.5</v>
      </c>
      <c r="B614" s="128">
        <v>2017</v>
      </c>
      <c r="C614" s="128">
        <v>5</v>
      </c>
      <c r="D614" s="128">
        <v>26</v>
      </c>
      <c r="E614" s="165">
        <v>0.5</v>
      </c>
      <c r="F614" s="128" t="s">
        <v>565</v>
      </c>
      <c r="G614" s="164">
        <v>18.2</v>
      </c>
      <c r="I614" s="128">
        <v>8.3000000000000007</v>
      </c>
      <c r="K614" s="128">
        <v>52</v>
      </c>
      <c r="M614" s="128">
        <v>23</v>
      </c>
      <c r="O614" s="128">
        <v>22</v>
      </c>
      <c r="Q614" s="128">
        <v>24.1</v>
      </c>
      <c r="S614" s="128">
        <v>97.37</v>
      </c>
      <c r="Y614" s="164" t="s">
        <v>569</v>
      </c>
    </row>
    <row r="615" spans="1:25" x14ac:dyDescent="0.25">
      <c r="A615" s="166">
        <v>42881.541666666664</v>
      </c>
      <c r="B615" s="128">
        <v>2017</v>
      </c>
      <c r="C615" s="128">
        <v>5</v>
      </c>
      <c r="D615" s="128">
        <v>26</v>
      </c>
      <c r="E615" s="165">
        <v>0.54166666666666663</v>
      </c>
      <c r="F615" s="128" t="s">
        <v>565</v>
      </c>
      <c r="G615" s="164">
        <v>17.7</v>
      </c>
      <c r="I615" s="128">
        <v>8.6999999999999993</v>
      </c>
      <c r="K615" s="128">
        <v>55</v>
      </c>
      <c r="M615" s="128">
        <v>25</v>
      </c>
      <c r="O615" s="128">
        <v>24</v>
      </c>
      <c r="Q615" s="128">
        <v>24.1</v>
      </c>
      <c r="S615" s="128">
        <v>97.41</v>
      </c>
      <c r="Y615" s="164" t="s">
        <v>567</v>
      </c>
    </row>
    <row r="616" spans="1:25" x14ac:dyDescent="0.25">
      <c r="A616" s="166">
        <v>42881.583333333336</v>
      </c>
      <c r="B616" s="128">
        <v>2017</v>
      </c>
      <c r="C616" s="128">
        <v>5</v>
      </c>
      <c r="D616" s="128">
        <v>26</v>
      </c>
      <c r="E616" s="165">
        <v>0.58333333333333337</v>
      </c>
      <c r="F616" s="128" t="s">
        <v>565</v>
      </c>
      <c r="G616" s="164">
        <v>18.7</v>
      </c>
      <c r="I616" s="128">
        <v>7.6</v>
      </c>
      <c r="K616" s="128">
        <v>48</v>
      </c>
      <c r="M616" s="128">
        <v>25</v>
      </c>
      <c r="O616" s="128">
        <v>18</v>
      </c>
      <c r="Q616" s="128">
        <v>24.1</v>
      </c>
      <c r="S616" s="128">
        <v>97.43</v>
      </c>
      <c r="Y616" s="164" t="s">
        <v>567</v>
      </c>
    </row>
    <row r="617" spans="1:25" x14ac:dyDescent="0.25">
      <c r="A617" s="166">
        <v>42881.625</v>
      </c>
      <c r="B617" s="128">
        <v>2017</v>
      </c>
      <c r="C617" s="128">
        <v>5</v>
      </c>
      <c r="D617" s="128">
        <v>26</v>
      </c>
      <c r="E617" s="165">
        <v>0.625</v>
      </c>
      <c r="F617" s="128" t="s">
        <v>565</v>
      </c>
      <c r="G617" s="164">
        <v>18.399999999999999</v>
      </c>
      <c r="I617" s="128">
        <v>7.6</v>
      </c>
      <c r="K617" s="128">
        <v>49</v>
      </c>
      <c r="M617" s="128">
        <v>23</v>
      </c>
      <c r="O617" s="128">
        <v>24</v>
      </c>
      <c r="Q617" s="128">
        <v>24.1</v>
      </c>
      <c r="S617" s="128">
        <v>97.44</v>
      </c>
      <c r="Y617" s="164" t="s">
        <v>568</v>
      </c>
    </row>
    <row r="618" spans="1:25" x14ac:dyDescent="0.25">
      <c r="A618" s="166">
        <v>42881.666666666664</v>
      </c>
      <c r="B618" s="128">
        <v>2017</v>
      </c>
      <c r="C618" s="128">
        <v>5</v>
      </c>
      <c r="D618" s="128">
        <v>26</v>
      </c>
      <c r="E618" s="165">
        <v>0.66666666666666663</v>
      </c>
      <c r="F618" s="128" t="s">
        <v>565</v>
      </c>
      <c r="G618" s="164">
        <v>18.7</v>
      </c>
      <c r="I618" s="128">
        <v>7.9</v>
      </c>
      <c r="K618" s="128">
        <v>49</v>
      </c>
      <c r="M618" s="128">
        <v>26</v>
      </c>
      <c r="O618" s="128">
        <v>20</v>
      </c>
      <c r="Q618" s="128">
        <v>24.1</v>
      </c>
      <c r="S618" s="128">
        <v>97.46</v>
      </c>
      <c r="Y618" s="164" t="s">
        <v>567</v>
      </c>
    </row>
    <row r="619" spans="1:25" x14ac:dyDescent="0.25">
      <c r="A619" s="166">
        <v>42881.708333333336</v>
      </c>
      <c r="B619" s="128">
        <v>2017</v>
      </c>
      <c r="C619" s="128">
        <v>5</v>
      </c>
      <c r="D619" s="128">
        <v>26</v>
      </c>
      <c r="E619" s="165">
        <v>0.70833333333333337</v>
      </c>
      <c r="F619" s="128" t="s">
        <v>565</v>
      </c>
      <c r="G619" s="164">
        <v>18.600000000000001</v>
      </c>
      <c r="I619" s="128">
        <v>9.1999999999999993</v>
      </c>
      <c r="K619" s="128">
        <v>54</v>
      </c>
      <c r="M619" s="128">
        <v>30</v>
      </c>
      <c r="O619" s="128">
        <v>21</v>
      </c>
      <c r="Q619" s="128">
        <v>24.1</v>
      </c>
      <c r="S619" s="128">
        <v>97.51</v>
      </c>
      <c r="Y619" s="164" t="s">
        <v>567</v>
      </c>
    </row>
    <row r="620" spans="1:25" x14ac:dyDescent="0.25">
      <c r="A620" s="166">
        <v>42881.75</v>
      </c>
      <c r="B620" s="128">
        <v>2017</v>
      </c>
      <c r="C620" s="128">
        <v>5</v>
      </c>
      <c r="D620" s="128">
        <v>26</v>
      </c>
      <c r="E620" s="165">
        <v>0.75</v>
      </c>
      <c r="F620" s="128" t="s">
        <v>565</v>
      </c>
      <c r="G620" s="164">
        <v>17.600000000000001</v>
      </c>
      <c r="I620" s="128">
        <v>8.6</v>
      </c>
      <c r="K620" s="128">
        <v>55</v>
      </c>
      <c r="M620" s="128">
        <v>28</v>
      </c>
      <c r="O620" s="128">
        <v>17</v>
      </c>
      <c r="Q620" s="128">
        <v>24.1</v>
      </c>
      <c r="S620" s="128">
        <v>97.56</v>
      </c>
      <c r="Y620" s="164" t="s">
        <v>568</v>
      </c>
    </row>
    <row r="621" spans="1:25" x14ac:dyDescent="0.25">
      <c r="A621" s="166">
        <v>42881.791666666664</v>
      </c>
      <c r="B621" s="128">
        <v>2017</v>
      </c>
      <c r="C621" s="128">
        <v>5</v>
      </c>
      <c r="D621" s="128">
        <v>26</v>
      </c>
      <c r="E621" s="165">
        <v>0.79166666666666663</v>
      </c>
      <c r="F621" s="128" t="s">
        <v>565</v>
      </c>
      <c r="G621" s="164">
        <v>17.2</v>
      </c>
      <c r="I621" s="128">
        <v>9.6999999999999993</v>
      </c>
      <c r="K621" s="128">
        <v>61</v>
      </c>
      <c r="M621" s="128">
        <v>22</v>
      </c>
      <c r="O621" s="128">
        <v>7</v>
      </c>
      <c r="Q621" s="128">
        <v>24.1</v>
      </c>
      <c r="S621" s="128">
        <v>97.59</v>
      </c>
      <c r="Y621" s="164" t="s">
        <v>567</v>
      </c>
    </row>
    <row r="622" spans="1:25" x14ac:dyDescent="0.25">
      <c r="A622" s="166">
        <v>42881.833333333336</v>
      </c>
      <c r="B622" s="128">
        <v>2017</v>
      </c>
      <c r="C622" s="128">
        <v>5</v>
      </c>
      <c r="D622" s="128">
        <v>26</v>
      </c>
      <c r="E622" s="165">
        <v>0.83333333333333337</v>
      </c>
      <c r="F622" s="128" t="s">
        <v>565</v>
      </c>
      <c r="G622" s="164">
        <v>16.899999999999999</v>
      </c>
      <c r="I622" s="128">
        <v>8.6999999999999993</v>
      </c>
      <c r="K622" s="128">
        <v>58</v>
      </c>
      <c r="M622" s="128">
        <v>30</v>
      </c>
      <c r="O622" s="128">
        <v>19</v>
      </c>
      <c r="Q622" s="128">
        <v>24.1</v>
      </c>
      <c r="S622" s="128">
        <v>97.63</v>
      </c>
      <c r="Y622" s="164" t="s">
        <v>567</v>
      </c>
    </row>
    <row r="623" spans="1:25" x14ac:dyDescent="0.25">
      <c r="A623" s="166">
        <v>42881.875</v>
      </c>
      <c r="B623" s="128">
        <v>2017</v>
      </c>
      <c r="C623" s="128">
        <v>5</v>
      </c>
      <c r="D623" s="128">
        <v>26</v>
      </c>
      <c r="E623" s="165">
        <v>0.875</v>
      </c>
      <c r="F623" s="128" t="s">
        <v>565</v>
      </c>
      <c r="G623" s="164">
        <v>15.6</v>
      </c>
      <c r="I623" s="128">
        <v>8.4</v>
      </c>
      <c r="K623" s="128">
        <v>62</v>
      </c>
      <c r="M623" s="128">
        <v>25</v>
      </c>
      <c r="O623" s="128">
        <v>11</v>
      </c>
      <c r="Q623" s="128">
        <v>24.1</v>
      </c>
      <c r="S623" s="128">
        <v>97.71</v>
      </c>
      <c r="Y623" s="164" t="s">
        <v>568</v>
      </c>
    </row>
    <row r="624" spans="1:25" x14ac:dyDescent="0.25">
      <c r="A624" s="166">
        <v>42881.916666666664</v>
      </c>
      <c r="B624" s="128">
        <v>2017</v>
      </c>
      <c r="C624" s="128">
        <v>5</v>
      </c>
      <c r="D624" s="128">
        <v>26</v>
      </c>
      <c r="E624" s="165">
        <v>0.91666666666666663</v>
      </c>
      <c r="F624" s="128" t="s">
        <v>565</v>
      </c>
      <c r="G624" s="164">
        <v>15.4</v>
      </c>
      <c r="I624" s="128">
        <v>7.8</v>
      </c>
      <c r="K624" s="128">
        <v>60</v>
      </c>
      <c r="M624" s="128">
        <v>24</v>
      </c>
      <c r="O624" s="128">
        <v>14</v>
      </c>
      <c r="Q624" s="128">
        <v>24.1</v>
      </c>
      <c r="S624" s="128">
        <v>97.75</v>
      </c>
      <c r="Y624" s="164" t="s">
        <v>567</v>
      </c>
    </row>
    <row r="625" spans="1:25" x14ac:dyDescent="0.25">
      <c r="A625" s="166">
        <v>42881.958333333336</v>
      </c>
      <c r="B625" s="128">
        <v>2017</v>
      </c>
      <c r="C625" s="128">
        <v>5</v>
      </c>
      <c r="D625" s="128">
        <v>26</v>
      </c>
      <c r="E625" s="165">
        <v>0.95833333333333337</v>
      </c>
      <c r="F625" s="128" t="s">
        <v>565</v>
      </c>
      <c r="G625" s="164">
        <v>14.3</v>
      </c>
      <c r="I625" s="128">
        <v>7.4</v>
      </c>
      <c r="K625" s="128">
        <v>63</v>
      </c>
      <c r="M625" s="128">
        <v>24</v>
      </c>
      <c r="O625" s="128">
        <v>15</v>
      </c>
      <c r="Q625" s="128">
        <v>24.1</v>
      </c>
      <c r="S625" s="128">
        <v>97.77</v>
      </c>
      <c r="Y625" s="164" t="s">
        <v>567</v>
      </c>
    </row>
    <row r="626" spans="1:25" x14ac:dyDescent="0.25">
      <c r="A626" s="166">
        <v>42882</v>
      </c>
      <c r="B626" s="128">
        <v>2017</v>
      </c>
      <c r="C626" s="128">
        <v>5</v>
      </c>
      <c r="D626" s="128">
        <v>27</v>
      </c>
      <c r="E626" s="165">
        <v>0</v>
      </c>
      <c r="F626" s="128" t="s">
        <v>565</v>
      </c>
      <c r="G626" s="164">
        <v>12.9</v>
      </c>
      <c r="I626" s="128">
        <v>7</v>
      </c>
      <c r="K626" s="128">
        <v>67</v>
      </c>
      <c r="M626" s="128">
        <v>24</v>
      </c>
      <c r="O626" s="128">
        <v>16</v>
      </c>
      <c r="Q626" s="128">
        <v>24.1</v>
      </c>
      <c r="S626" s="128">
        <v>97.77</v>
      </c>
      <c r="Y626" s="164" t="s">
        <v>571</v>
      </c>
    </row>
    <row r="627" spans="1:25" x14ac:dyDescent="0.25">
      <c r="A627" s="166">
        <v>42882.041666666664</v>
      </c>
      <c r="B627" s="128">
        <v>2017</v>
      </c>
      <c r="C627" s="128">
        <v>5</v>
      </c>
      <c r="D627" s="128">
        <v>27</v>
      </c>
      <c r="E627" s="165">
        <v>4.1666666666666664E-2</v>
      </c>
      <c r="F627" s="128" t="s">
        <v>565</v>
      </c>
      <c r="G627" s="164">
        <v>11.4</v>
      </c>
      <c r="I627" s="128">
        <v>6.8</v>
      </c>
      <c r="K627" s="128">
        <v>73</v>
      </c>
      <c r="M627" s="128">
        <v>23</v>
      </c>
      <c r="O627" s="128">
        <v>14</v>
      </c>
      <c r="Q627" s="128">
        <v>24.1</v>
      </c>
      <c r="S627" s="128">
        <v>97.81</v>
      </c>
      <c r="Y627" s="164" t="s">
        <v>567</v>
      </c>
    </row>
    <row r="628" spans="1:25" x14ac:dyDescent="0.25">
      <c r="A628" s="166">
        <v>42882.083333333336</v>
      </c>
      <c r="B628" s="128">
        <v>2017</v>
      </c>
      <c r="C628" s="128">
        <v>5</v>
      </c>
      <c r="D628" s="128">
        <v>27</v>
      </c>
      <c r="E628" s="165">
        <v>8.3333333333333329E-2</v>
      </c>
      <c r="F628" s="128" t="s">
        <v>565</v>
      </c>
      <c r="G628" s="164">
        <v>10.6</v>
      </c>
      <c r="I628" s="128">
        <v>6.8</v>
      </c>
      <c r="K628" s="128">
        <v>77</v>
      </c>
      <c r="M628" s="128">
        <v>23</v>
      </c>
      <c r="O628" s="128">
        <v>15</v>
      </c>
      <c r="Q628" s="128">
        <v>24.1</v>
      </c>
      <c r="S628" s="128">
        <v>97.81</v>
      </c>
      <c r="Y628" s="164" t="s">
        <v>567</v>
      </c>
    </row>
    <row r="629" spans="1:25" x14ac:dyDescent="0.25">
      <c r="A629" s="166">
        <v>42882.125</v>
      </c>
      <c r="B629" s="128">
        <v>2017</v>
      </c>
      <c r="C629" s="128">
        <v>5</v>
      </c>
      <c r="D629" s="128">
        <v>27</v>
      </c>
      <c r="E629" s="165">
        <v>0.125</v>
      </c>
      <c r="F629" s="128" t="s">
        <v>565</v>
      </c>
      <c r="G629" s="164">
        <v>10.199999999999999</v>
      </c>
      <c r="I629" s="128">
        <v>6.6</v>
      </c>
      <c r="K629" s="128">
        <v>78</v>
      </c>
      <c r="M629" s="128">
        <v>24</v>
      </c>
      <c r="O629" s="128">
        <v>13</v>
      </c>
      <c r="Q629" s="128">
        <v>24.1</v>
      </c>
      <c r="S629" s="128">
        <v>97.8</v>
      </c>
      <c r="Y629" s="164" t="s">
        <v>566</v>
      </c>
    </row>
    <row r="630" spans="1:25" x14ac:dyDescent="0.25">
      <c r="A630" s="166">
        <v>42882.166666666664</v>
      </c>
      <c r="B630" s="128">
        <v>2017</v>
      </c>
      <c r="C630" s="128">
        <v>5</v>
      </c>
      <c r="D630" s="128">
        <v>27</v>
      </c>
      <c r="E630" s="165">
        <v>0.16666666666666666</v>
      </c>
      <c r="F630" s="128" t="s">
        <v>565</v>
      </c>
      <c r="G630" s="164">
        <v>9.9</v>
      </c>
      <c r="I630" s="128">
        <v>6.3</v>
      </c>
      <c r="K630" s="128">
        <v>78</v>
      </c>
      <c r="M630" s="128">
        <v>25</v>
      </c>
      <c r="O630" s="128">
        <v>16</v>
      </c>
      <c r="Q630" s="128">
        <v>24.1</v>
      </c>
      <c r="S630" s="128">
        <v>97.8</v>
      </c>
      <c r="Y630" s="164" t="s">
        <v>567</v>
      </c>
    </row>
    <row r="631" spans="1:25" x14ac:dyDescent="0.25">
      <c r="A631" s="166">
        <v>42882.208333333336</v>
      </c>
      <c r="B631" s="128">
        <v>2017</v>
      </c>
      <c r="C631" s="128">
        <v>5</v>
      </c>
      <c r="D631" s="128">
        <v>27</v>
      </c>
      <c r="E631" s="165">
        <v>0.20833333333333334</v>
      </c>
      <c r="F631" s="128" t="s">
        <v>565</v>
      </c>
      <c r="G631" s="164">
        <v>10.1</v>
      </c>
      <c r="I631" s="128">
        <v>6.7</v>
      </c>
      <c r="K631" s="128">
        <v>79</v>
      </c>
      <c r="M631" s="128">
        <v>23</v>
      </c>
      <c r="O631" s="128">
        <v>11</v>
      </c>
      <c r="Q631" s="128">
        <v>24.1</v>
      </c>
      <c r="S631" s="128">
        <v>97.81</v>
      </c>
      <c r="Y631" s="164" t="s">
        <v>567</v>
      </c>
    </row>
    <row r="632" spans="1:25" x14ac:dyDescent="0.25">
      <c r="A632" s="166">
        <v>42882.25</v>
      </c>
      <c r="B632" s="128">
        <v>2017</v>
      </c>
      <c r="C632" s="128">
        <v>5</v>
      </c>
      <c r="D632" s="128">
        <v>27</v>
      </c>
      <c r="E632" s="165">
        <v>0.25</v>
      </c>
      <c r="F632" s="128" t="s">
        <v>565</v>
      </c>
      <c r="G632" s="164">
        <v>11.3</v>
      </c>
      <c r="I632" s="128">
        <v>7.1</v>
      </c>
      <c r="K632" s="128">
        <v>75</v>
      </c>
      <c r="M632" s="128">
        <v>21</v>
      </c>
      <c r="O632" s="128">
        <v>13</v>
      </c>
      <c r="Q632" s="128">
        <v>24.1</v>
      </c>
      <c r="S632" s="128">
        <v>97.84</v>
      </c>
      <c r="Y632" s="164" t="s">
        <v>566</v>
      </c>
    </row>
    <row r="633" spans="1:25" x14ac:dyDescent="0.25">
      <c r="A633" s="166">
        <v>42882.291666666664</v>
      </c>
      <c r="B633" s="128">
        <v>2017</v>
      </c>
      <c r="C633" s="128">
        <v>5</v>
      </c>
      <c r="D633" s="128">
        <v>27</v>
      </c>
      <c r="E633" s="165">
        <v>0.29166666666666669</v>
      </c>
      <c r="F633" s="128" t="s">
        <v>565</v>
      </c>
      <c r="G633" s="164">
        <v>14.3</v>
      </c>
      <c r="I633" s="128">
        <v>7.9</v>
      </c>
      <c r="K633" s="128">
        <v>65</v>
      </c>
      <c r="M633" s="128">
        <v>24</v>
      </c>
      <c r="O633" s="128">
        <v>10</v>
      </c>
      <c r="Q633" s="128">
        <v>24.1</v>
      </c>
      <c r="S633" s="128">
        <v>97.82</v>
      </c>
      <c r="Y633" s="164" t="s">
        <v>567</v>
      </c>
    </row>
    <row r="634" spans="1:25" x14ac:dyDescent="0.25">
      <c r="A634" s="166">
        <v>42882.333333333336</v>
      </c>
      <c r="B634" s="128">
        <v>2017</v>
      </c>
      <c r="C634" s="128">
        <v>5</v>
      </c>
      <c r="D634" s="128">
        <v>27</v>
      </c>
      <c r="E634" s="165">
        <v>0.33333333333333331</v>
      </c>
      <c r="F634" s="128" t="s">
        <v>565</v>
      </c>
      <c r="G634" s="164">
        <v>15.6</v>
      </c>
      <c r="I634" s="128">
        <v>7.9</v>
      </c>
      <c r="K634" s="128">
        <v>60</v>
      </c>
      <c r="M634" s="128">
        <v>21</v>
      </c>
      <c r="O634" s="128">
        <v>9</v>
      </c>
      <c r="Q634" s="128">
        <v>24.1</v>
      </c>
      <c r="S634" s="128">
        <v>97.82</v>
      </c>
      <c r="Y634" s="164" t="s">
        <v>567</v>
      </c>
    </row>
    <row r="635" spans="1:25" x14ac:dyDescent="0.25">
      <c r="A635" s="166">
        <v>42882.375</v>
      </c>
      <c r="B635" s="128">
        <v>2017</v>
      </c>
      <c r="C635" s="128">
        <v>5</v>
      </c>
      <c r="D635" s="128">
        <v>27</v>
      </c>
      <c r="E635" s="165">
        <v>0.375</v>
      </c>
      <c r="F635" s="128" t="s">
        <v>565</v>
      </c>
      <c r="G635" s="164">
        <v>17.5</v>
      </c>
      <c r="I635" s="128">
        <v>7.6</v>
      </c>
      <c r="K635" s="128">
        <v>52</v>
      </c>
      <c r="M635" s="128">
        <v>26</v>
      </c>
      <c r="O635" s="128">
        <v>5</v>
      </c>
      <c r="Q635" s="128">
        <v>24.1</v>
      </c>
      <c r="S635" s="128">
        <v>97.81</v>
      </c>
      <c r="Y635" s="164" t="s">
        <v>566</v>
      </c>
    </row>
    <row r="636" spans="1:25" x14ac:dyDescent="0.25">
      <c r="A636" s="166">
        <v>42882.416666666664</v>
      </c>
      <c r="B636" s="128">
        <v>2017</v>
      </c>
      <c r="C636" s="128">
        <v>5</v>
      </c>
      <c r="D636" s="128">
        <v>27</v>
      </c>
      <c r="E636" s="165">
        <v>0.41666666666666669</v>
      </c>
      <c r="F636" s="128" t="s">
        <v>565</v>
      </c>
      <c r="G636" s="164">
        <v>19</v>
      </c>
      <c r="I636" s="128">
        <v>5.6</v>
      </c>
      <c r="K636" s="128">
        <v>41</v>
      </c>
      <c r="M636" s="128">
        <v>27</v>
      </c>
      <c r="O636" s="128">
        <v>18</v>
      </c>
      <c r="Q636" s="128">
        <v>24.1</v>
      </c>
      <c r="S636" s="128">
        <v>97.8</v>
      </c>
      <c r="Y636" s="164" t="s">
        <v>567</v>
      </c>
    </row>
    <row r="637" spans="1:25" x14ac:dyDescent="0.25">
      <c r="A637" s="166">
        <v>42882.458333333336</v>
      </c>
      <c r="B637" s="128">
        <v>2017</v>
      </c>
      <c r="C637" s="128">
        <v>5</v>
      </c>
      <c r="D637" s="128">
        <v>27</v>
      </c>
      <c r="E637" s="165">
        <v>0.45833333333333331</v>
      </c>
      <c r="F637" s="128" t="s">
        <v>565</v>
      </c>
      <c r="G637" s="164">
        <v>20.9</v>
      </c>
      <c r="I637" s="128">
        <v>5</v>
      </c>
      <c r="K637" s="128">
        <v>35</v>
      </c>
      <c r="M637" s="128">
        <v>22</v>
      </c>
      <c r="O637" s="128">
        <v>18</v>
      </c>
      <c r="Q637" s="128">
        <v>24.1</v>
      </c>
      <c r="S637" s="128">
        <v>97.78</v>
      </c>
      <c r="Y637" s="164" t="s">
        <v>567</v>
      </c>
    </row>
    <row r="638" spans="1:25" x14ac:dyDescent="0.25">
      <c r="A638" s="166">
        <v>42882.5</v>
      </c>
      <c r="B638" s="128">
        <v>2017</v>
      </c>
      <c r="C638" s="128">
        <v>5</v>
      </c>
      <c r="D638" s="128">
        <v>27</v>
      </c>
      <c r="E638" s="165">
        <v>0.5</v>
      </c>
      <c r="F638" s="128" t="s">
        <v>565</v>
      </c>
      <c r="G638" s="164">
        <v>20.9</v>
      </c>
      <c r="I638" s="128">
        <v>2.4</v>
      </c>
      <c r="K638" s="128">
        <v>29</v>
      </c>
      <c r="M638" s="128">
        <v>24</v>
      </c>
      <c r="O638" s="128">
        <v>20</v>
      </c>
      <c r="Q638" s="128">
        <v>24.1</v>
      </c>
      <c r="S638" s="128">
        <v>97.73</v>
      </c>
      <c r="Y638" s="164" t="s">
        <v>568</v>
      </c>
    </row>
    <row r="639" spans="1:25" x14ac:dyDescent="0.25">
      <c r="A639" s="166">
        <v>42882.541666666664</v>
      </c>
      <c r="B639" s="128">
        <v>2017</v>
      </c>
      <c r="C639" s="128">
        <v>5</v>
      </c>
      <c r="D639" s="128">
        <v>27</v>
      </c>
      <c r="E639" s="165">
        <v>0.54166666666666663</v>
      </c>
      <c r="F639" s="128" t="s">
        <v>565</v>
      </c>
      <c r="G639" s="164">
        <v>20.399999999999999</v>
      </c>
      <c r="I639" s="128">
        <v>3.3</v>
      </c>
      <c r="K639" s="128">
        <v>32</v>
      </c>
      <c r="M639" s="128">
        <v>25</v>
      </c>
      <c r="O639" s="128">
        <v>19</v>
      </c>
      <c r="Q639" s="128">
        <v>24.1</v>
      </c>
      <c r="S639" s="128">
        <v>97.72</v>
      </c>
      <c r="Y639" s="164" t="s">
        <v>567</v>
      </c>
    </row>
    <row r="640" spans="1:25" x14ac:dyDescent="0.25">
      <c r="A640" s="166">
        <v>42882.583333333336</v>
      </c>
      <c r="B640" s="128">
        <v>2017</v>
      </c>
      <c r="C640" s="128">
        <v>5</v>
      </c>
      <c r="D640" s="128">
        <v>27</v>
      </c>
      <c r="E640" s="165">
        <v>0.58333333333333337</v>
      </c>
      <c r="F640" s="128" t="s">
        <v>565</v>
      </c>
      <c r="G640" s="164">
        <v>19.899999999999999</v>
      </c>
      <c r="I640" s="128">
        <v>4.9000000000000004</v>
      </c>
      <c r="K640" s="128">
        <v>37</v>
      </c>
      <c r="M640" s="128">
        <v>31</v>
      </c>
      <c r="O640" s="128">
        <v>33</v>
      </c>
      <c r="Q640" s="128">
        <v>24.1</v>
      </c>
      <c r="S640" s="128">
        <v>97.73</v>
      </c>
      <c r="Y640" s="164" t="s">
        <v>567</v>
      </c>
    </row>
    <row r="641" spans="1:25" x14ac:dyDescent="0.25">
      <c r="A641" s="166">
        <v>42882.625</v>
      </c>
      <c r="B641" s="128">
        <v>2017</v>
      </c>
      <c r="C641" s="128">
        <v>5</v>
      </c>
      <c r="D641" s="128">
        <v>27</v>
      </c>
      <c r="E641" s="165">
        <v>0.625</v>
      </c>
      <c r="F641" s="128" t="s">
        <v>565</v>
      </c>
      <c r="G641" s="164">
        <v>19.899999999999999</v>
      </c>
      <c r="I641" s="128">
        <v>5.3</v>
      </c>
      <c r="K641" s="128">
        <v>38</v>
      </c>
      <c r="M641" s="128">
        <v>29</v>
      </c>
      <c r="O641" s="128">
        <v>25</v>
      </c>
      <c r="Q641" s="128">
        <v>24.1</v>
      </c>
      <c r="S641" s="128">
        <v>97.72</v>
      </c>
      <c r="Y641" s="164" t="s">
        <v>568</v>
      </c>
    </row>
    <row r="642" spans="1:25" x14ac:dyDescent="0.25">
      <c r="A642" s="166">
        <v>42882.666666666664</v>
      </c>
      <c r="B642" s="128">
        <v>2017</v>
      </c>
      <c r="C642" s="128">
        <v>5</v>
      </c>
      <c r="D642" s="128">
        <v>27</v>
      </c>
      <c r="E642" s="165">
        <v>0.66666666666666663</v>
      </c>
      <c r="F642" s="128" t="s">
        <v>565</v>
      </c>
      <c r="G642" s="164">
        <v>21.3</v>
      </c>
      <c r="I642" s="128">
        <v>4.5999999999999996</v>
      </c>
      <c r="K642" s="128">
        <v>33</v>
      </c>
      <c r="M642" s="128">
        <v>32</v>
      </c>
      <c r="O642" s="128">
        <v>27</v>
      </c>
      <c r="Q642" s="128">
        <v>24.1</v>
      </c>
      <c r="S642" s="128">
        <v>97.67</v>
      </c>
      <c r="Y642" s="164" t="s">
        <v>567</v>
      </c>
    </row>
    <row r="643" spans="1:25" x14ac:dyDescent="0.25">
      <c r="A643" s="166">
        <v>42882.708333333336</v>
      </c>
      <c r="B643" s="128">
        <v>2017</v>
      </c>
      <c r="C643" s="128">
        <v>5</v>
      </c>
      <c r="D643" s="128">
        <v>27</v>
      </c>
      <c r="E643" s="165">
        <v>0.70833333333333337</v>
      </c>
      <c r="F643" s="128" t="s">
        <v>565</v>
      </c>
      <c r="G643" s="164">
        <v>19.600000000000001</v>
      </c>
      <c r="I643" s="128">
        <v>5</v>
      </c>
      <c r="K643" s="128">
        <v>38</v>
      </c>
      <c r="M643" s="128">
        <v>29</v>
      </c>
      <c r="O643" s="128">
        <v>26</v>
      </c>
      <c r="Q643" s="128">
        <v>24.1</v>
      </c>
      <c r="S643" s="128">
        <v>97.69</v>
      </c>
      <c r="Y643" s="164" t="s">
        <v>567</v>
      </c>
    </row>
    <row r="644" spans="1:25" x14ac:dyDescent="0.25">
      <c r="A644" s="166">
        <v>42882.75</v>
      </c>
      <c r="B644" s="128">
        <v>2017</v>
      </c>
      <c r="C644" s="128">
        <v>5</v>
      </c>
      <c r="D644" s="128">
        <v>27</v>
      </c>
      <c r="E644" s="165">
        <v>0.75</v>
      </c>
      <c r="F644" s="128" t="s">
        <v>565</v>
      </c>
      <c r="G644" s="164">
        <v>19.8</v>
      </c>
      <c r="I644" s="128">
        <v>5.2</v>
      </c>
      <c r="K644" s="128">
        <v>38</v>
      </c>
      <c r="M644" s="128">
        <v>31</v>
      </c>
      <c r="O644" s="128">
        <v>27</v>
      </c>
      <c r="Q644" s="128">
        <v>24.1</v>
      </c>
      <c r="S644" s="128">
        <v>97.73</v>
      </c>
      <c r="Y644" s="164" t="s">
        <v>568</v>
      </c>
    </row>
    <row r="645" spans="1:25" x14ac:dyDescent="0.25">
      <c r="A645" s="166">
        <v>42882.791666666664</v>
      </c>
      <c r="B645" s="128">
        <v>2017</v>
      </c>
      <c r="C645" s="128">
        <v>5</v>
      </c>
      <c r="D645" s="128">
        <v>27</v>
      </c>
      <c r="E645" s="165">
        <v>0.79166666666666663</v>
      </c>
      <c r="F645" s="128" t="s">
        <v>565</v>
      </c>
      <c r="G645" s="164">
        <v>18.100000000000001</v>
      </c>
      <c r="I645" s="128">
        <v>7</v>
      </c>
      <c r="K645" s="128">
        <v>48</v>
      </c>
      <c r="M645" s="128">
        <v>31</v>
      </c>
      <c r="O645" s="128">
        <v>25</v>
      </c>
      <c r="Q645" s="128">
        <v>24.1</v>
      </c>
      <c r="S645" s="128">
        <v>97.74</v>
      </c>
      <c r="Y645" s="164" t="s">
        <v>567</v>
      </c>
    </row>
    <row r="646" spans="1:25" x14ac:dyDescent="0.25">
      <c r="A646" s="166">
        <v>42882.833333333336</v>
      </c>
      <c r="B646" s="128">
        <v>2017</v>
      </c>
      <c r="C646" s="128">
        <v>5</v>
      </c>
      <c r="D646" s="128">
        <v>27</v>
      </c>
      <c r="E646" s="165">
        <v>0.83333333333333337</v>
      </c>
      <c r="F646" s="128" t="s">
        <v>565</v>
      </c>
      <c r="G646" s="164">
        <v>15.9</v>
      </c>
      <c r="I646" s="128">
        <v>7.2</v>
      </c>
      <c r="K646" s="128">
        <v>56</v>
      </c>
      <c r="M646" s="128">
        <v>31</v>
      </c>
      <c r="O646" s="128">
        <v>20</v>
      </c>
      <c r="Q646" s="128">
        <v>24.1</v>
      </c>
      <c r="S646" s="128">
        <v>97.77</v>
      </c>
      <c r="Y646" s="164" t="s">
        <v>567</v>
      </c>
    </row>
    <row r="647" spans="1:25" x14ac:dyDescent="0.25">
      <c r="A647" s="166">
        <v>42882.875</v>
      </c>
      <c r="B647" s="128">
        <v>2017</v>
      </c>
      <c r="C647" s="128">
        <v>5</v>
      </c>
      <c r="D647" s="128">
        <v>27</v>
      </c>
      <c r="E647" s="165">
        <v>0.875</v>
      </c>
      <c r="F647" s="128" t="s">
        <v>565</v>
      </c>
      <c r="G647" s="164">
        <v>12.3</v>
      </c>
      <c r="I647" s="128">
        <v>6.6</v>
      </c>
      <c r="K647" s="128">
        <v>68</v>
      </c>
      <c r="M647" s="128">
        <v>30</v>
      </c>
      <c r="O647" s="128">
        <v>16</v>
      </c>
      <c r="Q647" s="128">
        <v>24.1</v>
      </c>
      <c r="S647" s="128">
        <v>97.83</v>
      </c>
      <c r="Y647" s="164" t="s">
        <v>568</v>
      </c>
    </row>
    <row r="648" spans="1:25" x14ac:dyDescent="0.25">
      <c r="A648" s="166">
        <v>42882.916666666664</v>
      </c>
      <c r="B648" s="128">
        <v>2017</v>
      </c>
      <c r="C648" s="128">
        <v>5</v>
      </c>
      <c r="D648" s="128">
        <v>27</v>
      </c>
      <c r="E648" s="165">
        <v>0.91666666666666663</v>
      </c>
      <c r="F648" s="128" t="s">
        <v>565</v>
      </c>
      <c r="G648" s="164">
        <v>9.5</v>
      </c>
      <c r="I648" s="128">
        <v>6.6</v>
      </c>
      <c r="K648" s="128">
        <v>82</v>
      </c>
      <c r="M648" s="128">
        <v>28</v>
      </c>
      <c r="O648" s="128">
        <v>15</v>
      </c>
      <c r="Q648" s="128">
        <v>24.1</v>
      </c>
      <c r="S648" s="128">
        <v>97.83</v>
      </c>
      <c r="Y648" s="164" t="s">
        <v>567</v>
      </c>
    </row>
    <row r="649" spans="1:25" x14ac:dyDescent="0.25">
      <c r="A649" s="166">
        <v>42882.958333333336</v>
      </c>
      <c r="B649" s="128">
        <v>2017</v>
      </c>
      <c r="C649" s="128">
        <v>5</v>
      </c>
      <c r="D649" s="128">
        <v>27</v>
      </c>
      <c r="E649" s="165">
        <v>0.95833333333333337</v>
      </c>
      <c r="F649" s="128" t="s">
        <v>565</v>
      </c>
      <c r="G649" s="164">
        <v>9.6</v>
      </c>
      <c r="I649" s="128">
        <v>6.5</v>
      </c>
      <c r="K649" s="128">
        <v>81</v>
      </c>
      <c r="M649" s="128">
        <v>31</v>
      </c>
      <c r="O649" s="128">
        <v>9</v>
      </c>
      <c r="Q649" s="128">
        <v>24.1</v>
      </c>
      <c r="S649" s="128">
        <v>97.83</v>
      </c>
      <c r="Y649" s="164" t="s">
        <v>567</v>
      </c>
    </row>
    <row r="650" spans="1:25" x14ac:dyDescent="0.25">
      <c r="A650" s="166">
        <v>42883</v>
      </c>
      <c r="B650" s="128">
        <v>2017</v>
      </c>
      <c r="C650" s="128">
        <v>5</v>
      </c>
      <c r="D650" s="128">
        <v>28</v>
      </c>
      <c r="E650" s="165">
        <v>0</v>
      </c>
      <c r="F650" s="128" t="s">
        <v>565</v>
      </c>
      <c r="G650" s="164">
        <v>6.8</v>
      </c>
      <c r="I650" s="128">
        <v>5.0999999999999996</v>
      </c>
      <c r="K650" s="128">
        <v>89</v>
      </c>
      <c r="M650" s="128">
        <v>30</v>
      </c>
      <c r="O650" s="128">
        <v>14</v>
      </c>
      <c r="Q650" s="128">
        <v>24.1</v>
      </c>
      <c r="S650" s="128">
        <v>97.83</v>
      </c>
      <c r="Y650" s="164" t="s">
        <v>566</v>
      </c>
    </row>
    <row r="651" spans="1:25" x14ac:dyDescent="0.25">
      <c r="A651" s="166">
        <v>42883.041666666664</v>
      </c>
      <c r="B651" s="128">
        <v>2017</v>
      </c>
      <c r="C651" s="128">
        <v>5</v>
      </c>
      <c r="D651" s="128">
        <v>28</v>
      </c>
      <c r="E651" s="165">
        <v>4.1666666666666664E-2</v>
      </c>
      <c r="F651" s="128" t="s">
        <v>565</v>
      </c>
      <c r="G651" s="164">
        <v>8.3000000000000007</v>
      </c>
      <c r="I651" s="128">
        <v>7.1</v>
      </c>
      <c r="K651" s="128">
        <v>92</v>
      </c>
      <c r="M651" s="128">
        <v>31</v>
      </c>
      <c r="O651" s="128">
        <v>13</v>
      </c>
      <c r="Q651" s="128">
        <v>24.1</v>
      </c>
      <c r="S651" s="128">
        <v>97.82</v>
      </c>
      <c r="Y651" s="164" t="s">
        <v>567</v>
      </c>
    </row>
    <row r="652" spans="1:25" x14ac:dyDescent="0.25">
      <c r="A652" s="166">
        <v>42883.083333333336</v>
      </c>
      <c r="B652" s="128">
        <v>2017</v>
      </c>
      <c r="C652" s="128">
        <v>5</v>
      </c>
      <c r="D652" s="128">
        <v>28</v>
      </c>
      <c r="E652" s="165">
        <v>8.3333333333333329E-2</v>
      </c>
      <c r="F652" s="128" t="s">
        <v>565</v>
      </c>
      <c r="G652" s="164">
        <v>9.3000000000000007</v>
      </c>
      <c r="I652" s="128">
        <v>8.1999999999999993</v>
      </c>
      <c r="K652" s="128">
        <v>93</v>
      </c>
      <c r="M652" s="128">
        <v>31</v>
      </c>
      <c r="O652" s="128">
        <v>10</v>
      </c>
      <c r="Q652" s="128">
        <v>24.1</v>
      </c>
      <c r="S652" s="128">
        <v>97.81</v>
      </c>
      <c r="Y652" s="164" t="s">
        <v>567</v>
      </c>
    </row>
    <row r="653" spans="1:25" x14ac:dyDescent="0.25">
      <c r="A653" s="166">
        <v>42883.125</v>
      </c>
      <c r="B653" s="128">
        <v>2017</v>
      </c>
      <c r="C653" s="128">
        <v>5</v>
      </c>
      <c r="D653" s="128">
        <v>28</v>
      </c>
      <c r="E653" s="165">
        <v>0.125</v>
      </c>
      <c r="F653" s="128" t="s">
        <v>565</v>
      </c>
      <c r="G653" s="164">
        <v>11.3</v>
      </c>
      <c r="I653" s="128">
        <v>9.1999999999999993</v>
      </c>
      <c r="K653" s="128">
        <v>87</v>
      </c>
      <c r="M653" s="128">
        <v>30</v>
      </c>
      <c r="O653" s="128">
        <v>14</v>
      </c>
      <c r="Q653" s="128">
        <v>24.1</v>
      </c>
      <c r="S653" s="128">
        <v>97.81</v>
      </c>
      <c r="Y653" s="164" t="s">
        <v>568</v>
      </c>
    </row>
    <row r="654" spans="1:25" x14ac:dyDescent="0.25">
      <c r="A654" s="166">
        <v>42883.166666666664</v>
      </c>
      <c r="B654" s="128">
        <v>2017</v>
      </c>
      <c r="C654" s="128">
        <v>5</v>
      </c>
      <c r="D654" s="128">
        <v>28</v>
      </c>
      <c r="E654" s="165">
        <v>0.16666666666666666</v>
      </c>
      <c r="F654" s="128" t="s">
        <v>565</v>
      </c>
      <c r="G654" s="164">
        <v>11.1</v>
      </c>
      <c r="I654" s="128">
        <v>10</v>
      </c>
      <c r="K654" s="128">
        <v>93</v>
      </c>
      <c r="M654" s="128">
        <v>29</v>
      </c>
      <c r="O654" s="128">
        <v>16</v>
      </c>
      <c r="Q654" s="128">
        <v>24.1</v>
      </c>
      <c r="S654" s="128">
        <v>97.8</v>
      </c>
      <c r="Y654" s="164" t="s">
        <v>570</v>
      </c>
    </row>
    <row r="655" spans="1:25" x14ac:dyDescent="0.25">
      <c r="A655" s="166">
        <v>42883.208333333336</v>
      </c>
      <c r="B655" s="128">
        <v>2017</v>
      </c>
      <c r="C655" s="128">
        <v>5</v>
      </c>
      <c r="D655" s="128">
        <v>28</v>
      </c>
      <c r="E655" s="165">
        <v>0.20833333333333334</v>
      </c>
      <c r="F655" s="128" t="s">
        <v>565</v>
      </c>
      <c r="G655" s="164">
        <v>10.8</v>
      </c>
      <c r="I655" s="128">
        <v>9.6</v>
      </c>
      <c r="K655" s="128">
        <v>92</v>
      </c>
      <c r="M655" s="128">
        <v>31</v>
      </c>
      <c r="O655" s="128">
        <v>22</v>
      </c>
      <c r="Q655" s="128">
        <v>24.1</v>
      </c>
      <c r="S655" s="128">
        <v>97.79</v>
      </c>
      <c r="Y655" s="164" t="s">
        <v>567</v>
      </c>
    </row>
    <row r="656" spans="1:25" x14ac:dyDescent="0.25">
      <c r="A656" s="166">
        <v>42883.25</v>
      </c>
      <c r="B656" s="128">
        <v>2017</v>
      </c>
      <c r="C656" s="128">
        <v>5</v>
      </c>
      <c r="D656" s="128">
        <v>28</v>
      </c>
      <c r="E656" s="165">
        <v>0.25</v>
      </c>
      <c r="F656" s="128" t="s">
        <v>565</v>
      </c>
      <c r="G656" s="164">
        <v>10.6</v>
      </c>
      <c r="I656" s="128">
        <v>10</v>
      </c>
      <c r="K656" s="128">
        <v>96</v>
      </c>
      <c r="M656" s="128">
        <v>30</v>
      </c>
      <c r="O656" s="128">
        <v>19</v>
      </c>
      <c r="Q656" s="128">
        <v>16.100000000000001</v>
      </c>
      <c r="S656" s="128">
        <v>97.79</v>
      </c>
      <c r="Y656" s="164" t="s">
        <v>570</v>
      </c>
    </row>
    <row r="657" spans="1:25" x14ac:dyDescent="0.25">
      <c r="A657" s="166">
        <v>42883.291666666664</v>
      </c>
      <c r="B657" s="128">
        <v>2017</v>
      </c>
      <c r="C657" s="128">
        <v>5</v>
      </c>
      <c r="D657" s="128">
        <v>28</v>
      </c>
      <c r="E657" s="165">
        <v>0.29166666666666669</v>
      </c>
      <c r="F657" s="128" t="s">
        <v>565</v>
      </c>
      <c r="G657" s="164">
        <v>10.8</v>
      </c>
      <c r="I657" s="128">
        <v>10.4</v>
      </c>
      <c r="K657" s="128">
        <v>97</v>
      </c>
      <c r="M657" s="128">
        <v>31</v>
      </c>
      <c r="O657" s="128">
        <v>22</v>
      </c>
      <c r="Q657" s="128">
        <v>4.8</v>
      </c>
      <c r="S657" s="128">
        <v>97.79</v>
      </c>
      <c r="Y657" s="164" t="s">
        <v>574</v>
      </c>
    </row>
    <row r="658" spans="1:25" x14ac:dyDescent="0.25">
      <c r="A658" s="166">
        <v>42883.333333333336</v>
      </c>
      <c r="B658" s="128">
        <v>2017</v>
      </c>
      <c r="C658" s="128">
        <v>5</v>
      </c>
      <c r="D658" s="128">
        <v>28</v>
      </c>
      <c r="E658" s="165">
        <v>0.33333333333333331</v>
      </c>
      <c r="F658" s="128" t="s">
        <v>565</v>
      </c>
      <c r="G658" s="164">
        <v>11.4</v>
      </c>
      <c r="I658" s="128">
        <v>9.5</v>
      </c>
      <c r="K658" s="128">
        <v>88</v>
      </c>
      <c r="M658" s="128">
        <v>32</v>
      </c>
      <c r="O658" s="128">
        <v>32</v>
      </c>
      <c r="Q658" s="128">
        <v>24.1</v>
      </c>
      <c r="S658" s="128">
        <v>97.81</v>
      </c>
      <c r="Y658" s="164" t="s">
        <v>567</v>
      </c>
    </row>
    <row r="659" spans="1:25" x14ac:dyDescent="0.25">
      <c r="A659" s="166">
        <v>42883.375</v>
      </c>
      <c r="B659" s="128">
        <v>2017</v>
      </c>
      <c r="C659" s="128">
        <v>5</v>
      </c>
      <c r="D659" s="128">
        <v>28</v>
      </c>
      <c r="E659" s="165">
        <v>0.375</v>
      </c>
      <c r="F659" s="128" t="s">
        <v>565</v>
      </c>
      <c r="G659" s="164">
        <v>12.7</v>
      </c>
      <c r="I659" s="128">
        <v>9</v>
      </c>
      <c r="K659" s="128">
        <v>78</v>
      </c>
      <c r="M659" s="128">
        <v>33</v>
      </c>
      <c r="O659" s="128">
        <v>32</v>
      </c>
      <c r="Q659" s="128">
        <v>24.1</v>
      </c>
      <c r="S659" s="128">
        <v>97.82</v>
      </c>
      <c r="Y659" s="164" t="s">
        <v>568</v>
      </c>
    </row>
    <row r="660" spans="1:25" x14ac:dyDescent="0.25">
      <c r="A660" s="166">
        <v>42883.416666666664</v>
      </c>
      <c r="B660" s="128">
        <v>2017</v>
      </c>
      <c r="C660" s="128">
        <v>5</v>
      </c>
      <c r="D660" s="128">
        <v>28</v>
      </c>
      <c r="E660" s="165">
        <v>0.41666666666666669</v>
      </c>
      <c r="F660" s="128" t="s">
        <v>565</v>
      </c>
      <c r="G660" s="164">
        <v>11.3</v>
      </c>
      <c r="I660" s="128">
        <v>10.4</v>
      </c>
      <c r="K660" s="128">
        <v>94</v>
      </c>
      <c r="M660" s="128">
        <v>31</v>
      </c>
      <c r="O660" s="128">
        <v>20</v>
      </c>
      <c r="Q660" s="128">
        <v>16.100000000000001</v>
      </c>
      <c r="S660" s="128">
        <v>97.81</v>
      </c>
      <c r="Y660" s="164" t="s">
        <v>570</v>
      </c>
    </row>
    <row r="661" spans="1:25" x14ac:dyDescent="0.25">
      <c r="A661" s="166">
        <v>42883.458333333336</v>
      </c>
      <c r="B661" s="128">
        <v>2017</v>
      </c>
      <c r="C661" s="128">
        <v>5</v>
      </c>
      <c r="D661" s="128">
        <v>28</v>
      </c>
      <c r="E661" s="165">
        <v>0.45833333333333331</v>
      </c>
      <c r="F661" s="128" t="s">
        <v>565</v>
      </c>
      <c r="G661" s="164">
        <v>12</v>
      </c>
      <c r="I661" s="128">
        <v>10.1</v>
      </c>
      <c r="K661" s="128">
        <v>88</v>
      </c>
      <c r="M661" s="128">
        <v>33</v>
      </c>
      <c r="O661" s="128">
        <v>24</v>
      </c>
      <c r="Q661" s="128">
        <v>8.1</v>
      </c>
      <c r="S661" s="128">
        <v>97.8</v>
      </c>
      <c r="Y661" s="164" t="s">
        <v>574</v>
      </c>
    </row>
    <row r="662" spans="1:25" x14ac:dyDescent="0.25">
      <c r="A662" s="166">
        <v>42883.5</v>
      </c>
      <c r="B662" s="128">
        <v>2017</v>
      </c>
      <c r="C662" s="128">
        <v>5</v>
      </c>
      <c r="D662" s="128">
        <v>28</v>
      </c>
      <c r="E662" s="165">
        <v>0.5</v>
      </c>
      <c r="F662" s="128" t="s">
        <v>565</v>
      </c>
      <c r="G662" s="164">
        <v>12.2</v>
      </c>
      <c r="I662" s="128">
        <v>10.3</v>
      </c>
      <c r="K662" s="128">
        <v>88</v>
      </c>
      <c r="M662" s="128">
        <v>32</v>
      </c>
      <c r="O662" s="128">
        <v>20</v>
      </c>
      <c r="Q662" s="128">
        <v>16.100000000000001</v>
      </c>
      <c r="S662" s="128">
        <v>97.8</v>
      </c>
      <c r="Y662" s="164" t="s">
        <v>570</v>
      </c>
    </row>
    <row r="663" spans="1:25" x14ac:dyDescent="0.25">
      <c r="A663" s="166">
        <v>42883.541666666664</v>
      </c>
      <c r="B663" s="128">
        <v>2017</v>
      </c>
      <c r="C663" s="128">
        <v>5</v>
      </c>
      <c r="D663" s="128">
        <v>28</v>
      </c>
      <c r="E663" s="165">
        <v>0.54166666666666663</v>
      </c>
      <c r="F663" s="128" t="s">
        <v>565</v>
      </c>
      <c r="G663" s="164">
        <v>12.2</v>
      </c>
      <c r="I663" s="128">
        <v>11</v>
      </c>
      <c r="K663" s="128">
        <v>92</v>
      </c>
      <c r="M663" s="128">
        <v>32</v>
      </c>
      <c r="O663" s="128">
        <v>24</v>
      </c>
      <c r="Q663" s="128">
        <v>16.100000000000001</v>
      </c>
      <c r="S663" s="128">
        <v>97.79</v>
      </c>
      <c r="Y663" s="164" t="s">
        <v>570</v>
      </c>
    </row>
    <row r="664" spans="1:25" x14ac:dyDescent="0.25">
      <c r="A664" s="166">
        <v>42883.583333333336</v>
      </c>
      <c r="B664" s="128">
        <v>2017</v>
      </c>
      <c r="C664" s="128">
        <v>5</v>
      </c>
      <c r="D664" s="128">
        <v>28</v>
      </c>
      <c r="E664" s="165">
        <v>0.58333333333333337</v>
      </c>
      <c r="F664" s="128" t="s">
        <v>565</v>
      </c>
      <c r="G664" s="164">
        <v>12</v>
      </c>
      <c r="I664" s="128">
        <v>10.8</v>
      </c>
      <c r="K664" s="128">
        <v>92</v>
      </c>
      <c r="M664" s="128">
        <v>31</v>
      </c>
      <c r="O664" s="128">
        <v>36</v>
      </c>
      <c r="Q664" s="128">
        <v>4.8</v>
      </c>
      <c r="S664" s="128">
        <v>97.8</v>
      </c>
      <c r="Y664" s="164" t="s">
        <v>570</v>
      </c>
    </row>
    <row r="665" spans="1:25" x14ac:dyDescent="0.25">
      <c r="A665" s="166">
        <v>42883.625</v>
      </c>
      <c r="B665" s="128">
        <v>2017</v>
      </c>
      <c r="C665" s="128">
        <v>5</v>
      </c>
      <c r="D665" s="128">
        <v>28</v>
      </c>
      <c r="E665" s="165">
        <v>0.625</v>
      </c>
      <c r="F665" s="128" t="s">
        <v>565</v>
      </c>
      <c r="G665" s="164">
        <v>12.4</v>
      </c>
      <c r="I665" s="128">
        <v>9.3000000000000007</v>
      </c>
      <c r="K665" s="128">
        <v>81</v>
      </c>
      <c r="M665" s="128">
        <v>32</v>
      </c>
      <c r="O665" s="128">
        <v>44</v>
      </c>
      <c r="Q665" s="128">
        <v>24.1</v>
      </c>
      <c r="S665" s="128">
        <v>97.84</v>
      </c>
      <c r="Y665" s="164" t="s">
        <v>569</v>
      </c>
    </row>
    <row r="666" spans="1:25" x14ac:dyDescent="0.25">
      <c r="A666" s="166">
        <v>42883.666666666664</v>
      </c>
      <c r="B666" s="128">
        <v>2017</v>
      </c>
      <c r="C666" s="128">
        <v>5</v>
      </c>
      <c r="D666" s="128">
        <v>28</v>
      </c>
      <c r="E666" s="165">
        <v>0.66666666666666663</v>
      </c>
      <c r="F666" s="128" t="s">
        <v>565</v>
      </c>
      <c r="G666" s="164">
        <v>12</v>
      </c>
      <c r="I666" s="128">
        <v>9.9</v>
      </c>
      <c r="K666" s="128">
        <v>87</v>
      </c>
      <c r="M666" s="128">
        <v>34</v>
      </c>
      <c r="O666" s="128">
        <v>32</v>
      </c>
      <c r="Q666" s="128">
        <v>24.1</v>
      </c>
      <c r="S666" s="128">
        <v>97.86</v>
      </c>
      <c r="Y666" s="164" t="s">
        <v>567</v>
      </c>
    </row>
    <row r="667" spans="1:25" x14ac:dyDescent="0.25">
      <c r="A667" s="166">
        <v>42883.708333333336</v>
      </c>
      <c r="B667" s="128">
        <v>2017</v>
      </c>
      <c r="C667" s="128">
        <v>5</v>
      </c>
      <c r="D667" s="128">
        <v>28</v>
      </c>
      <c r="E667" s="165">
        <v>0.70833333333333337</v>
      </c>
      <c r="F667" s="128" t="s">
        <v>565</v>
      </c>
      <c r="G667" s="164">
        <v>11.5</v>
      </c>
      <c r="I667" s="128">
        <v>8.9</v>
      </c>
      <c r="K667" s="128">
        <v>84</v>
      </c>
      <c r="M667" s="128">
        <v>35</v>
      </c>
      <c r="O667" s="128">
        <v>29</v>
      </c>
      <c r="Q667" s="128">
        <v>19.3</v>
      </c>
      <c r="S667" s="128">
        <v>97.91</v>
      </c>
      <c r="Y667" s="164" t="s">
        <v>567</v>
      </c>
    </row>
    <row r="668" spans="1:25" x14ac:dyDescent="0.25">
      <c r="A668" s="166">
        <v>42883.75</v>
      </c>
      <c r="B668" s="128">
        <v>2017</v>
      </c>
      <c r="C668" s="128">
        <v>5</v>
      </c>
      <c r="D668" s="128">
        <v>28</v>
      </c>
      <c r="E668" s="165">
        <v>0.75</v>
      </c>
      <c r="F668" s="128" t="s">
        <v>565</v>
      </c>
      <c r="G668" s="164">
        <v>11.2</v>
      </c>
      <c r="I668" s="128">
        <v>9.5</v>
      </c>
      <c r="K668" s="128">
        <v>89</v>
      </c>
      <c r="M668" s="128">
        <v>36</v>
      </c>
      <c r="O668" s="128">
        <v>20</v>
      </c>
      <c r="Q668" s="128">
        <v>19.3</v>
      </c>
      <c r="S668" s="128">
        <v>97.95</v>
      </c>
      <c r="Y668" s="164" t="s">
        <v>569</v>
      </c>
    </row>
    <row r="669" spans="1:25" x14ac:dyDescent="0.25">
      <c r="A669" s="166">
        <v>42883.791666666664</v>
      </c>
      <c r="B669" s="128">
        <v>2017</v>
      </c>
      <c r="C669" s="128">
        <v>5</v>
      </c>
      <c r="D669" s="128">
        <v>28</v>
      </c>
      <c r="E669" s="165">
        <v>0.79166666666666663</v>
      </c>
      <c r="F669" s="128" t="s">
        <v>565</v>
      </c>
      <c r="G669" s="164">
        <v>10.8</v>
      </c>
      <c r="I669" s="128">
        <v>9.6</v>
      </c>
      <c r="K669" s="128">
        <v>92</v>
      </c>
      <c r="M669" s="128">
        <v>34</v>
      </c>
      <c r="O669" s="128">
        <v>32</v>
      </c>
      <c r="Q669" s="128">
        <v>9.6999999999999993</v>
      </c>
      <c r="S669" s="128">
        <v>97.97</v>
      </c>
      <c r="Y669" s="164" t="s">
        <v>242</v>
      </c>
    </row>
    <row r="670" spans="1:25" x14ac:dyDescent="0.25">
      <c r="A670" s="166">
        <v>42883.833333333336</v>
      </c>
      <c r="B670" s="128">
        <v>2017</v>
      </c>
      <c r="C670" s="128">
        <v>5</v>
      </c>
      <c r="D670" s="128">
        <v>28</v>
      </c>
      <c r="E670" s="165">
        <v>0.83333333333333337</v>
      </c>
      <c r="F670" s="128" t="s">
        <v>565</v>
      </c>
      <c r="G670" s="164">
        <v>10.3</v>
      </c>
      <c r="I670" s="128">
        <v>9.5</v>
      </c>
      <c r="K670" s="128">
        <v>95</v>
      </c>
      <c r="M670" s="128">
        <v>33</v>
      </c>
      <c r="O670" s="128">
        <v>22</v>
      </c>
      <c r="Q670" s="128">
        <v>19.3</v>
      </c>
      <c r="S670" s="128">
        <v>98</v>
      </c>
      <c r="Y670" s="164" t="s">
        <v>573</v>
      </c>
    </row>
    <row r="671" spans="1:25" x14ac:dyDescent="0.25">
      <c r="A671" s="166">
        <v>42883.875</v>
      </c>
      <c r="B671" s="128">
        <v>2017</v>
      </c>
      <c r="C671" s="128">
        <v>5</v>
      </c>
      <c r="D671" s="128">
        <v>28</v>
      </c>
      <c r="E671" s="165">
        <v>0.875</v>
      </c>
      <c r="F671" s="128" t="s">
        <v>565</v>
      </c>
      <c r="G671" s="164">
        <v>10.1</v>
      </c>
      <c r="I671" s="128">
        <v>8.6</v>
      </c>
      <c r="K671" s="128">
        <v>90</v>
      </c>
      <c r="M671" s="128">
        <v>35</v>
      </c>
      <c r="O671" s="128">
        <v>16</v>
      </c>
      <c r="Q671" s="128">
        <v>24.1</v>
      </c>
      <c r="S671" s="128">
        <v>98.03</v>
      </c>
      <c r="Y671" s="164" t="s">
        <v>569</v>
      </c>
    </row>
    <row r="672" spans="1:25" x14ac:dyDescent="0.25">
      <c r="A672" s="166">
        <v>42883.916666666664</v>
      </c>
      <c r="B672" s="128">
        <v>2017</v>
      </c>
      <c r="C672" s="128">
        <v>5</v>
      </c>
      <c r="D672" s="128">
        <v>28</v>
      </c>
      <c r="E672" s="165">
        <v>0.91666666666666663</v>
      </c>
      <c r="F672" s="128" t="s">
        <v>565</v>
      </c>
      <c r="G672" s="164">
        <v>9.9</v>
      </c>
      <c r="I672" s="128">
        <v>9</v>
      </c>
      <c r="K672" s="128">
        <v>94</v>
      </c>
      <c r="M672" s="128">
        <v>32</v>
      </c>
      <c r="O672" s="128">
        <v>19</v>
      </c>
      <c r="Q672" s="128">
        <v>24.1</v>
      </c>
      <c r="S672" s="128">
        <v>98.05</v>
      </c>
      <c r="Y672" s="164" t="s">
        <v>567</v>
      </c>
    </row>
    <row r="673" spans="1:25" x14ac:dyDescent="0.25">
      <c r="A673" s="166">
        <v>42883.958333333336</v>
      </c>
      <c r="B673" s="128">
        <v>2017</v>
      </c>
      <c r="C673" s="128">
        <v>5</v>
      </c>
      <c r="D673" s="128">
        <v>28</v>
      </c>
      <c r="E673" s="165">
        <v>0.95833333333333337</v>
      </c>
      <c r="F673" s="128" t="s">
        <v>565</v>
      </c>
      <c r="G673" s="164">
        <v>9</v>
      </c>
      <c r="I673" s="128">
        <v>7.5</v>
      </c>
      <c r="K673" s="128">
        <v>90</v>
      </c>
      <c r="M673" s="128">
        <v>35</v>
      </c>
      <c r="O673" s="128">
        <v>19</v>
      </c>
      <c r="Q673" s="128">
        <v>19.3</v>
      </c>
      <c r="S673" s="128">
        <v>98.07</v>
      </c>
      <c r="Y673" s="164" t="s">
        <v>241</v>
      </c>
    </row>
    <row r="674" spans="1:25" x14ac:dyDescent="0.25">
      <c r="A674" s="166">
        <v>42884</v>
      </c>
      <c r="B674" s="128">
        <v>2017</v>
      </c>
      <c r="C674" s="128">
        <v>5</v>
      </c>
      <c r="D674" s="128">
        <v>29</v>
      </c>
      <c r="E674" s="165">
        <v>0</v>
      </c>
      <c r="F674" s="128" t="s">
        <v>565</v>
      </c>
      <c r="G674" s="164">
        <v>8.8000000000000007</v>
      </c>
      <c r="I674" s="128">
        <v>7.6</v>
      </c>
      <c r="K674" s="128">
        <v>92</v>
      </c>
      <c r="M674" s="128">
        <v>35</v>
      </c>
      <c r="O674" s="128">
        <v>21</v>
      </c>
      <c r="Q674" s="128">
        <v>24.1</v>
      </c>
      <c r="S674" s="128">
        <v>98.06</v>
      </c>
      <c r="Y674" s="164" t="s">
        <v>241</v>
      </c>
    </row>
    <row r="675" spans="1:25" x14ac:dyDescent="0.25">
      <c r="A675" s="166">
        <v>42884.041666666664</v>
      </c>
      <c r="B675" s="128">
        <v>2017</v>
      </c>
      <c r="C675" s="128">
        <v>5</v>
      </c>
      <c r="D675" s="128">
        <v>29</v>
      </c>
      <c r="E675" s="165">
        <v>4.1666666666666664E-2</v>
      </c>
      <c r="F675" s="128" t="s">
        <v>565</v>
      </c>
      <c r="G675" s="164">
        <v>8.6</v>
      </c>
      <c r="I675" s="128">
        <v>7.2</v>
      </c>
      <c r="K675" s="128">
        <v>91</v>
      </c>
      <c r="M675" s="128">
        <v>35</v>
      </c>
      <c r="O675" s="128">
        <v>21</v>
      </c>
      <c r="Q675" s="128">
        <v>24.1</v>
      </c>
      <c r="S675" s="128">
        <v>98.08</v>
      </c>
      <c r="Y675" s="164" t="s">
        <v>567</v>
      </c>
    </row>
    <row r="676" spans="1:25" x14ac:dyDescent="0.25">
      <c r="A676" s="166">
        <v>42884.083333333336</v>
      </c>
      <c r="B676" s="128">
        <v>2017</v>
      </c>
      <c r="C676" s="128">
        <v>5</v>
      </c>
      <c r="D676" s="128">
        <v>29</v>
      </c>
      <c r="E676" s="165">
        <v>8.3333333333333329E-2</v>
      </c>
      <c r="F676" s="128" t="s">
        <v>565</v>
      </c>
      <c r="G676" s="164">
        <v>8.3000000000000007</v>
      </c>
      <c r="I676" s="128">
        <v>7.4</v>
      </c>
      <c r="K676" s="128">
        <v>94</v>
      </c>
      <c r="M676" s="128">
        <v>34</v>
      </c>
      <c r="O676" s="128">
        <v>22</v>
      </c>
      <c r="Q676" s="128">
        <v>9.6999999999999993</v>
      </c>
      <c r="S676" s="128">
        <v>98.11</v>
      </c>
      <c r="Y676" s="164" t="s">
        <v>241</v>
      </c>
    </row>
    <row r="677" spans="1:25" x14ac:dyDescent="0.25">
      <c r="A677" s="166">
        <v>42884.125</v>
      </c>
      <c r="B677" s="128">
        <v>2017</v>
      </c>
      <c r="C677" s="128">
        <v>5</v>
      </c>
      <c r="D677" s="128">
        <v>29</v>
      </c>
      <c r="E677" s="165">
        <v>0.125</v>
      </c>
      <c r="F677" s="128" t="s">
        <v>565</v>
      </c>
      <c r="G677" s="164">
        <v>7.9</v>
      </c>
      <c r="I677" s="128">
        <v>5.6</v>
      </c>
      <c r="K677" s="128">
        <v>85</v>
      </c>
      <c r="M677" s="128">
        <v>34</v>
      </c>
      <c r="O677" s="128">
        <v>31</v>
      </c>
      <c r="Q677" s="128">
        <v>24.1</v>
      </c>
      <c r="S677" s="128">
        <v>98.12</v>
      </c>
      <c r="Y677" s="164" t="s">
        <v>569</v>
      </c>
    </row>
    <row r="678" spans="1:25" x14ac:dyDescent="0.25">
      <c r="A678" s="166">
        <v>42884.166666666664</v>
      </c>
      <c r="B678" s="128">
        <v>2017</v>
      </c>
      <c r="C678" s="128">
        <v>5</v>
      </c>
      <c r="D678" s="128">
        <v>29</v>
      </c>
      <c r="E678" s="165">
        <v>0.16666666666666666</v>
      </c>
      <c r="F678" s="128" t="s">
        <v>565</v>
      </c>
      <c r="G678" s="164">
        <v>7.2</v>
      </c>
      <c r="I678" s="128">
        <v>5.7</v>
      </c>
      <c r="K678" s="128">
        <v>90</v>
      </c>
      <c r="M678" s="128">
        <v>34</v>
      </c>
      <c r="O678" s="128">
        <v>25</v>
      </c>
      <c r="Q678" s="128">
        <v>19.3</v>
      </c>
      <c r="S678" s="128">
        <v>98.16</v>
      </c>
      <c r="Y678" s="164" t="s">
        <v>570</v>
      </c>
    </row>
    <row r="679" spans="1:25" x14ac:dyDescent="0.25">
      <c r="A679" s="166">
        <v>42884.208333333336</v>
      </c>
      <c r="B679" s="128">
        <v>2017</v>
      </c>
      <c r="C679" s="128">
        <v>5</v>
      </c>
      <c r="D679" s="128">
        <v>29</v>
      </c>
      <c r="E679" s="165">
        <v>0.20833333333333334</v>
      </c>
      <c r="F679" s="128" t="s">
        <v>565</v>
      </c>
      <c r="G679" s="164">
        <v>7.9</v>
      </c>
      <c r="I679" s="128">
        <v>6.2</v>
      </c>
      <c r="K679" s="128">
        <v>89</v>
      </c>
      <c r="M679" s="128">
        <v>32</v>
      </c>
      <c r="O679" s="128">
        <v>28</v>
      </c>
      <c r="Q679" s="128">
        <v>16.100000000000001</v>
      </c>
      <c r="S679" s="128">
        <v>98.19</v>
      </c>
      <c r="Y679" s="164" t="s">
        <v>570</v>
      </c>
    </row>
    <row r="680" spans="1:25" x14ac:dyDescent="0.25">
      <c r="A680" s="166">
        <v>42884.25</v>
      </c>
      <c r="B680" s="128">
        <v>2017</v>
      </c>
      <c r="C680" s="128">
        <v>5</v>
      </c>
      <c r="D680" s="128">
        <v>29</v>
      </c>
      <c r="E680" s="165">
        <v>0.25</v>
      </c>
      <c r="F680" s="128" t="s">
        <v>565</v>
      </c>
      <c r="G680" s="164">
        <v>7.6</v>
      </c>
      <c r="I680" s="128">
        <v>6.7</v>
      </c>
      <c r="K680" s="128">
        <v>94</v>
      </c>
      <c r="M680" s="128">
        <v>33</v>
      </c>
      <c r="O680" s="128">
        <v>17</v>
      </c>
      <c r="Q680" s="128">
        <v>24.1</v>
      </c>
      <c r="S680" s="128">
        <v>98.21</v>
      </c>
      <c r="Y680" s="164" t="s">
        <v>569</v>
      </c>
    </row>
    <row r="681" spans="1:25" x14ac:dyDescent="0.25">
      <c r="A681" s="166">
        <v>42884.291666666664</v>
      </c>
      <c r="B681" s="128">
        <v>2017</v>
      </c>
      <c r="C681" s="128">
        <v>5</v>
      </c>
      <c r="D681" s="128">
        <v>29</v>
      </c>
      <c r="E681" s="165">
        <v>0.29166666666666669</v>
      </c>
      <c r="F681" s="128" t="s">
        <v>565</v>
      </c>
      <c r="G681" s="164">
        <v>8.6999999999999993</v>
      </c>
      <c r="I681" s="128">
        <v>6.8</v>
      </c>
      <c r="K681" s="128">
        <v>88</v>
      </c>
      <c r="M681" s="128">
        <v>34</v>
      </c>
      <c r="O681" s="128">
        <v>23</v>
      </c>
      <c r="Q681" s="128">
        <v>24.1</v>
      </c>
      <c r="S681" s="128">
        <v>98.23</v>
      </c>
      <c r="Y681" s="164" t="s">
        <v>567</v>
      </c>
    </row>
    <row r="682" spans="1:25" x14ac:dyDescent="0.25">
      <c r="A682" s="166">
        <v>42884.333333333336</v>
      </c>
      <c r="B682" s="128">
        <v>2017</v>
      </c>
      <c r="C682" s="128">
        <v>5</v>
      </c>
      <c r="D682" s="128">
        <v>29</v>
      </c>
      <c r="E682" s="165">
        <v>0.33333333333333331</v>
      </c>
      <c r="F682" s="128" t="s">
        <v>565</v>
      </c>
      <c r="G682" s="164">
        <v>8.8000000000000007</v>
      </c>
      <c r="I682" s="128">
        <v>6.8</v>
      </c>
      <c r="K682" s="128">
        <v>87</v>
      </c>
      <c r="M682" s="128">
        <v>1</v>
      </c>
      <c r="O682" s="128">
        <v>25</v>
      </c>
      <c r="Q682" s="128">
        <v>24.1</v>
      </c>
      <c r="S682" s="128">
        <v>98.25</v>
      </c>
      <c r="Y682" s="164" t="s">
        <v>567</v>
      </c>
    </row>
    <row r="683" spans="1:25" x14ac:dyDescent="0.25">
      <c r="A683" s="166">
        <v>42884.375</v>
      </c>
      <c r="B683" s="128">
        <v>2017</v>
      </c>
      <c r="C683" s="128">
        <v>5</v>
      </c>
      <c r="D683" s="128">
        <v>29</v>
      </c>
      <c r="E683" s="165">
        <v>0.375</v>
      </c>
      <c r="F683" s="128" t="s">
        <v>565</v>
      </c>
      <c r="G683" s="164">
        <v>9.3000000000000007</v>
      </c>
      <c r="I683" s="128">
        <v>7.3</v>
      </c>
      <c r="K683" s="128">
        <v>87</v>
      </c>
      <c r="M683" s="128">
        <v>34</v>
      </c>
      <c r="O683" s="128">
        <v>27</v>
      </c>
      <c r="Q683" s="128">
        <v>24.1</v>
      </c>
      <c r="S683" s="128">
        <v>98.24</v>
      </c>
      <c r="Y683" s="164" t="s">
        <v>569</v>
      </c>
    </row>
    <row r="684" spans="1:25" x14ac:dyDescent="0.25">
      <c r="A684" s="166">
        <v>42884.416666666664</v>
      </c>
      <c r="B684" s="128">
        <v>2017</v>
      </c>
      <c r="C684" s="128">
        <v>5</v>
      </c>
      <c r="D684" s="128">
        <v>29</v>
      </c>
      <c r="E684" s="165">
        <v>0.41666666666666669</v>
      </c>
      <c r="F684" s="128" t="s">
        <v>565</v>
      </c>
      <c r="G684" s="164">
        <v>9.6999999999999993</v>
      </c>
      <c r="I684" s="128">
        <v>6.4</v>
      </c>
      <c r="K684" s="128">
        <v>80</v>
      </c>
      <c r="M684" s="128">
        <v>33</v>
      </c>
      <c r="O684" s="128">
        <v>34</v>
      </c>
      <c r="Q684" s="128">
        <v>24.1</v>
      </c>
      <c r="S684" s="128">
        <v>98.23</v>
      </c>
      <c r="Y684" s="164" t="s">
        <v>567</v>
      </c>
    </row>
    <row r="685" spans="1:25" x14ac:dyDescent="0.25">
      <c r="A685" s="166">
        <v>42884.458333333336</v>
      </c>
      <c r="B685" s="128">
        <v>2017</v>
      </c>
      <c r="C685" s="128">
        <v>5</v>
      </c>
      <c r="D685" s="128">
        <v>29</v>
      </c>
      <c r="E685" s="165">
        <v>0.45833333333333331</v>
      </c>
      <c r="F685" s="128" t="s">
        <v>565</v>
      </c>
      <c r="G685" s="164">
        <v>9.6</v>
      </c>
      <c r="I685" s="128">
        <v>5.8</v>
      </c>
      <c r="K685" s="128">
        <v>77</v>
      </c>
      <c r="M685" s="128">
        <v>32</v>
      </c>
      <c r="O685" s="128">
        <v>30</v>
      </c>
      <c r="Q685" s="128">
        <v>24.1</v>
      </c>
      <c r="S685" s="128">
        <v>98.25</v>
      </c>
      <c r="Y685" s="164" t="s">
        <v>567</v>
      </c>
    </row>
    <row r="686" spans="1:25" x14ac:dyDescent="0.25">
      <c r="A686" s="166">
        <v>42884.5</v>
      </c>
      <c r="B686" s="128">
        <v>2017</v>
      </c>
      <c r="C686" s="128">
        <v>5</v>
      </c>
      <c r="D686" s="128">
        <v>29</v>
      </c>
      <c r="E686" s="165">
        <v>0.5</v>
      </c>
      <c r="F686" s="128" t="s">
        <v>565</v>
      </c>
      <c r="G686" s="164">
        <v>9.4</v>
      </c>
      <c r="I686" s="128">
        <v>4.5999999999999996</v>
      </c>
      <c r="K686" s="128">
        <v>72</v>
      </c>
      <c r="M686" s="128">
        <v>33</v>
      </c>
      <c r="O686" s="128">
        <v>37</v>
      </c>
      <c r="Q686" s="128">
        <v>24.1</v>
      </c>
      <c r="S686" s="128">
        <v>98.27</v>
      </c>
      <c r="Y686" s="164" t="s">
        <v>569</v>
      </c>
    </row>
    <row r="687" spans="1:25" x14ac:dyDescent="0.25">
      <c r="A687" s="166">
        <v>42884.541666666664</v>
      </c>
      <c r="B687" s="128">
        <v>2017</v>
      </c>
      <c r="C687" s="128">
        <v>5</v>
      </c>
      <c r="D687" s="128">
        <v>29</v>
      </c>
      <c r="E687" s="165">
        <v>0.54166666666666663</v>
      </c>
      <c r="F687" s="128" t="s">
        <v>565</v>
      </c>
      <c r="G687" s="164">
        <v>9</v>
      </c>
      <c r="I687" s="128">
        <v>5.2</v>
      </c>
      <c r="K687" s="128">
        <v>77</v>
      </c>
      <c r="M687" s="128">
        <v>34</v>
      </c>
      <c r="O687" s="128">
        <v>32</v>
      </c>
      <c r="Q687" s="128">
        <v>24.1</v>
      </c>
      <c r="S687" s="128">
        <v>98.28</v>
      </c>
      <c r="Y687" s="164" t="s">
        <v>567</v>
      </c>
    </row>
    <row r="688" spans="1:25" x14ac:dyDescent="0.25">
      <c r="A688" s="166">
        <v>42884.583333333336</v>
      </c>
      <c r="B688" s="128">
        <v>2017</v>
      </c>
      <c r="C688" s="128">
        <v>5</v>
      </c>
      <c r="D688" s="128">
        <v>29</v>
      </c>
      <c r="E688" s="165">
        <v>0.58333333333333337</v>
      </c>
      <c r="F688" s="128" t="s">
        <v>565</v>
      </c>
      <c r="G688" s="164">
        <v>9.3000000000000007</v>
      </c>
      <c r="I688" s="128">
        <v>5.0999999999999996</v>
      </c>
      <c r="K688" s="128">
        <v>75</v>
      </c>
      <c r="M688" s="128">
        <v>33</v>
      </c>
      <c r="O688" s="128">
        <v>27</v>
      </c>
      <c r="Q688" s="128">
        <v>24.1</v>
      </c>
      <c r="S688" s="128">
        <v>98.3</v>
      </c>
      <c r="Y688" s="164" t="s">
        <v>567</v>
      </c>
    </row>
    <row r="689" spans="1:25" x14ac:dyDescent="0.25">
      <c r="A689" s="166">
        <v>42884.625</v>
      </c>
      <c r="B689" s="128">
        <v>2017</v>
      </c>
      <c r="C689" s="128">
        <v>5</v>
      </c>
      <c r="D689" s="128">
        <v>29</v>
      </c>
      <c r="E689" s="165">
        <v>0.625</v>
      </c>
      <c r="F689" s="128" t="s">
        <v>565</v>
      </c>
      <c r="G689" s="164">
        <v>8.8000000000000007</v>
      </c>
      <c r="I689" s="128">
        <v>5.4</v>
      </c>
      <c r="K689" s="128">
        <v>79</v>
      </c>
      <c r="M689" s="128">
        <v>33</v>
      </c>
      <c r="O689" s="128">
        <v>29</v>
      </c>
      <c r="Q689" s="128">
        <v>24.1</v>
      </c>
      <c r="S689" s="128">
        <v>98.31</v>
      </c>
      <c r="Y689" s="164" t="s">
        <v>570</v>
      </c>
    </row>
    <row r="690" spans="1:25" x14ac:dyDescent="0.25">
      <c r="A690" s="166">
        <v>42884.666666666664</v>
      </c>
      <c r="B690" s="128">
        <v>2017</v>
      </c>
      <c r="C690" s="128">
        <v>5</v>
      </c>
      <c r="D690" s="128">
        <v>29</v>
      </c>
      <c r="E690" s="165">
        <v>0.66666666666666663</v>
      </c>
      <c r="F690" s="128" t="s">
        <v>565</v>
      </c>
      <c r="G690" s="164">
        <v>8.6</v>
      </c>
      <c r="I690" s="128">
        <v>5.4</v>
      </c>
      <c r="K690" s="128">
        <v>80</v>
      </c>
      <c r="M690" s="128">
        <v>34</v>
      </c>
      <c r="O690" s="128">
        <v>38</v>
      </c>
      <c r="Q690" s="128">
        <v>24.1</v>
      </c>
      <c r="S690" s="128">
        <v>98.34</v>
      </c>
      <c r="Y690" s="164" t="s">
        <v>570</v>
      </c>
    </row>
    <row r="691" spans="1:25" x14ac:dyDescent="0.25">
      <c r="A691" s="166">
        <v>42884.708333333336</v>
      </c>
      <c r="B691" s="128">
        <v>2017</v>
      </c>
      <c r="C691" s="128">
        <v>5</v>
      </c>
      <c r="D691" s="128">
        <v>29</v>
      </c>
      <c r="E691" s="165">
        <v>0.70833333333333337</v>
      </c>
      <c r="F691" s="128" t="s">
        <v>565</v>
      </c>
      <c r="G691" s="164">
        <v>7.6</v>
      </c>
      <c r="I691" s="128">
        <v>4.7</v>
      </c>
      <c r="K691" s="128">
        <v>82</v>
      </c>
      <c r="M691" s="128">
        <v>33</v>
      </c>
      <c r="O691" s="128">
        <v>35</v>
      </c>
      <c r="Q691" s="128">
        <v>24.1</v>
      </c>
      <c r="S691" s="128">
        <v>98.38</v>
      </c>
      <c r="Y691" s="164" t="s">
        <v>567</v>
      </c>
    </row>
    <row r="692" spans="1:25" x14ac:dyDescent="0.25">
      <c r="A692" s="166">
        <v>42884.75</v>
      </c>
      <c r="B692" s="128">
        <v>2017</v>
      </c>
      <c r="C692" s="128">
        <v>5</v>
      </c>
      <c r="D692" s="128">
        <v>29</v>
      </c>
      <c r="E692" s="165">
        <v>0.75</v>
      </c>
      <c r="F692" s="128" t="s">
        <v>565</v>
      </c>
      <c r="G692" s="164">
        <v>6.7</v>
      </c>
      <c r="I692" s="128">
        <v>5.7</v>
      </c>
      <c r="K692" s="128">
        <v>93</v>
      </c>
      <c r="M692" s="128">
        <v>33</v>
      </c>
      <c r="O692" s="128">
        <v>19</v>
      </c>
      <c r="Q692" s="128">
        <v>24.1</v>
      </c>
      <c r="S692" s="128">
        <v>98.39</v>
      </c>
      <c r="Y692" s="164" t="s">
        <v>570</v>
      </c>
    </row>
    <row r="693" spans="1:25" x14ac:dyDescent="0.25">
      <c r="A693" s="166">
        <v>42884.791666666664</v>
      </c>
      <c r="B693" s="128">
        <v>2017</v>
      </c>
      <c r="C693" s="128">
        <v>5</v>
      </c>
      <c r="D693" s="128">
        <v>29</v>
      </c>
      <c r="E693" s="165">
        <v>0.79166666666666663</v>
      </c>
      <c r="F693" s="128" t="s">
        <v>565</v>
      </c>
      <c r="G693" s="164">
        <v>7</v>
      </c>
      <c r="I693" s="128">
        <v>5.2</v>
      </c>
      <c r="K693" s="128">
        <v>88</v>
      </c>
      <c r="M693" s="128">
        <v>34</v>
      </c>
      <c r="O693" s="128">
        <v>22</v>
      </c>
      <c r="Q693" s="128">
        <v>24.1</v>
      </c>
      <c r="S693" s="128">
        <v>98.39</v>
      </c>
      <c r="Y693" s="164" t="s">
        <v>570</v>
      </c>
    </row>
    <row r="694" spans="1:25" x14ac:dyDescent="0.25">
      <c r="A694" s="166">
        <v>42884.833333333336</v>
      </c>
      <c r="B694" s="128">
        <v>2017</v>
      </c>
      <c r="C694" s="128">
        <v>5</v>
      </c>
      <c r="D694" s="128">
        <v>29</v>
      </c>
      <c r="E694" s="165">
        <v>0.83333333333333337</v>
      </c>
      <c r="F694" s="128" t="s">
        <v>565</v>
      </c>
      <c r="G694" s="164">
        <v>6.9</v>
      </c>
      <c r="I694" s="128">
        <v>5.0999999999999996</v>
      </c>
      <c r="K694" s="128">
        <v>88</v>
      </c>
      <c r="M694" s="128">
        <v>34</v>
      </c>
      <c r="O694" s="128">
        <v>26</v>
      </c>
      <c r="Q694" s="128">
        <v>24.1</v>
      </c>
      <c r="S694" s="128">
        <v>98.4</v>
      </c>
      <c r="Y694" s="164" t="s">
        <v>567</v>
      </c>
    </row>
    <row r="695" spans="1:25" x14ac:dyDescent="0.25">
      <c r="A695" s="166">
        <v>42884.875</v>
      </c>
      <c r="B695" s="128">
        <v>2017</v>
      </c>
      <c r="C695" s="128">
        <v>5</v>
      </c>
      <c r="D695" s="128">
        <v>29</v>
      </c>
      <c r="E695" s="165">
        <v>0.875</v>
      </c>
      <c r="F695" s="128" t="s">
        <v>565</v>
      </c>
      <c r="G695" s="164">
        <v>6.7</v>
      </c>
      <c r="I695" s="128">
        <v>4.9000000000000004</v>
      </c>
      <c r="K695" s="128">
        <v>88</v>
      </c>
      <c r="M695" s="128">
        <v>34</v>
      </c>
      <c r="O695" s="128">
        <v>23</v>
      </c>
      <c r="Q695" s="128">
        <v>24.1</v>
      </c>
      <c r="S695" s="128">
        <v>98.45</v>
      </c>
      <c r="Y695" s="164" t="s">
        <v>570</v>
      </c>
    </row>
    <row r="696" spans="1:25" x14ac:dyDescent="0.25">
      <c r="A696" s="166">
        <v>42884.916666666664</v>
      </c>
      <c r="B696" s="128">
        <v>2017</v>
      </c>
      <c r="C696" s="128">
        <v>5</v>
      </c>
      <c r="D696" s="128">
        <v>29</v>
      </c>
      <c r="E696" s="165">
        <v>0.91666666666666663</v>
      </c>
      <c r="F696" s="128" t="s">
        <v>565</v>
      </c>
      <c r="G696" s="164">
        <v>6.8</v>
      </c>
      <c r="I696" s="128">
        <v>4.5999999999999996</v>
      </c>
      <c r="K696" s="128">
        <v>86</v>
      </c>
      <c r="M696" s="128">
        <v>34</v>
      </c>
      <c r="O696" s="128">
        <v>24</v>
      </c>
      <c r="Q696" s="128">
        <v>24.1</v>
      </c>
      <c r="S696" s="128">
        <v>98.44</v>
      </c>
      <c r="Y696" s="164" t="s">
        <v>567</v>
      </c>
    </row>
    <row r="697" spans="1:25" x14ac:dyDescent="0.25">
      <c r="A697" s="166">
        <v>42884.958333333336</v>
      </c>
      <c r="B697" s="128">
        <v>2017</v>
      </c>
      <c r="C697" s="128">
        <v>5</v>
      </c>
      <c r="D697" s="128">
        <v>29</v>
      </c>
      <c r="E697" s="165">
        <v>0.95833333333333337</v>
      </c>
      <c r="F697" s="128" t="s">
        <v>565</v>
      </c>
      <c r="G697" s="164">
        <v>6.9</v>
      </c>
      <c r="I697" s="128">
        <v>4.7</v>
      </c>
      <c r="K697" s="128">
        <v>86</v>
      </c>
      <c r="M697" s="128">
        <v>34</v>
      </c>
      <c r="O697" s="128">
        <v>22</v>
      </c>
      <c r="Q697" s="128">
        <v>24.1</v>
      </c>
      <c r="S697" s="128">
        <v>98.45</v>
      </c>
      <c r="Y697" s="164" t="s">
        <v>567</v>
      </c>
    </row>
    <row r="698" spans="1:25" x14ac:dyDescent="0.25">
      <c r="A698" s="166">
        <v>42885</v>
      </c>
      <c r="B698" s="128">
        <v>2017</v>
      </c>
      <c r="C698" s="128">
        <v>5</v>
      </c>
      <c r="D698" s="128">
        <v>30</v>
      </c>
      <c r="E698" s="165">
        <v>0</v>
      </c>
      <c r="F698" s="128" t="s">
        <v>565</v>
      </c>
      <c r="G698" s="164">
        <v>6.8</v>
      </c>
      <c r="I698" s="128">
        <v>5</v>
      </c>
      <c r="K698" s="128">
        <v>88</v>
      </c>
      <c r="M698" s="128">
        <v>34</v>
      </c>
      <c r="O698" s="128">
        <v>28</v>
      </c>
      <c r="Q698" s="128">
        <v>24.1</v>
      </c>
      <c r="S698" s="128">
        <v>98.42</v>
      </c>
      <c r="Y698" s="164" t="s">
        <v>569</v>
      </c>
    </row>
    <row r="699" spans="1:25" x14ac:dyDescent="0.25">
      <c r="A699" s="166">
        <v>42885.041666666664</v>
      </c>
      <c r="B699" s="128">
        <v>2017</v>
      </c>
      <c r="C699" s="128">
        <v>5</v>
      </c>
      <c r="D699" s="128">
        <v>30</v>
      </c>
      <c r="E699" s="165">
        <v>4.1666666666666664E-2</v>
      </c>
      <c r="F699" s="128" t="s">
        <v>565</v>
      </c>
      <c r="G699" s="164">
        <v>6.8</v>
      </c>
      <c r="I699" s="128">
        <v>5.0999999999999996</v>
      </c>
      <c r="K699" s="128">
        <v>89</v>
      </c>
      <c r="M699" s="128">
        <v>34</v>
      </c>
      <c r="O699" s="128">
        <v>26</v>
      </c>
      <c r="Q699" s="128">
        <v>24.1</v>
      </c>
      <c r="S699" s="128">
        <v>98.41</v>
      </c>
      <c r="Y699" s="164" t="s">
        <v>567</v>
      </c>
    </row>
    <row r="700" spans="1:25" x14ac:dyDescent="0.25">
      <c r="A700" s="166">
        <v>42885.083333333336</v>
      </c>
      <c r="B700" s="128">
        <v>2017</v>
      </c>
      <c r="C700" s="128">
        <v>5</v>
      </c>
      <c r="D700" s="128">
        <v>30</v>
      </c>
      <c r="E700" s="165">
        <v>8.3333333333333329E-2</v>
      </c>
      <c r="F700" s="128" t="s">
        <v>565</v>
      </c>
      <c r="G700" s="164">
        <v>6.8</v>
      </c>
      <c r="I700" s="128">
        <v>5.0999999999999996</v>
      </c>
      <c r="K700" s="128">
        <v>89</v>
      </c>
      <c r="M700" s="128">
        <v>34</v>
      </c>
      <c r="O700" s="128">
        <v>23</v>
      </c>
      <c r="Q700" s="128">
        <v>24.1</v>
      </c>
      <c r="S700" s="128">
        <v>98.42</v>
      </c>
      <c r="Y700" s="164" t="s">
        <v>567</v>
      </c>
    </row>
    <row r="701" spans="1:25" x14ac:dyDescent="0.25">
      <c r="A701" s="166">
        <v>42885.125</v>
      </c>
      <c r="B701" s="128">
        <v>2017</v>
      </c>
      <c r="C701" s="128">
        <v>5</v>
      </c>
      <c r="D701" s="128">
        <v>30</v>
      </c>
      <c r="E701" s="165">
        <v>0.125</v>
      </c>
      <c r="F701" s="128" t="s">
        <v>565</v>
      </c>
      <c r="G701" s="164">
        <v>6.8</v>
      </c>
      <c r="I701" s="128">
        <v>4.8</v>
      </c>
      <c r="K701" s="128">
        <v>87</v>
      </c>
      <c r="M701" s="128">
        <v>33</v>
      </c>
      <c r="O701" s="128">
        <v>23</v>
      </c>
      <c r="Q701" s="128">
        <v>24.1</v>
      </c>
      <c r="S701" s="128">
        <v>98.43</v>
      </c>
      <c r="Y701" s="164" t="s">
        <v>569</v>
      </c>
    </row>
    <row r="702" spans="1:25" x14ac:dyDescent="0.25">
      <c r="A702" s="166">
        <v>42885.166666666664</v>
      </c>
      <c r="B702" s="128">
        <v>2017</v>
      </c>
      <c r="C702" s="128">
        <v>5</v>
      </c>
      <c r="D702" s="128">
        <v>30</v>
      </c>
      <c r="E702" s="165">
        <v>0.16666666666666666</v>
      </c>
      <c r="F702" s="128" t="s">
        <v>565</v>
      </c>
      <c r="G702" s="164">
        <v>6.7</v>
      </c>
      <c r="I702" s="128">
        <v>4.7</v>
      </c>
      <c r="K702" s="128">
        <v>87</v>
      </c>
      <c r="M702" s="128">
        <v>33</v>
      </c>
      <c r="O702" s="128">
        <v>30</v>
      </c>
      <c r="Q702" s="128">
        <v>24.1</v>
      </c>
      <c r="S702" s="128">
        <v>98.46</v>
      </c>
      <c r="Y702" s="164" t="s">
        <v>567</v>
      </c>
    </row>
    <row r="703" spans="1:25" x14ac:dyDescent="0.25">
      <c r="A703" s="166">
        <v>42885.208333333336</v>
      </c>
      <c r="B703" s="128">
        <v>2017</v>
      </c>
      <c r="C703" s="128">
        <v>5</v>
      </c>
      <c r="D703" s="128">
        <v>30</v>
      </c>
      <c r="E703" s="165">
        <v>0.20833333333333334</v>
      </c>
      <c r="F703" s="128" t="s">
        <v>565</v>
      </c>
      <c r="G703" s="164">
        <v>7</v>
      </c>
      <c r="I703" s="128">
        <v>5.2</v>
      </c>
      <c r="K703" s="128">
        <v>88</v>
      </c>
      <c r="M703" s="128">
        <v>32</v>
      </c>
      <c r="O703" s="128">
        <v>23</v>
      </c>
      <c r="Q703" s="128">
        <v>24.1</v>
      </c>
      <c r="S703" s="128">
        <v>98.49</v>
      </c>
      <c r="Y703" s="164" t="s">
        <v>567</v>
      </c>
    </row>
    <row r="704" spans="1:25" x14ac:dyDescent="0.25">
      <c r="A704" s="166">
        <v>42885.25</v>
      </c>
      <c r="B704" s="128">
        <v>2017</v>
      </c>
      <c r="C704" s="128">
        <v>5</v>
      </c>
      <c r="D704" s="128">
        <v>30</v>
      </c>
      <c r="E704" s="165">
        <v>0.25</v>
      </c>
      <c r="F704" s="128" t="s">
        <v>565</v>
      </c>
      <c r="G704" s="164">
        <v>7.3</v>
      </c>
      <c r="I704" s="128">
        <v>5.3</v>
      </c>
      <c r="K704" s="128">
        <v>87</v>
      </c>
      <c r="M704" s="128">
        <v>31</v>
      </c>
      <c r="O704" s="128">
        <v>21</v>
      </c>
      <c r="Q704" s="128">
        <v>24.1</v>
      </c>
      <c r="S704" s="128">
        <v>98.54</v>
      </c>
      <c r="Y704" s="164" t="s">
        <v>569</v>
      </c>
    </row>
    <row r="705" spans="1:25" x14ac:dyDescent="0.25">
      <c r="A705" s="166">
        <v>42885.291666666664</v>
      </c>
      <c r="B705" s="128">
        <v>2017</v>
      </c>
      <c r="C705" s="128">
        <v>5</v>
      </c>
      <c r="D705" s="128">
        <v>30</v>
      </c>
      <c r="E705" s="165">
        <v>0.29166666666666669</v>
      </c>
      <c r="F705" s="128" t="s">
        <v>565</v>
      </c>
      <c r="G705" s="164">
        <v>8.5</v>
      </c>
      <c r="I705" s="128">
        <v>5.6</v>
      </c>
      <c r="K705" s="128">
        <v>82</v>
      </c>
      <c r="M705" s="128">
        <v>32</v>
      </c>
      <c r="O705" s="128">
        <v>30</v>
      </c>
      <c r="Q705" s="128">
        <v>24.1</v>
      </c>
      <c r="S705" s="128">
        <v>98.55</v>
      </c>
      <c r="Y705" s="164" t="s">
        <v>567</v>
      </c>
    </row>
    <row r="706" spans="1:25" x14ac:dyDescent="0.25">
      <c r="A706" s="166">
        <v>42885.333333333336</v>
      </c>
      <c r="B706" s="128">
        <v>2017</v>
      </c>
      <c r="C706" s="128">
        <v>5</v>
      </c>
      <c r="D706" s="128">
        <v>30</v>
      </c>
      <c r="E706" s="165">
        <v>0.33333333333333331</v>
      </c>
      <c r="F706" s="128" t="s">
        <v>565</v>
      </c>
      <c r="G706" s="164">
        <v>9.8000000000000007</v>
      </c>
      <c r="I706" s="128">
        <v>6.2</v>
      </c>
      <c r="K706" s="128">
        <v>78</v>
      </c>
      <c r="M706" s="128">
        <v>33</v>
      </c>
      <c r="O706" s="128">
        <v>30</v>
      </c>
      <c r="Q706" s="128">
        <v>24.1</v>
      </c>
      <c r="S706" s="128">
        <v>98.53</v>
      </c>
      <c r="Y706" s="164" t="s">
        <v>567</v>
      </c>
    </row>
    <row r="707" spans="1:25" x14ac:dyDescent="0.25">
      <c r="A707" s="166">
        <v>42885.375</v>
      </c>
      <c r="B707" s="128">
        <v>2017</v>
      </c>
      <c r="C707" s="128">
        <v>5</v>
      </c>
      <c r="D707" s="128">
        <v>30</v>
      </c>
      <c r="E707" s="165">
        <v>0.375</v>
      </c>
      <c r="F707" s="128" t="s">
        <v>565</v>
      </c>
      <c r="G707" s="164">
        <v>9.9</v>
      </c>
      <c r="I707" s="128">
        <v>5.7</v>
      </c>
      <c r="K707" s="128">
        <v>75</v>
      </c>
      <c r="M707" s="128">
        <v>31</v>
      </c>
      <c r="O707" s="128">
        <v>29</v>
      </c>
      <c r="Q707" s="128">
        <v>24.1</v>
      </c>
      <c r="S707" s="128">
        <v>98.56</v>
      </c>
      <c r="Y707" s="164" t="s">
        <v>569</v>
      </c>
    </row>
    <row r="708" spans="1:25" x14ac:dyDescent="0.25">
      <c r="A708" s="166">
        <v>42885.416666666664</v>
      </c>
      <c r="B708" s="128">
        <v>2017</v>
      </c>
      <c r="C708" s="128">
        <v>5</v>
      </c>
      <c r="D708" s="128">
        <v>30</v>
      </c>
      <c r="E708" s="165">
        <v>0.41666666666666669</v>
      </c>
      <c r="F708" s="128" t="s">
        <v>565</v>
      </c>
      <c r="G708" s="164">
        <v>12</v>
      </c>
      <c r="I708" s="128">
        <v>5.2</v>
      </c>
      <c r="K708" s="128">
        <v>63</v>
      </c>
      <c r="M708" s="128">
        <v>33</v>
      </c>
      <c r="O708" s="128">
        <v>37</v>
      </c>
      <c r="Q708" s="128">
        <v>24.1</v>
      </c>
      <c r="S708" s="128">
        <v>98.55</v>
      </c>
      <c r="Y708" s="164" t="s">
        <v>567</v>
      </c>
    </row>
    <row r="709" spans="1:25" x14ac:dyDescent="0.25">
      <c r="A709" s="166">
        <v>42885.458333333336</v>
      </c>
      <c r="B709" s="128">
        <v>2017</v>
      </c>
      <c r="C709" s="128">
        <v>5</v>
      </c>
      <c r="D709" s="128">
        <v>30</v>
      </c>
      <c r="E709" s="165">
        <v>0.45833333333333331</v>
      </c>
      <c r="F709" s="128" t="s">
        <v>565</v>
      </c>
      <c r="G709" s="164">
        <v>13.9</v>
      </c>
      <c r="I709" s="128">
        <v>4.5999999999999996</v>
      </c>
      <c r="K709" s="128">
        <v>53</v>
      </c>
      <c r="M709" s="128">
        <v>32</v>
      </c>
      <c r="O709" s="128">
        <v>39</v>
      </c>
      <c r="Q709" s="128">
        <v>24.1</v>
      </c>
      <c r="S709" s="128">
        <v>98.53</v>
      </c>
      <c r="Y709" s="164" t="s">
        <v>567</v>
      </c>
    </row>
    <row r="710" spans="1:25" x14ac:dyDescent="0.25">
      <c r="A710" s="166">
        <v>42885.5</v>
      </c>
      <c r="B710" s="128">
        <v>2017</v>
      </c>
      <c r="C710" s="128">
        <v>5</v>
      </c>
      <c r="D710" s="128">
        <v>30</v>
      </c>
      <c r="E710" s="165">
        <v>0.5</v>
      </c>
      <c r="F710" s="128" t="s">
        <v>565</v>
      </c>
      <c r="G710" s="164">
        <v>16.100000000000001</v>
      </c>
      <c r="I710" s="128">
        <v>2.9</v>
      </c>
      <c r="K710" s="128">
        <v>41</v>
      </c>
      <c r="M710" s="128">
        <v>34</v>
      </c>
      <c r="O710" s="128">
        <v>41</v>
      </c>
      <c r="Q710" s="128">
        <v>24.1</v>
      </c>
      <c r="S710" s="128">
        <v>98.49</v>
      </c>
      <c r="Y710" s="164" t="s">
        <v>568</v>
      </c>
    </row>
    <row r="711" spans="1:25" x14ac:dyDescent="0.25">
      <c r="A711" s="166">
        <v>42885.541666666664</v>
      </c>
      <c r="B711" s="128">
        <v>2017</v>
      </c>
      <c r="C711" s="128">
        <v>5</v>
      </c>
      <c r="D711" s="128">
        <v>30</v>
      </c>
      <c r="E711" s="165">
        <v>0.54166666666666663</v>
      </c>
      <c r="F711" s="128" t="s">
        <v>565</v>
      </c>
      <c r="G711" s="164">
        <v>17.399999999999999</v>
      </c>
      <c r="I711" s="128">
        <v>1.1000000000000001</v>
      </c>
      <c r="K711" s="128">
        <v>33</v>
      </c>
      <c r="M711" s="128">
        <v>33</v>
      </c>
      <c r="O711" s="128">
        <v>44</v>
      </c>
      <c r="Q711" s="128">
        <v>24.1</v>
      </c>
      <c r="S711" s="128">
        <v>98.48</v>
      </c>
      <c r="Y711" s="164" t="s">
        <v>567</v>
      </c>
    </row>
    <row r="712" spans="1:25" x14ac:dyDescent="0.25">
      <c r="A712" s="166">
        <v>42885.583333333336</v>
      </c>
      <c r="B712" s="128">
        <v>2017</v>
      </c>
      <c r="C712" s="128">
        <v>5</v>
      </c>
      <c r="D712" s="128">
        <v>30</v>
      </c>
      <c r="E712" s="165">
        <v>0.58333333333333337</v>
      </c>
      <c r="F712" s="128" t="s">
        <v>565</v>
      </c>
      <c r="G712" s="164">
        <v>18.7</v>
      </c>
      <c r="I712" s="128">
        <v>-0.1</v>
      </c>
      <c r="K712" s="128">
        <v>28</v>
      </c>
      <c r="M712" s="128">
        <v>34</v>
      </c>
      <c r="O712" s="128">
        <v>55</v>
      </c>
      <c r="Q712" s="128">
        <v>24.1</v>
      </c>
      <c r="S712" s="128">
        <v>98.46</v>
      </c>
      <c r="Y712" s="164" t="s">
        <v>567</v>
      </c>
    </row>
    <row r="713" spans="1:25" x14ac:dyDescent="0.25">
      <c r="A713" s="166">
        <v>42885.625</v>
      </c>
      <c r="B713" s="128">
        <v>2017</v>
      </c>
      <c r="C713" s="128">
        <v>5</v>
      </c>
      <c r="D713" s="128">
        <v>30</v>
      </c>
      <c r="E713" s="165">
        <v>0.625</v>
      </c>
      <c r="F713" s="128" t="s">
        <v>565</v>
      </c>
      <c r="G713" s="164">
        <v>19.100000000000001</v>
      </c>
      <c r="I713" s="128">
        <v>1.7</v>
      </c>
      <c r="K713" s="128">
        <v>31</v>
      </c>
      <c r="M713" s="128">
        <v>34</v>
      </c>
      <c r="O713" s="128">
        <v>43</v>
      </c>
      <c r="Q713" s="128">
        <v>24.1</v>
      </c>
      <c r="S713" s="128">
        <v>98.44</v>
      </c>
      <c r="Y713" s="164" t="s">
        <v>568</v>
      </c>
    </row>
    <row r="714" spans="1:25" x14ac:dyDescent="0.25">
      <c r="A714" s="166">
        <v>42885.666666666664</v>
      </c>
      <c r="B714" s="128">
        <v>2017</v>
      </c>
      <c r="C714" s="128">
        <v>5</v>
      </c>
      <c r="D714" s="128">
        <v>30</v>
      </c>
      <c r="E714" s="165">
        <v>0.66666666666666663</v>
      </c>
      <c r="F714" s="128" t="s">
        <v>565</v>
      </c>
      <c r="G714" s="164">
        <v>18.3</v>
      </c>
      <c r="I714" s="128">
        <v>2.2999999999999998</v>
      </c>
      <c r="K714" s="128">
        <v>34</v>
      </c>
      <c r="M714" s="128">
        <v>35</v>
      </c>
      <c r="O714" s="128">
        <v>34</v>
      </c>
      <c r="Q714" s="128">
        <v>24.1</v>
      </c>
      <c r="S714" s="128">
        <v>98.43</v>
      </c>
      <c r="Y714" s="164" t="s">
        <v>567</v>
      </c>
    </row>
    <row r="715" spans="1:25" x14ac:dyDescent="0.25">
      <c r="A715" s="166">
        <v>42885.708333333336</v>
      </c>
      <c r="B715" s="128">
        <v>2017</v>
      </c>
      <c r="C715" s="128">
        <v>5</v>
      </c>
      <c r="D715" s="128">
        <v>30</v>
      </c>
      <c r="E715" s="165">
        <v>0.70833333333333337</v>
      </c>
      <c r="F715" s="128" t="s">
        <v>565</v>
      </c>
      <c r="G715" s="164">
        <v>18</v>
      </c>
      <c r="I715" s="128">
        <v>1.2</v>
      </c>
      <c r="K715" s="128">
        <v>32</v>
      </c>
      <c r="M715" s="128">
        <v>36</v>
      </c>
      <c r="O715" s="128">
        <v>29</v>
      </c>
      <c r="Q715" s="128">
        <v>24.1</v>
      </c>
      <c r="S715" s="128">
        <v>98.45</v>
      </c>
      <c r="Y715" s="164" t="s">
        <v>567</v>
      </c>
    </row>
    <row r="716" spans="1:25" x14ac:dyDescent="0.25">
      <c r="A716" s="166">
        <v>42885.75</v>
      </c>
      <c r="B716" s="128">
        <v>2017</v>
      </c>
      <c r="C716" s="128">
        <v>5</v>
      </c>
      <c r="D716" s="128">
        <v>30</v>
      </c>
      <c r="E716" s="165">
        <v>0.75</v>
      </c>
      <c r="F716" s="128" t="s">
        <v>565</v>
      </c>
      <c r="G716" s="164">
        <v>19.2</v>
      </c>
      <c r="I716" s="128">
        <v>1.8</v>
      </c>
      <c r="K716" s="128">
        <v>31</v>
      </c>
      <c r="M716" s="128">
        <v>33</v>
      </c>
      <c r="O716" s="128">
        <v>30</v>
      </c>
      <c r="Q716" s="128">
        <v>24.1</v>
      </c>
      <c r="S716" s="128">
        <v>98.45</v>
      </c>
      <c r="Y716" s="164" t="s">
        <v>568</v>
      </c>
    </row>
    <row r="717" spans="1:25" x14ac:dyDescent="0.25">
      <c r="A717" s="166">
        <v>42885.791666666664</v>
      </c>
      <c r="B717" s="128">
        <v>2017</v>
      </c>
      <c r="C717" s="128">
        <v>5</v>
      </c>
      <c r="D717" s="128">
        <v>30</v>
      </c>
      <c r="E717" s="165">
        <v>0.79166666666666663</v>
      </c>
      <c r="F717" s="128" t="s">
        <v>565</v>
      </c>
      <c r="G717" s="164">
        <v>18.600000000000001</v>
      </c>
      <c r="I717" s="128">
        <v>5.2</v>
      </c>
      <c r="K717" s="128">
        <v>41</v>
      </c>
      <c r="M717" s="128">
        <v>31</v>
      </c>
      <c r="O717" s="128">
        <v>27</v>
      </c>
      <c r="Q717" s="128">
        <v>24.1</v>
      </c>
      <c r="S717" s="128">
        <v>98.43</v>
      </c>
      <c r="Y717" s="164" t="s">
        <v>567</v>
      </c>
    </row>
    <row r="718" spans="1:25" x14ac:dyDescent="0.25">
      <c r="A718" s="166">
        <v>42885.833333333336</v>
      </c>
      <c r="B718" s="128">
        <v>2017</v>
      </c>
      <c r="C718" s="128">
        <v>5</v>
      </c>
      <c r="D718" s="128">
        <v>30</v>
      </c>
      <c r="E718" s="165">
        <v>0.83333333333333337</v>
      </c>
      <c r="F718" s="128" t="s">
        <v>565</v>
      </c>
      <c r="G718" s="164">
        <v>15.6</v>
      </c>
      <c r="I718" s="128">
        <v>5</v>
      </c>
      <c r="K718" s="128">
        <v>49</v>
      </c>
      <c r="M718" s="128">
        <v>31</v>
      </c>
      <c r="O718" s="128">
        <v>17</v>
      </c>
      <c r="Q718" s="128">
        <v>24.1</v>
      </c>
      <c r="S718" s="128">
        <v>98.44</v>
      </c>
      <c r="Y718" s="164" t="s">
        <v>567</v>
      </c>
    </row>
    <row r="719" spans="1:25" x14ac:dyDescent="0.25">
      <c r="A719" s="166">
        <v>42885.875</v>
      </c>
      <c r="B719" s="128">
        <v>2017</v>
      </c>
      <c r="C719" s="128">
        <v>5</v>
      </c>
      <c r="D719" s="128">
        <v>30</v>
      </c>
      <c r="E719" s="165">
        <v>0.875</v>
      </c>
      <c r="F719" s="128" t="s">
        <v>565</v>
      </c>
      <c r="G719" s="164">
        <v>14.4</v>
      </c>
      <c r="I719" s="128">
        <v>4.5</v>
      </c>
      <c r="K719" s="128">
        <v>51</v>
      </c>
      <c r="M719" s="128">
        <v>31</v>
      </c>
      <c r="O719" s="128">
        <v>21</v>
      </c>
      <c r="Q719" s="128">
        <v>24.1</v>
      </c>
      <c r="S719" s="128">
        <v>98.46</v>
      </c>
      <c r="Y719" s="164" t="s">
        <v>566</v>
      </c>
    </row>
    <row r="720" spans="1:25" x14ac:dyDescent="0.25">
      <c r="A720" s="166">
        <v>42885.916666666664</v>
      </c>
      <c r="B720" s="128">
        <v>2017</v>
      </c>
      <c r="C720" s="128">
        <v>5</v>
      </c>
      <c r="D720" s="128">
        <v>30</v>
      </c>
      <c r="E720" s="165">
        <v>0.91666666666666663</v>
      </c>
      <c r="F720" s="128" t="s">
        <v>565</v>
      </c>
      <c r="G720" s="164">
        <v>11.9</v>
      </c>
      <c r="I720" s="128">
        <v>4.7</v>
      </c>
      <c r="K720" s="128">
        <v>61</v>
      </c>
      <c r="M720" s="128">
        <v>31</v>
      </c>
      <c r="O720" s="128">
        <v>20</v>
      </c>
      <c r="Q720" s="128">
        <v>24.1</v>
      </c>
      <c r="S720" s="128">
        <v>98.48</v>
      </c>
      <c r="Y720" s="164" t="s">
        <v>567</v>
      </c>
    </row>
    <row r="721" spans="1:25" x14ac:dyDescent="0.25">
      <c r="A721" s="166">
        <v>42885.958333333336</v>
      </c>
      <c r="B721" s="128">
        <v>2017</v>
      </c>
      <c r="C721" s="128">
        <v>5</v>
      </c>
      <c r="D721" s="128">
        <v>30</v>
      </c>
      <c r="E721" s="165">
        <v>0.95833333333333337</v>
      </c>
      <c r="F721" s="128" t="s">
        <v>565</v>
      </c>
      <c r="G721" s="164">
        <v>9.1999999999999993</v>
      </c>
      <c r="I721" s="128">
        <v>4.4000000000000004</v>
      </c>
      <c r="K721" s="128">
        <v>72</v>
      </c>
      <c r="M721" s="128">
        <v>30</v>
      </c>
      <c r="O721" s="128">
        <v>17</v>
      </c>
      <c r="Q721" s="128">
        <v>24.1</v>
      </c>
      <c r="S721" s="128">
        <v>98.52</v>
      </c>
      <c r="Y721" s="164" t="s">
        <v>567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AF56AD3E4ADF44967FFDB27C439F13" ma:contentTypeVersion="5" ma:contentTypeDescription="Create a new document." ma:contentTypeScope="" ma:versionID="7cbbe3ff2d4843801b21e576078d3cda">
  <xsd:schema xmlns:xsd="http://www.w3.org/2001/XMLSchema" xmlns:xs="http://www.w3.org/2001/XMLSchema" xmlns:p="http://schemas.microsoft.com/office/2006/metadata/properties" xmlns:ns2="c59dbb14-89fa-455a-83c9-706df6d455c0" xmlns:ns3="cdd30678-1d50-423f-8011-3cd979407b8a" targetNamespace="http://schemas.microsoft.com/office/2006/metadata/properties" ma:root="true" ma:fieldsID="08d2df4fb151ba3ebe6ad1b9a42c2fd5" ns2:_="" ns3:_="">
    <xsd:import namespace="c59dbb14-89fa-455a-83c9-706df6d455c0"/>
    <xsd:import namespace="cdd30678-1d50-423f-8011-3cd979407b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9dbb14-89fa-455a-83c9-706df6d455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30678-1d50-423f-8011-3cd979407b8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5C0134-0AA0-4EC4-8132-F1D16E2FE0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A69032-699E-48C6-9685-50685AE43CA3}"/>
</file>

<file path=customXml/itemProps3.xml><?xml version="1.0" encoding="utf-8"?>
<ds:datastoreItem xmlns:ds="http://schemas.openxmlformats.org/officeDocument/2006/customXml" ds:itemID="{A16A2366-A2DE-4D23-A655-564007564FFB}">
  <ds:schemaRefs>
    <ds:schemaRef ds:uri="http://schemas.microsoft.com/office/2006/metadata/properties"/>
    <ds:schemaRef ds:uri="http://schemas.microsoft.com/office/2006/documentManagement/types"/>
    <ds:schemaRef ds:uri="c59dbb14-89fa-455a-83c9-706df6d455c0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 (North-South)</vt:lpstr>
      <vt:lpstr>Summary (East - West)</vt:lpstr>
      <vt:lpstr>Mio-Lights</vt:lpstr>
      <vt:lpstr>Mio-Mediums</vt:lpstr>
      <vt:lpstr>Mio-Articulated Trucks</vt:lpstr>
      <vt:lpstr>Mio-Bicycles on Road</vt:lpstr>
      <vt:lpstr>Mio-Ped</vt:lpstr>
      <vt:lpstr>Mio-Bicycles</vt:lpstr>
      <vt:lpstr>Northbound</vt:lpstr>
      <vt:lpstr>Southbound</vt:lpstr>
      <vt:lpstr>Eastbound</vt:lpstr>
      <vt:lpstr>Westbound</vt:lpstr>
      <vt:lpstr>ATR Count Data</vt:lpstr>
      <vt:lpstr>Lights</vt:lpstr>
      <vt:lpstr>Mediums</vt:lpstr>
      <vt:lpstr>Heavys</vt:lpstr>
      <vt:lpstr>Bicycles on Road</vt:lpstr>
      <vt:lpstr>Pedestrian on Sidewalks</vt:lpstr>
      <vt:lpstr>Bicycles on Sidewalks</vt:lpstr>
      <vt:lpstr>Peak Hour Calc.</vt:lpstr>
      <vt:lpstr>Historical Daily Weather</vt:lpstr>
      <vt:lpstr>Historical Hourly Weather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Tang, David</dc:creator>
  <cp:lastModifiedBy>Rob Poapst</cp:lastModifiedBy>
  <cp:lastPrinted>2017-04-03T15:42:17Z</cp:lastPrinted>
  <dcterms:created xsi:type="dcterms:W3CDTF">2016-09-22T16:27:25Z</dcterms:created>
  <dcterms:modified xsi:type="dcterms:W3CDTF">2023-11-09T20:25:52Z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0x01010080AF56AD3E4ADF44967FFDB27C439F13</vt:lpwstr>
  </property>
</Properties>
</file>